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СС\Федосьино 16 Рек ТП\Сметы 2 этапа\"/>
    </mc:Choice>
  </mc:AlternateContent>
  <xr:revisionPtr revIDLastSave="0" documentId="13_ncr:1_{19397578-D85F-427B-992E-EF2D41EA85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ТСН-2001'!$A$1:$K$220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0" i="7" l="1"/>
  <c r="J19" i="7"/>
  <c r="K150" i="7"/>
  <c r="I313" i="1"/>
  <c r="U108" i="7" s="1"/>
  <c r="I283" i="1"/>
  <c r="I281" i="1"/>
  <c r="I280" i="1"/>
  <c r="I277" i="1"/>
  <c r="I276" i="1"/>
  <c r="A11" i="7"/>
  <c r="A3" i="7"/>
  <c r="H218" i="7"/>
  <c r="H215" i="7"/>
  <c r="C218" i="7"/>
  <c r="C215" i="7"/>
  <c r="J23" i="7"/>
  <c r="I23" i="7"/>
  <c r="H212" i="7"/>
  <c r="J212" i="7"/>
  <c r="H211" i="7"/>
  <c r="J211" i="7"/>
  <c r="AQ210" i="7"/>
  <c r="A210" i="7"/>
  <c r="C208" i="7"/>
  <c r="C207" i="7"/>
  <c r="H206" i="7"/>
  <c r="J206" i="7"/>
  <c r="H205" i="7"/>
  <c r="J205" i="7"/>
  <c r="AQ204" i="7"/>
  <c r="A204" i="7"/>
  <c r="H202" i="7"/>
  <c r="J202" i="7"/>
  <c r="H201" i="7"/>
  <c r="J201" i="7"/>
  <c r="A200" i="7"/>
  <c r="AA197" i="7"/>
  <c r="Y197" i="7"/>
  <c r="X197" i="7"/>
  <c r="K196" i="7"/>
  <c r="P197" i="7" s="1"/>
  <c r="J200" i="7" s="1"/>
  <c r="J196" i="7"/>
  <c r="I196" i="7"/>
  <c r="Z197" i="7" s="1"/>
  <c r="H196" i="7"/>
  <c r="G196" i="7"/>
  <c r="F196" i="7"/>
  <c r="V196" i="7"/>
  <c r="T196" i="7"/>
  <c r="R196" i="7"/>
  <c r="U196" i="7"/>
  <c r="S196" i="7"/>
  <c r="Q196" i="7"/>
  <c r="E196" i="7"/>
  <c r="D196" i="7"/>
  <c r="B196" i="7"/>
  <c r="A195" i="7"/>
  <c r="H193" i="7"/>
  <c r="J193" i="7"/>
  <c r="H192" i="7"/>
  <c r="J192" i="7"/>
  <c r="A191" i="7"/>
  <c r="AA188" i="7"/>
  <c r="Z188" i="7"/>
  <c r="X188" i="7"/>
  <c r="I187" i="7"/>
  <c r="H187" i="7"/>
  <c r="G187" i="7"/>
  <c r="E187" i="7"/>
  <c r="J186" i="7"/>
  <c r="E186" i="7"/>
  <c r="J185" i="7"/>
  <c r="E185" i="7"/>
  <c r="J184" i="7"/>
  <c r="I184" i="7"/>
  <c r="W184" i="7" s="1"/>
  <c r="H184" i="7"/>
  <c r="G184" i="7"/>
  <c r="F184" i="7"/>
  <c r="J183" i="7"/>
  <c r="I183" i="7"/>
  <c r="H183" i="7"/>
  <c r="G183" i="7"/>
  <c r="F183" i="7"/>
  <c r="J182" i="7"/>
  <c r="I182" i="7"/>
  <c r="W182" i="7" s="1"/>
  <c r="H182" i="7"/>
  <c r="G182" i="7"/>
  <c r="F182" i="7"/>
  <c r="C181" i="7"/>
  <c r="V180" i="7"/>
  <c r="U180" i="7"/>
  <c r="S180" i="7"/>
  <c r="I186" i="7" s="1"/>
  <c r="Q180" i="7"/>
  <c r="I185" i="7" s="1"/>
  <c r="E180" i="7"/>
  <c r="D180" i="7"/>
  <c r="B180" i="7"/>
  <c r="AA178" i="7"/>
  <c r="Z178" i="7"/>
  <c r="X178" i="7"/>
  <c r="I177" i="7"/>
  <c r="H177" i="7"/>
  <c r="G177" i="7"/>
  <c r="E177" i="7"/>
  <c r="J176" i="7"/>
  <c r="E176" i="7"/>
  <c r="J175" i="7"/>
  <c r="E175" i="7"/>
  <c r="J174" i="7"/>
  <c r="I174" i="7"/>
  <c r="W174" i="7" s="1"/>
  <c r="H174" i="7"/>
  <c r="G174" i="7"/>
  <c r="F174" i="7"/>
  <c r="K173" i="7"/>
  <c r="J173" i="7"/>
  <c r="I173" i="7"/>
  <c r="H173" i="7"/>
  <c r="G173" i="7"/>
  <c r="F173" i="7"/>
  <c r="J172" i="7"/>
  <c r="I172" i="7"/>
  <c r="W172" i="7" s="1"/>
  <c r="H172" i="7"/>
  <c r="G172" i="7"/>
  <c r="F172" i="7"/>
  <c r="V171" i="7"/>
  <c r="U171" i="7"/>
  <c r="S171" i="7"/>
  <c r="I176" i="7" s="1"/>
  <c r="Q171" i="7"/>
  <c r="I175" i="7" s="1"/>
  <c r="E171" i="7"/>
  <c r="D171" i="7"/>
  <c r="B171" i="7"/>
  <c r="AA169" i="7"/>
  <c r="Z169" i="7"/>
  <c r="X169" i="7"/>
  <c r="I168" i="7"/>
  <c r="H168" i="7"/>
  <c r="G168" i="7"/>
  <c r="E168" i="7"/>
  <c r="J167" i="7"/>
  <c r="E167" i="7"/>
  <c r="J166" i="7"/>
  <c r="E166" i="7"/>
  <c r="K165" i="7"/>
  <c r="J165" i="7"/>
  <c r="I165" i="7"/>
  <c r="W165" i="7" s="1"/>
  <c r="H165" i="7"/>
  <c r="G165" i="7"/>
  <c r="F165" i="7"/>
  <c r="K164" i="7"/>
  <c r="J164" i="7"/>
  <c r="I164" i="7"/>
  <c r="H164" i="7"/>
  <c r="G164" i="7"/>
  <c r="F164" i="7"/>
  <c r="J163" i="7"/>
  <c r="I163" i="7"/>
  <c r="W163" i="7" s="1"/>
  <c r="H163" i="7"/>
  <c r="G163" i="7"/>
  <c r="F163" i="7"/>
  <c r="V162" i="7"/>
  <c r="U162" i="7"/>
  <c r="S162" i="7"/>
  <c r="I167" i="7" s="1"/>
  <c r="Q162" i="7"/>
  <c r="I166" i="7" s="1"/>
  <c r="E162" i="7"/>
  <c r="D162" i="7"/>
  <c r="B162" i="7"/>
  <c r="A161" i="7"/>
  <c r="H159" i="7"/>
  <c r="J159" i="7"/>
  <c r="H158" i="7"/>
  <c r="J158" i="7"/>
  <c r="H156" i="7"/>
  <c r="J156" i="7"/>
  <c r="H155" i="7"/>
  <c r="J155" i="7"/>
  <c r="A154" i="7"/>
  <c r="AA151" i="7"/>
  <c r="Y151" i="7"/>
  <c r="X151" i="7"/>
  <c r="J150" i="7"/>
  <c r="Z151" i="7"/>
  <c r="H150" i="7"/>
  <c r="G150" i="7"/>
  <c r="V150" i="7"/>
  <c r="U150" i="7"/>
  <c r="S150" i="7"/>
  <c r="Q150" i="7"/>
  <c r="B150" i="7"/>
  <c r="A149" i="7"/>
  <c r="H147" i="7"/>
  <c r="J147" i="7"/>
  <c r="H146" i="7"/>
  <c r="J146" i="7"/>
  <c r="A145" i="7"/>
  <c r="AA142" i="7"/>
  <c r="Z142" i="7"/>
  <c r="X142" i="7"/>
  <c r="K141" i="7"/>
  <c r="P142" i="7" s="1"/>
  <c r="J141" i="7"/>
  <c r="I141" i="7"/>
  <c r="O142" i="7" s="1"/>
  <c r="H141" i="7"/>
  <c r="G141" i="7"/>
  <c r="F141" i="7"/>
  <c r="V141" i="7"/>
  <c r="T141" i="7"/>
  <c r="R141" i="7"/>
  <c r="U141" i="7"/>
  <c r="S141" i="7"/>
  <c r="Q141" i="7"/>
  <c r="E141" i="7"/>
  <c r="D141" i="7"/>
  <c r="B141" i="7"/>
  <c r="AA139" i="7"/>
  <c r="Z139" i="7"/>
  <c r="X139" i="7"/>
  <c r="K138" i="7"/>
  <c r="J139" i="7" s="1"/>
  <c r="J138" i="7"/>
  <c r="I138" i="7"/>
  <c r="Y139" i="7" s="1"/>
  <c r="H138" i="7"/>
  <c r="G138" i="7"/>
  <c r="F138" i="7"/>
  <c r="V138" i="7"/>
  <c r="T138" i="7"/>
  <c r="R138" i="7"/>
  <c r="U138" i="7"/>
  <c r="S138" i="7"/>
  <c r="Q138" i="7"/>
  <c r="E138" i="7"/>
  <c r="D138" i="7"/>
  <c r="B138" i="7"/>
  <c r="AA136" i="7"/>
  <c r="Z136" i="7"/>
  <c r="X136" i="7"/>
  <c r="I135" i="7"/>
  <c r="H135" i="7"/>
  <c r="G135" i="7"/>
  <c r="E135" i="7"/>
  <c r="J134" i="7"/>
  <c r="E134" i="7"/>
  <c r="J133" i="7"/>
  <c r="E133" i="7"/>
  <c r="K132" i="7"/>
  <c r="J132" i="7"/>
  <c r="H132" i="7"/>
  <c r="AA132" i="7"/>
  <c r="Z132" i="7"/>
  <c r="X132" i="7"/>
  <c r="I132" i="7"/>
  <c r="Y132" i="7" s="1"/>
  <c r="F132" i="7"/>
  <c r="V132" i="7"/>
  <c r="T132" i="7"/>
  <c r="R132" i="7"/>
  <c r="U132" i="7"/>
  <c r="S132" i="7"/>
  <c r="Q132" i="7"/>
  <c r="E132" i="7"/>
  <c r="D132" i="7"/>
  <c r="B132" i="7"/>
  <c r="K131" i="7"/>
  <c r="J131" i="7"/>
  <c r="I131" i="7"/>
  <c r="H131" i="7"/>
  <c r="G131" i="7"/>
  <c r="F131" i="7"/>
  <c r="K130" i="7"/>
  <c r="J130" i="7"/>
  <c r="I130" i="7"/>
  <c r="W130" i="7" s="1"/>
  <c r="H130" i="7"/>
  <c r="G130" i="7"/>
  <c r="F130" i="7"/>
  <c r="K129" i="7"/>
  <c r="J129" i="7"/>
  <c r="I129" i="7"/>
  <c r="H129" i="7"/>
  <c r="G129" i="7"/>
  <c r="F129" i="7"/>
  <c r="K128" i="7"/>
  <c r="J128" i="7"/>
  <c r="I128" i="7"/>
  <c r="W128" i="7" s="1"/>
  <c r="H128" i="7"/>
  <c r="G128" i="7"/>
  <c r="F128" i="7"/>
  <c r="C127" i="7"/>
  <c r="V126" i="7"/>
  <c r="T126" i="7"/>
  <c r="R126" i="7"/>
  <c r="U126" i="7"/>
  <c r="S126" i="7"/>
  <c r="Q126" i="7"/>
  <c r="E126" i="7"/>
  <c r="D126" i="7"/>
  <c r="B126" i="7"/>
  <c r="AA124" i="7"/>
  <c r="Z124" i="7"/>
  <c r="X124" i="7"/>
  <c r="I123" i="7"/>
  <c r="H123" i="7"/>
  <c r="G123" i="7"/>
  <c r="E123" i="7"/>
  <c r="J122" i="7"/>
  <c r="E122" i="7"/>
  <c r="J121" i="7"/>
  <c r="E121" i="7"/>
  <c r="K120" i="7"/>
  <c r="J120" i="7"/>
  <c r="H120" i="7"/>
  <c r="AA120" i="7"/>
  <c r="Z120" i="7"/>
  <c r="X120" i="7"/>
  <c r="I120" i="7"/>
  <c r="Y120" i="7" s="1"/>
  <c r="F120" i="7"/>
  <c r="V120" i="7"/>
  <c r="T120" i="7"/>
  <c r="R120" i="7"/>
  <c r="U120" i="7"/>
  <c r="S120" i="7"/>
  <c r="Q120" i="7"/>
  <c r="E120" i="7"/>
  <c r="D120" i="7"/>
  <c r="B120" i="7"/>
  <c r="K119" i="7"/>
  <c r="J119" i="7"/>
  <c r="I119" i="7"/>
  <c r="H119" i="7"/>
  <c r="G119" i="7"/>
  <c r="F119" i="7"/>
  <c r="K118" i="7"/>
  <c r="J118" i="7"/>
  <c r="I118" i="7"/>
  <c r="W118" i="7" s="1"/>
  <c r="H118" i="7"/>
  <c r="G118" i="7"/>
  <c r="F118" i="7"/>
  <c r="K117" i="7"/>
  <c r="J117" i="7"/>
  <c r="I117" i="7"/>
  <c r="H117" i="7"/>
  <c r="G117" i="7"/>
  <c r="F117" i="7"/>
  <c r="K116" i="7"/>
  <c r="J116" i="7"/>
  <c r="I116" i="7"/>
  <c r="W116" i="7" s="1"/>
  <c r="H116" i="7"/>
  <c r="G116" i="7"/>
  <c r="F116" i="7"/>
  <c r="C115" i="7"/>
  <c r="V114" i="7"/>
  <c r="T114" i="7"/>
  <c r="R114" i="7"/>
  <c r="U114" i="7"/>
  <c r="S114" i="7"/>
  <c r="Q114" i="7"/>
  <c r="E114" i="7"/>
  <c r="D114" i="7"/>
  <c r="B114" i="7"/>
  <c r="AA112" i="7"/>
  <c r="Z112" i="7"/>
  <c r="X112" i="7"/>
  <c r="K111" i="7"/>
  <c r="P112" i="7" s="1"/>
  <c r="J111" i="7"/>
  <c r="I111" i="7"/>
  <c r="O112" i="7" s="1"/>
  <c r="H111" i="7"/>
  <c r="G111" i="7"/>
  <c r="F111" i="7"/>
  <c r="V111" i="7"/>
  <c r="U111" i="7"/>
  <c r="S111" i="7"/>
  <c r="Q111" i="7"/>
  <c r="E111" i="7"/>
  <c r="D111" i="7"/>
  <c r="B111" i="7"/>
  <c r="AA109" i="7"/>
  <c r="Z109" i="7"/>
  <c r="X109" i="7"/>
  <c r="J108" i="7"/>
  <c r="I108" i="7"/>
  <c r="H109" i="7" s="1"/>
  <c r="H108" i="7"/>
  <c r="G108" i="7"/>
  <c r="F108" i="7"/>
  <c r="V108" i="7"/>
  <c r="E108" i="7"/>
  <c r="D108" i="7"/>
  <c r="B108" i="7"/>
  <c r="AA106" i="7"/>
  <c r="Z106" i="7"/>
  <c r="X106" i="7"/>
  <c r="I105" i="7"/>
  <c r="H105" i="7"/>
  <c r="G105" i="7"/>
  <c r="E105" i="7"/>
  <c r="J104" i="7"/>
  <c r="E104" i="7"/>
  <c r="J103" i="7"/>
  <c r="E103" i="7"/>
  <c r="J102" i="7"/>
  <c r="I102" i="7"/>
  <c r="H102" i="7"/>
  <c r="G102" i="7"/>
  <c r="F102" i="7"/>
  <c r="J101" i="7"/>
  <c r="I101" i="7"/>
  <c r="W101" i="7" s="1"/>
  <c r="H101" i="7"/>
  <c r="G101" i="7"/>
  <c r="F101" i="7"/>
  <c r="J100" i="7"/>
  <c r="I100" i="7"/>
  <c r="H100" i="7"/>
  <c r="G100" i="7"/>
  <c r="F100" i="7"/>
  <c r="J99" i="7"/>
  <c r="I99" i="7"/>
  <c r="W99" i="7" s="1"/>
  <c r="H99" i="7"/>
  <c r="G99" i="7"/>
  <c r="F99" i="7"/>
  <c r="C98" i="7"/>
  <c r="V97" i="7"/>
  <c r="U97" i="7"/>
  <c r="S97" i="7"/>
  <c r="I104" i="7" s="1"/>
  <c r="Q97" i="7"/>
  <c r="I103" i="7" s="1"/>
  <c r="E97" i="7"/>
  <c r="D97" i="7"/>
  <c r="B97" i="7"/>
  <c r="AA95" i="7"/>
  <c r="Z95" i="7"/>
  <c r="X95" i="7"/>
  <c r="I94" i="7"/>
  <c r="H94" i="7"/>
  <c r="G94" i="7"/>
  <c r="E94" i="7"/>
  <c r="J93" i="7"/>
  <c r="E93" i="7"/>
  <c r="J92" i="7"/>
  <c r="E92" i="7"/>
  <c r="J91" i="7"/>
  <c r="H91" i="7"/>
  <c r="AA91" i="7"/>
  <c r="Z91" i="7"/>
  <c r="X91" i="7"/>
  <c r="F91" i="7"/>
  <c r="D91" i="7"/>
  <c r="B91" i="7"/>
  <c r="J90" i="7"/>
  <c r="I90" i="7"/>
  <c r="H90" i="7"/>
  <c r="G90" i="7"/>
  <c r="F90" i="7"/>
  <c r="C89" i="7"/>
  <c r="V88" i="7"/>
  <c r="U88" i="7"/>
  <c r="S88" i="7"/>
  <c r="Q88" i="7"/>
  <c r="E88" i="7"/>
  <c r="D88" i="7"/>
  <c r="B88" i="7"/>
  <c r="AA86" i="7"/>
  <c r="Z86" i="7"/>
  <c r="X86" i="7"/>
  <c r="J85" i="7"/>
  <c r="I85" i="7"/>
  <c r="H86" i="7" s="1"/>
  <c r="H85" i="7"/>
  <c r="G85" i="7"/>
  <c r="F85" i="7"/>
  <c r="V85" i="7"/>
  <c r="U85" i="7"/>
  <c r="S85" i="7"/>
  <c r="Q85" i="7"/>
  <c r="E85" i="7"/>
  <c r="D85" i="7"/>
  <c r="B85" i="7"/>
  <c r="AA83" i="7"/>
  <c r="Z83" i="7"/>
  <c r="X83" i="7"/>
  <c r="H82" i="7"/>
  <c r="G82" i="7"/>
  <c r="E82" i="7"/>
  <c r="J81" i="7"/>
  <c r="E81" i="7"/>
  <c r="J80" i="7"/>
  <c r="E80" i="7"/>
  <c r="J79" i="7"/>
  <c r="I79" i="7"/>
  <c r="H79" i="7"/>
  <c r="G79" i="7"/>
  <c r="F79" i="7"/>
  <c r="C78" i="7"/>
  <c r="V77" i="7"/>
  <c r="U77" i="7"/>
  <c r="S77" i="7"/>
  <c r="I81" i="7" s="1"/>
  <c r="Q77" i="7"/>
  <c r="I80" i="7" s="1"/>
  <c r="E77" i="7"/>
  <c r="D77" i="7"/>
  <c r="B77" i="7"/>
  <c r="AA75" i="7"/>
  <c r="Z75" i="7"/>
  <c r="X75" i="7"/>
  <c r="J74" i="7"/>
  <c r="I74" i="7"/>
  <c r="H75" i="7" s="1"/>
  <c r="H74" i="7"/>
  <c r="G74" i="7"/>
  <c r="F74" i="7"/>
  <c r="V74" i="7"/>
  <c r="U74" i="7"/>
  <c r="S74" i="7"/>
  <c r="Q74" i="7"/>
  <c r="E74" i="7"/>
  <c r="D74" i="7"/>
  <c r="B74" i="7"/>
  <c r="AA72" i="7"/>
  <c r="Z72" i="7"/>
  <c r="X72" i="7"/>
  <c r="J71" i="7"/>
  <c r="I71" i="7"/>
  <c r="O72" i="7" s="1"/>
  <c r="H71" i="7"/>
  <c r="G71" i="7"/>
  <c r="F71" i="7"/>
  <c r="V71" i="7"/>
  <c r="U71" i="7"/>
  <c r="S71" i="7"/>
  <c r="Q71" i="7"/>
  <c r="E71" i="7"/>
  <c r="D71" i="7"/>
  <c r="B71" i="7"/>
  <c r="AA69" i="7"/>
  <c r="Z69" i="7"/>
  <c r="X69" i="7"/>
  <c r="J68" i="7"/>
  <c r="I68" i="7"/>
  <c r="H69" i="7" s="1"/>
  <c r="H68" i="7"/>
  <c r="G68" i="7"/>
  <c r="F68" i="7"/>
  <c r="V68" i="7"/>
  <c r="U68" i="7"/>
  <c r="S68" i="7"/>
  <c r="Q68" i="7"/>
  <c r="E68" i="7"/>
  <c r="D68" i="7"/>
  <c r="B68" i="7"/>
  <c r="AA66" i="7"/>
  <c r="Z66" i="7"/>
  <c r="X66" i="7"/>
  <c r="H65" i="7"/>
  <c r="G65" i="7"/>
  <c r="E65" i="7"/>
  <c r="J64" i="7"/>
  <c r="E64" i="7"/>
  <c r="J63" i="7"/>
  <c r="E63" i="7"/>
  <c r="J62" i="7"/>
  <c r="I62" i="7"/>
  <c r="H62" i="7"/>
  <c r="G62" i="7"/>
  <c r="F62" i="7"/>
  <c r="J61" i="7"/>
  <c r="I61" i="7"/>
  <c r="W61" i="7" s="1"/>
  <c r="H61" i="7"/>
  <c r="G61" i="7"/>
  <c r="F61" i="7"/>
  <c r="J60" i="7"/>
  <c r="I60" i="7"/>
  <c r="H60" i="7"/>
  <c r="G60" i="7"/>
  <c r="F60" i="7"/>
  <c r="J59" i="7"/>
  <c r="I59" i="7"/>
  <c r="W59" i="7" s="1"/>
  <c r="H59" i="7"/>
  <c r="G59" i="7"/>
  <c r="F59" i="7"/>
  <c r="C58" i="7"/>
  <c r="V57" i="7"/>
  <c r="U57" i="7"/>
  <c r="S57" i="7"/>
  <c r="I64" i="7" s="1"/>
  <c r="Q57" i="7"/>
  <c r="I63" i="7" s="1"/>
  <c r="E57" i="7"/>
  <c r="D57" i="7"/>
  <c r="B57" i="7"/>
  <c r="AA55" i="7"/>
  <c r="Z55" i="7"/>
  <c r="X55" i="7"/>
  <c r="J54" i="7"/>
  <c r="I54" i="7"/>
  <c r="Y55" i="7" s="1"/>
  <c r="H54" i="7"/>
  <c r="G54" i="7"/>
  <c r="F54" i="7"/>
  <c r="V54" i="7"/>
  <c r="U54" i="7"/>
  <c r="S54" i="7"/>
  <c r="Q54" i="7"/>
  <c r="E54" i="7"/>
  <c r="D54" i="7"/>
  <c r="B54" i="7"/>
  <c r="AA52" i="7"/>
  <c r="Z52" i="7"/>
  <c r="X52" i="7"/>
  <c r="H51" i="7"/>
  <c r="G51" i="7"/>
  <c r="E51" i="7"/>
  <c r="J50" i="7"/>
  <c r="E50" i="7"/>
  <c r="J49" i="7"/>
  <c r="E49" i="7"/>
  <c r="J48" i="7"/>
  <c r="I48" i="7"/>
  <c r="H48" i="7"/>
  <c r="G48" i="7"/>
  <c r="F48" i="7"/>
  <c r="K47" i="7"/>
  <c r="J47" i="7"/>
  <c r="I47" i="7"/>
  <c r="W47" i="7" s="1"/>
  <c r="H47" i="7"/>
  <c r="G47" i="7"/>
  <c r="F47" i="7"/>
  <c r="J46" i="7"/>
  <c r="I46" i="7"/>
  <c r="H46" i="7"/>
  <c r="G46" i="7"/>
  <c r="F46" i="7"/>
  <c r="K45" i="7"/>
  <c r="J45" i="7"/>
  <c r="I45" i="7"/>
  <c r="H45" i="7"/>
  <c r="G45" i="7"/>
  <c r="F45" i="7"/>
  <c r="C44" i="7"/>
  <c r="V43" i="7"/>
  <c r="U43" i="7"/>
  <c r="S43" i="7"/>
  <c r="I50" i="7" s="1"/>
  <c r="Q43" i="7"/>
  <c r="I49" i="7" s="1"/>
  <c r="E43" i="7"/>
  <c r="D43" i="7"/>
  <c r="B43" i="7"/>
  <c r="B42" i="7"/>
  <c r="AA39" i="7"/>
  <c r="Z39" i="7"/>
  <c r="X39" i="7"/>
  <c r="H38" i="7"/>
  <c r="G38" i="7"/>
  <c r="E38" i="7"/>
  <c r="J37" i="7"/>
  <c r="E37" i="7"/>
  <c r="J36" i="7"/>
  <c r="E36" i="7"/>
  <c r="J35" i="7"/>
  <c r="I35" i="7"/>
  <c r="H35" i="7"/>
  <c r="G35" i="7"/>
  <c r="F35" i="7"/>
  <c r="J34" i="7"/>
  <c r="I34" i="7"/>
  <c r="W34" i="7" s="1"/>
  <c r="H34" i="7"/>
  <c r="G34" i="7"/>
  <c r="F34" i="7"/>
  <c r="J33" i="7"/>
  <c r="I33" i="7"/>
  <c r="H33" i="7"/>
  <c r="G33" i="7"/>
  <c r="F33" i="7"/>
  <c r="J32" i="7"/>
  <c r="I32" i="7"/>
  <c r="H32" i="7"/>
  <c r="G32" i="7"/>
  <c r="F32" i="7"/>
  <c r="V31" i="7"/>
  <c r="U31" i="7"/>
  <c r="S31" i="7"/>
  <c r="I37" i="7" s="1"/>
  <c r="Q31" i="7"/>
  <c r="I36" i="7" s="1"/>
  <c r="E31" i="7"/>
  <c r="D31" i="7"/>
  <c r="B31" i="7"/>
  <c r="A30" i="7"/>
  <c r="AP28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" i="3"/>
  <c r="Y1" i="3"/>
  <c r="CU1" i="3"/>
  <c r="CV1" i="3"/>
  <c r="CX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W5" i="3" s="1"/>
  <c r="CX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/>
  <c r="CY11" i="3"/>
  <c r="CZ11" i="3"/>
  <c r="DA11" i="3"/>
  <c r="DB11" i="3"/>
  <c r="DC11" i="3"/>
  <c r="A12" i="3"/>
  <c r="Y12" i="3"/>
  <c r="CU12" i="3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DH13" i="3"/>
  <c r="A14" i="3"/>
  <c r="Y14" i="3"/>
  <c r="CY14" i="3"/>
  <c r="CZ14" i="3"/>
  <c r="DB14" i="3" s="1"/>
  <c r="DA14" i="3"/>
  <c r="DC14" i="3"/>
  <c r="A15" i="3"/>
  <c r="Y15" i="3"/>
  <c r="CW15" i="3"/>
  <c r="CX15" i="3"/>
  <c r="CY15" i="3"/>
  <c r="CZ15" i="3"/>
  <c r="DA15" i="3"/>
  <c r="DB15" i="3"/>
  <c r="DC15" i="3"/>
  <c r="A16" i="3"/>
  <c r="Y16" i="3"/>
  <c r="CW16" i="3"/>
  <c r="CX16" i="3"/>
  <c r="CY16" i="3"/>
  <c r="CZ16" i="3"/>
  <c r="DB16" i="3" s="1"/>
  <c r="DA16" i="3"/>
  <c r="DC16" i="3"/>
  <c r="A17" i="3"/>
  <c r="Y17" i="3"/>
  <c r="CX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DF19" i="3"/>
  <c r="DJ19" i="3" s="1"/>
  <c r="DG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U65" i="3"/>
  <c r="CV65" i="3"/>
  <c r="CX65" i="3"/>
  <c r="CY65" i="3"/>
  <c r="CZ65" i="3"/>
  <c r="DB65" i="3" s="1"/>
  <c r="DA65" i="3"/>
  <c r="DC65" i="3"/>
  <c r="DH65" i="3"/>
  <c r="DI65" i="3"/>
  <c r="DJ65" i="3" s="1"/>
  <c r="A66" i="3"/>
  <c r="Y66" i="3"/>
  <c r="CU66" i="3"/>
  <c r="CV66" i="3"/>
  <c r="CX66" i="3"/>
  <c r="CY66" i="3"/>
  <c r="CZ66" i="3"/>
  <c r="DB66" i="3" s="1"/>
  <c r="DA66" i="3"/>
  <c r="DC66" i="3"/>
  <c r="DF66" i="3"/>
  <c r="DG66" i="3"/>
  <c r="DH66" i="3"/>
  <c r="DI66" i="3"/>
  <c r="DJ66" i="3" s="1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V109" i="3" s="1"/>
  <c r="CU109" i="3"/>
  <c r="CX109" i="3"/>
  <c r="DH109" i="3" s="1"/>
  <c r="CY109" i="3"/>
  <c r="CZ109" i="3"/>
  <c r="DB109" i="3" s="1"/>
  <c r="DA109" i="3"/>
  <c r="DC109" i="3"/>
  <c r="DG109" i="3"/>
  <c r="A110" i="3"/>
  <c r="Y110" i="3"/>
  <c r="CW110" i="3" s="1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X112" i="3"/>
  <c r="CY112" i="3"/>
  <c r="CZ112" i="3"/>
  <c r="DB112" i="3" s="1"/>
  <c r="DA112" i="3"/>
  <c r="DC112" i="3"/>
  <c r="A113" i="3"/>
  <c r="Y113" i="3"/>
  <c r="CX113" i="3"/>
  <c r="CY113" i="3"/>
  <c r="CZ113" i="3"/>
  <c r="DB113" i="3" s="1"/>
  <c r="DA113" i="3"/>
  <c r="DC113" i="3"/>
  <c r="A114" i="3"/>
  <c r="Y114" i="3"/>
  <c r="CX114" i="3"/>
  <c r="CY114" i="3"/>
  <c r="CZ114" i="3"/>
  <c r="DA114" i="3"/>
  <c r="DB114" i="3"/>
  <c r="DC114" i="3"/>
  <c r="A115" i="3"/>
  <c r="Y115" i="3"/>
  <c r="CX115" i="3"/>
  <c r="CY115" i="3"/>
  <c r="CZ115" i="3"/>
  <c r="DA115" i="3"/>
  <c r="DB115" i="3"/>
  <c r="DC115" i="3"/>
  <c r="A116" i="3"/>
  <c r="Y116" i="3"/>
  <c r="CV116" i="3" s="1"/>
  <c r="CU116" i="3"/>
  <c r="CX116" i="3"/>
  <c r="CY116" i="3"/>
  <c r="CZ116" i="3"/>
  <c r="DA116" i="3"/>
  <c r="DB116" i="3"/>
  <c r="DC116" i="3"/>
  <c r="A117" i="3"/>
  <c r="Y117" i="3"/>
  <c r="CX117" i="3" s="1"/>
  <c r="CW117" i="3"/>
  <c r="CY117" i="3"/>
  <c r="CZ117" i="3"/>
  <c r="DB117" i="3" s="1"/>
  <c r="DA117" i="3"/>
  <c r="DC117" i="3"/>
  <c r="DG117" i="3"/>
  <c r="DJ117" i="3" s="1"/>
  <c r="A118" i="3"/>
  <c r="Y118" i="3"/>
  <c r="CW118" i="3"/>
  <c r="CX118" i="3"/>
  <c r="CY118" i="3"/>
  <c r="CZ118" i="3"/>
  <c r="DA118" i="3"/>
  <c r="DB118" i="3"/>
  <c r="DC118" i="3"/>
  <c r="DF118" i="3"/>
  <c r="A119" i="3"/>
  <c r="Y119" i="3"/>
  <c r="CX119" i="3"/>
  <c r="CY119" i="3"/>
  <c r="CZ119" i="3"/>
  <c r="DB119" i="3" s="1"/>
  <c r="DA119" i="3"/>
  <c r="DC119" i="3"/>
  <c r="A120" i="3"/>
  <c r="Y120" i="3"/>
  <c r="CX120" i="3"/>
  <c r="CY120" i="3"/>
  <c r="CZ120" i="3"/>
  <c r="DB120" i="3" s="1"/>
  <c r="DA120" i="3"/>
  <c r="DC120" i="3"/>
  <c r="DI120" i="3"/>
  <c r="A121" i="3"/>
  <c r="Y121" i="3"/>
  <c r="CX121" i="3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 s="1"/>
  <c r="CU123" i="3"/>
  <c r="CV123" i="3"/>
  <c r="CY123" i="3"/>
  <c r="CZ123" i="3"/>
  <c r="DB123" i="3" s="1"/>
  <c r="DA123" i="3"/>
  <c r="DC123" i="3"/>
  <c r="DH123" i="3"/>
  <c r="DI123" i="3"/>
  <c r="DJ123" i="3" s="1"/>
  <c r="A124" i="3"/>
  <c r="Y124" i="3"/>
  <c r="CW124" i="3"/>
  <c r="CX124" i="3"/>
  <c r="DI124" i="3" s="1"/>
  <c r="CY124" i="3"/>
  <c r="CZ124" i="3"/>
  <c r="DA124" i="3"/>
  <c r="DB124" i="3"/>
  <c r="DC124" i="3"/>
  <c r="DF124" i="3"/>
  <c r="DG124" i="3"/>
  <c r="DJ124" i="3" s="1"/>
  <c r="DH124" i="3"/>
  <c r="A125" i="3"/>
  <c r="Y125" i="3"/>
  <c r="CW125" i="3" s="1"/>
  <c r="CY125" i="3"/>
  <c r="CZ125" i="3"/>
  <c r="DA125" i="3"/>
  <c r="DB125" i="3"/>
  <c r="DC125" i="3"/>
  <c r="A126" i="3"/>
  <c r="Y126" i="3"/>
  <c r="CX126" i="3" s="1"/>
  <c r="DH126" i="3" s="1"/>
  <c r="CW126" i="3"/>
  <c r="CY126" i="3"/>
  <c r="CZ126" i="3"/>
  <c r="DA126" i="3"/>
  <c r="DB126" i="3"/>
  <c r="DC126" i="3"/>
  <c r="DF126" i="3"/>
  <c r="DG126" i="3"/>
  <c r="DJ126" i="3" s="1"/>
  <c r="A127" i="3"/>
  <c r="Y127" i="3"/>
  <c r="CX127" i="3"/>
  <c r="CY127" i="3"/>
  <c r="CZ127" i="3"/>
  <c r="DA127" i="3"/>
  <c r="DB127" i="3"/>
  <c r="DC127" i="3"/>
  <c r="DF127" i="3"/>
  <c r="DJ127" i="3" s="1"/>
  <c r="DG127" i="3"/>
  <c r="DH127" i="3"/>
  <c r="DI127" i="3"/>
  <c r="A128" i="3"/>
  <c r="Y128" i="3"/>
  <c r="CX128" i="3"/>
  <c r="DF128" i="3" s="1"/>
  <c r="DJ128" i="3" s="1"/>
  <c r="CY128" i="3"/>
  <c r="CZ128" i="3"/>
  <c r="DB128" i="3" s="1"/>
  <c r="DA128" i="3"/>
  <c r="DC128" i="3"/>
  <c r="DG128" i="3"/>
  <c r="DH128" i="3"/>
  <c r="DI128" i="3"/>
  <c r="A129" i="3"/>
  <c r="Y129" i="3"/>
  <c r="CX129" i="3" s="1"/>
  <c r="CY129" i="3"/>
  <c r="CZ129" i="3"/>
  <c r="DA129" i="3"/>
  <c r="DB129" i="3"/>
  <c r="DC129" i="3"/>
  <c r="DF129" i="3"/>
  <c r="DJ129" i="3" s="1"/>
  <c r="A130" i="3"/>
  <c r="Y130" i="3"/>
  <c r="CX130" i="3"/>
  <c r="CY130" i="3"/>
  <c r="CZ130" i="3"/>
  <c r="DA130" i="3"/>
  <c r="DB130" i="3"/>
  <c r="DC130" i="3"/>
  <c r="DF130" i="3"/>
  <c r="DJ130" i="3" s="1"/>
  <c r="DG130" i="3"/>
  <c r="A131" i="3"/>
  <c r="Y131" i="3"/>
  <c r="CX131" i="3"/>
  <c r="CY131" i="3"/>
  <c r="CZ131" i="3"/>
  <c r="DB131" i="3" s="1"/>
  <c r="DA131" i="3"/>
  <c r="DC131" i="3"/>
  <c r="DF131" i="3"/>
  <c r="DJ131" i="3" s="1"/>
  <c r="A132" i="3"/>
  <c r="Y132" i="3"/>
  <c r="CX132" i="3"/>
  <c r="CY132" i="3"/>
  <c r="CZ132" i="3"/>
  <c r="DB132" i="3" s="1"/>
  <c r="DA132" i="3"/>
  <c r="DC132" i="3"/>
  <c r="A133" i="3"/>
  <c r="Y133" i="3"/>
  <c r="CX133" i="3"/>
  <c r="CY133" i="3"/>
  <c r="CZ133" i="3"/>
  <c r="DB133" i="3" s="1"/>
  <c r="DA133" i="3"/>
  <c r="DC133" i="3"/>
  <c r="A134" i="3"/>
  <c r="Y134" i="3"/>
  <c r="CU134" i="3"/>
  <c r="CY134" i="3"/>
  <c r="CZ134" i="3"/>
  <c r="DA134" i="3"/>
  <c r="DB134" i="3"/>
  <c r="DC134" i="3"/>
  <c r="A135" i="3"/>
  <c r="Y135" i="3"/>
  <c r="CX135" i="3" s="1"/>
  <c r="CW135" i="3"/>
  <c r="CY135" i="3"/>
  <c r="CZ135" i="3"/>
  <c r="DB135" i="3" s="1"/>
  <c r="DA135" i="3"/>
  <c r="DC135" i="3"/>
  <c r="A136" i="3"/>
  <c r="Y136" i="3"/>
  <c r="CW136" i="3"/>
  <c r="CX136" i="3"/>
  <c r="DH136" i="3" s="1"/>
  <c r="CY136" i="3"/>
  <c r="CZ136" i="3"/>
  <c r="DB136" i="3" s="1"/>
  <c r="DA136" i="3"/>
  <c r="DC136" i="3"/>
  <c r="A137" i="3"/>
  <c r="Y137" i="3"/>
  <c r="CW137" i="3" s="1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A139" i="3"/>
  <c r="Y139" i="3"/>
  <c r="CX139" i="3"/>
  <c r="CY139" i="3"/>
  <c r="CZ139" i="3"/>
  <c r="DB139" i="3" s="1"/>
  <c r="DA139" i="3"/>
  <c r="DC139" i="3"/>
  <c r="A140" i="3"/>
  <c r="Y140" i="3"/>
  <c r="CX140" i="3"/>
  <c r="CY140" i="3"/>
  <c r="CZ140" i="3"/>
  <c r="DB140" i="3" s="1"/>
  <c r="DA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F142" i="3" s="1"/>
  <c r="DJ142" i="3" s="1"/>
  <c r="CY142" i="3"/>
  <c r="CZ142" i="3"/>
  <c r="DB142" i="3" s="1"/>
  <c r="DA142" i="3"/>
  <c r="DC142" i="3"/>
  <c r="DG142" i="3"/>
  <c r="A143" i="3"/>
  <c r="Y143" i="3"/>
  <c r="CX143" i="3" s="1"/>
  <c r="DI143" i="3" s="1"/>
  <c r="CY143" i="3"/>
  <c r="CZ143" i="3"/>
  <c r="DA143" i="3"/>
  <c r="DB143" i="3"/>
  <c r="DC143" i="3"/>
  <c r="DF143" i="3"/>
  <c r="DJ143" i="3" s="1"/>
  <c r="DH143" i="3"/>
  <c r="A144" i="3"/>
  <c r="Y144" i="3"/>
  <c r="CX144" i="3"/>
  <c r="DI144" i="3" s="1"/>
  <c r="CY144" i="3"/>
  <c r="CZ144" i="3"/>
  <c r="DB144" i="3" s="1"/>
  <c r="DA144" i="3"/>
  <c r="DC144" i="3"/>
  <c r="DF144" i="3"/>
  <c r="DJ144" i="3" s="1"/>
  <c r="DG144" i="3"/>
  <c r="DH144" i="3"/>
  <c r="A145" i="3"/>
  <c r="Y145" i="3"/>
  <c r="CU145" i="3"/>
  <c r="CV145" i="3"/>
  <c r="CX145" i="3"/>
  <c r="CY145" i="3"/>
  <c r="CZ145" i="3"/>
  <c r="DA145" i="3"/>
  <c r="DB145" i="3"/>
  <c r="DC145" i="3"/>
  <c r="A146" i="3"/>
  <c r="Y146" i="3"/>
  <c r="CW146" i="3" s="1"/>
  <c r="CY146" i="3"/>
  <c r="CZ146" i="3"/>
  <c r="DB146" i="3" s="1"/>
  <c r="DA146" i="3"/>
  <c r="DC146" i="3"/>
  <c r="A147" i="3"/>
  <c r="Y147" i="3"/>
  <c r="CU147" i="3"/>
  <c r="CV147" i="3"/>
  <c r="CX147" i="3"/>
  <c r="CY147" i="3"/>
  <c r="CZ147" i="3"/>
  <c r="DB147" i="3" s="1"/>
  <c r="DA147" i="3"/>
  <c r="DC147" i="3"/>
  <c r="DI147" i="3"/>
  <c r="DJ147" i="3" s="1"/>
  <c r="A148" i="3"/>
  <c r="Y148" i="3"/>
  <c r="CW148" i="3" s="1"/>
  <c r="CX148" i="3"/>
  <c r="CY148" i="3"/>
  <c r="CZ148" i="3"/>
  <c r="DB148" i="3" s="1"/>
  <c r="DA148" i="3"/>
  <c r="DC148" i="3"/>
  <c r="DH148" i="3"/>
  <c r="DI148" i="3"/>
  <c r="A149" i="3"/>
  <c r="Y149" i="3"/>
  <c r="CX149" i="3" s="1"/>
  <c r="DI149" i="3" s="1"/>
  <c r="DJ149" i="3" s="1"/>
  <c r="CU149" i="3"/>
  <c r="CY149" i="3"/>
  <c r="CZ149" i="3"/>
  <c r="DA149" i="3"/>
  <c r="DB149" i="3"/>
  <c r="DC149" i="3"/>
  <c r="DF149" i="3"/>
  <c r="DG149" i="3"/>
  <c r="DH149" i="3"/>
  <c r="A150" i="3"/>
  <c r="Y150" i="3"/>
  <c r="CW150" i="3"/>
  <c r="CX150" i="3"/>
  <c r="DF150" i="3" s="1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X152" i="3" s="1"/>
  <c r="DG152" i="3" s="1"/>
  <c r="CY152" i="3"/>
  <c r="CZ152" i="3"/>
  <c r="DA152" i="3"/>
  <c r="DB152" i="3"/>
  <c r="DC152" i="3"/>
  <c r="DF152" i="3"/>
  <c r="DJ152" i="3" s="1"/>
  <c r="DI152" i="3"/>
  <c r="A153" i="3"/>
  <c r="Y153" i="3"/>
  <c r="CU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X155" i="3" s="1"/>
  <c r="DF155" i="3" s="1"/>
  <c r="CW155" i="3"/>
  <c r="CY155" i="3"/>
  <c r="CZ155" i="3"/>
  <c r="DA155" i="3"/>
  <c r="DB155" i="3"/>
  <c r="DC155" i="3"/>
  <c r="DG155" i="3"/>
  <c r="DJ155" i="3" s="1"/>
  <c r="DH155" i="3"/>
  <c r="DI155" i="3"/>
  <c r="A156" i="3"/>
  <c r="Y156" i="3"/>
  <c r="CX156" i="3"/>
  <c r="DI156" i="3" s="1"/>
  <c r="CY156" i="3"/>
  <c r="CZ156" i="3"/>
  <c r="DA156" i="3"/>
  <c r="DB156" i="3"/>
  <c r="DC156" i="3"/>
  <c r="DH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P28" i="1"/>
  <c r="Q28" i="1"/>
  <c r="R28" i="1"/>
  <c r="CY28" i="1" s="1"/>
  <c r="X28" i="1"/>
  <c r="AB28" i="1"/>
  <c r="AC28" i="1"/>
  <c r="CQ28" i="1" s="1"/>
  <c r="AD28" i="1"/>
  <c r="AE28" i="1"/>
  <c r="AF28" i="1"/>
  <c r="S28" i="1" s="1"/>
  <c r="AG28" i="1"/>
  <c r="AH28" i="1"/>
  <c r="AI28" i="1"/>
  <c r="AJ28" i="1"/>
  <c r="CR28" i="1"/>
  <c r="CS28" i="1"/>
  <c r="CT28" i="1"/>
  <c r="CU28" i="1"/>
  <c r="T28" i="1" s="1"/>
  <c r="CV28" i="1"/>
  <c r="U28" i="1" s="1"/>
  <c r="CW28" i="1"/>
  <c r="V28" i="1" s="1"/>
  <c r="CX28" i="1"/>
  <c r="W28" i="1" s="1"/>
  <c r="GL28" i="1"/>
  <c r="GN28" i="1"/>
  <c r="GP28" i="1"/>
  <c r="GV28" i="1"/>
  <c r="GX28" i="1"/>
  <c r="HC28" i="1"/>
  <c r="D29" i="1"/>
  <c r="O29" i="1"/>
  <c r="P29" i="1"/>
  <c r="CP29" i="1" s="1"/>
  <c r="Q29" i="1"/>
  <c r="AC29" i="1"/>
  <c r="AE29" i="1"/>
  <c r="AF29" i="1"/>
  <c r="S29" i="1" s="1"/>
  <c r="AG29" i="1"/>
  <c r="AH29" i="1"/>
  <c r="AI29" i="1"/>
  <c r="AJ29" i="1"/>
  <c r="CX29" i="1" s="1"/>
  <c r="W29" i="1" s="1"/>
  <c r="CT29" i="1"/>
  <c r="CU29" i="1"/>
  <c r="T29" i="1" s="1"/>
  <c r="CV29" i="1"/>
  <c r="U29" i="1" s="1"/>
  <c r="CW29" i="1"/>
  <c r="V29" i="1" s="1"/>
  <c r="GL29" i="1"/>
  <c r="GN29" i="1"/>
  <c r="GP29" i="1"/>
  <c r="GV29" i="1"/>
  <c r="HC29" i="1"/>
  <c r="GX29" i="1" s="1"/>
  <c r="I30" i="1"/>
  <c r="P30" i="1" s="1"/>
  <c r="Q30" i="1"/>
  <c r="S30" i="1"/>
  <c r="T30" i="1"/>
  <c r="U30" i="1"/>
  <c r="V30" i="1"/>
  <c r="AC30" i="1"/>
  <c r="AE30" i="1"/>
  <c r="AF30" i="1"/>
  <c r="CT30" i="1" s="1"/>
  <c r="AG30" i="1"/>
  <c r="CU30" i="1" s="1"/>
  <c r="AH30" i="1"/>
  <c r="CV30" i="1" s="1"/>
  <c r="AI30" i="1"/>
  <c r="CW30" i="1" s="1"/>
  <c r="AJ30" i="1"/>
  <c r="CX30" i="1" s="1"/>
  <c r="W30" i="1" s="1"/>
  <c r="CQ30" i="1"/>
  <c r="GL30" i="1"/>
  <c r="GN30" i="1"/>
  <c r="GP30" i="1"/>
  <c r="GV30" i="1"/>
  <c r="HC30" i="1"/>
  <c r="I31" i="1"/>
  <c r="Q31" i="1"/>
  <c r="R31" i="1"/>
  <c r="S31" i="1"/>
  <c r="T31" i="1"/>
  <c r="AC31" i="1"/>
  <c r="AE31" i="1"/>
  <c r="CS31" i="1" s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R31" i="1"/>
  <c r="CT31" i="1"/>
  <c r="CU31" i="1"/>
  <c r="GL31" i="1"/>
  <c r="GN31" i="1"/>
  <c r="GP31" i="1"/>
  <c r="GV31" i="1"/>
  <c r="HC31" i="1" s="1"/>
  <c r="GX31" i="1" s="1"/>
  <c r="I32" i="1"/>
  <c r="AC32" i="1"/>
  <c r="AD32" i="1"/>
  <c r="AE32" i="1"/>
  <c r="AF32" i="1"/>
  <c r="AG32" i="1"/>
  <c r="AH32" i="1"/>
  <c r="AI32" i="1"/>
  <c r="AJ32" i="1"/>
  <c r="CX32" i="1" s="1"/>
  <c r="CU32" i="1"/>
  <c r="CV32" i="1"/>
  <c r="U32" i="1" s="1"/>
  <c r="CW32" i="1"/>
  <c r="GL32" i="1"/>
  <c r="GN32" i="1"/>
  <c r="GP32" i="1"/>
  <c r="GV32" i="1"/>
  <c r="HC32" i="1"/>
  <c r="GX32" i="1" s="1"/>
  <c r="I33" i="1"/>
  <c r="S33" i="1" s="1"/>
  <c r="P33" i="1"/>
  <c r="CP33" i="1" s="1"/>
  <c r="O33" i="1" s="1"/>
  <c r="Q33" i="1"/>
  <c r="W33" i="1"/>
  <c r="AB33" i="1"/>
  <c r="AC33" i="1"/>
  <c r="AD33" i="1"/>
  <c r="AE33" i="1"/>
  <c r="AF33" i="1"/>
  <c r="CT33" i="1" s="1"/>
  <c r="AG33" i="1"/>
  <c r="AH33" i="1"/>
  <c r="AI33" i="1"/>
  <c r="CW33" i="1" s="1"/>
  <c r="V33" i="1" s="1"/>
  <c r="AJ33" i="1"/>
  <c r="CQ33" i="1"/>
  <c r="CR33" i="1"/>
  <c r="CS33" i="1"/>
  <c r="CU33" i="1"/>
  <c r="T33" i="1" s="1"/>
  <c r="CV33" i="1"/>
  <c r="U33" i="1" s="1"/>
  <c r="CX33" i="1"/>
  <c r="GL33" i="1"/>
  <c r="GN33" i="1"/>
  <c r="GP33" i="1"/>
  <c r="GV33" i="1"/>
  <c r="HC33" i="1"/>
  <c r="GX33" i="1" s="1"/>
  <c r="D34" i="1"/>
  <c r="I34" i="1"/>
  <c r="K34" i="1"/>
  <c r="AB34" i="1"/>
  <c r="AC34" i="1"/>
  <c r="AD34" i="1"/>
  <c r="AE34" i="1"/>
  <c r="AF34" i="1"/>
  <c r="AG34" i="1"/>
  <c r="AH34" i="1"/>
  <c r="AI34" i="1"/>
  <c r="AJ34" i="1"/>
  <c r="CX34" i="1" s="1"/>
  <c r="CR34" i="1"/>
  <c r="CS34" i="1"/>
  <c r="CT34" i="1"/>
  <c r="CU34" i="1"/>
  <c r="T34" i="1" s="1"/>
  <c r="CV34" i="1"/>
  <c r="U34" i="1" s="1"/>
  <c r="CW34" i="1"/>
  <c r="GL34" i="1"/>
  <c r="GN34" i="1"/>
  <c r="GP34" i="1"/>
  <c r="GV34" i="1"/>
  <c r="HC34" i="1"/>
  <c r="D35" i="1"/>
  <c r="I35" i="1"/>
  <c r="K35" i="1"/>
  <c r="P35" i="1"/>
  <c r="S35" i="1"/>
  <c r="T35" i="1"/>
  <c r="W35" i="1"/>
  <c r="AB35" i="1"/>
  <c r="AC35" i="1"/>
  <c r="AD35" i="1"/>
  <c r="AE35" i="1"/>
  <c r="R35" i="1" s="1"/>
  <c r="AF35" i="1"/>
  <c r="CT35" i="1" s="1"/>
  <c r="AG35" i="1"/>
  <c r="CU35" i="1" s="1"/>
  <c r="AH35" i="1"/>
  <c r="CV35" i="1" s="1"/>
  <c r="U35" i="1" s="1"/>
  <c r="AI35" i="1"/>
  <c r="CW35" i="1" s="1"/>
  <c r="V35" i="1" s="1"/>
  <c r="AJ35" i="1"/>
  <c r="CX35" i="1" s="1"/>
  <c r="CQ35" i="1"/>
  <c r="CR35" i="1"/>
  <c r="CS35" i="1"/>
  <c r="GL35" i="1"/>
  <c r="GN35" i="1"/>
  <c r="GP35" i="1"/>
  <c r="GV35" i="1"/>
  <c r="GX35" i="1"/>
  <c r="HC35" i="1"/>
  <c r="C36" i="1"/>
  <c r="D36" i="1"/>
  <c r="I36" i="1"/>
  <c r="K36" i="1"/>
  <c r="P36" i="1"/>
  <c r="Q36" i="1"/>
  <c r="R36" i="1"/>
  <c r="U36" i="1"/>
  <c r="AC36" i="1"/>
  <c r="AD36" i="1"/>
  <c r="AE36" i="1"/>
  <c r="AF36" i="1"/>
  <c r="AG36" i="1"/>
  <c r="CU36" i="1" s="1"/>
  <c r="T36" i="1" s="1"/>
  <c r="AH36" i="1"/>
  <c r="AI36" i="1"/>
  <c r="CW36" i="1" s="1"/>
  <c r="V36" i="1" s="1"/>
  <c r="AJ36" i="1"/>
  <c r="CX36" i="1" s="1"/>
  <c r="W36" i="1" s="1"/>
  <c r="CV36" i="1"/>
  <c r="GL36" i="1"/>
  <c r="GN36" i="1"/>
  <c r="GP36" i="1"/>
  <c r="GV36" i="1"/>
  <c r="GX36" i="1"/>
  <c r="HC36" i="1"/>
  <c r="C37" i="1"/>
  <c r="D37" i="1"/>
  <c r="I37" i="1"/>
  <c r="CW14" i="3" s="1"/>
  <c r="K37" i="1"/>
  <c r="S37" i="1"/>
  <c r="U37" i="1"/>
  <c r="V37" i="1"/>
  <c r="W37" i="1"/>
  <c r="AC37" i="1"/>
  <c r="AB37" i="1" s="1"/>
  <c r="AD37" i="1"/>
  <c r="AE37" i="1"/>
  <c r="AF37" i="1"/>
  <c r="AG37" i="1"/>
  <c r="AH37" i="1"/>
  <c r="AI37" i="1"/>
  <c r="AJ37" i="1"/>
  <c r="CX37" i="1" s="1"/>
  <c r="CS37" i="1"/>
  <c r="CT37" i="1"/>
  <c r="CU37" i="1"/>
  <c r="T37" i="1" s="1"/>
  <c r="CV37" i="1"/>
  <c r="CW37" i="1"/>
  <c r="GL37" i="1"/>
  <c r="GN37" i="1"/>
  <c r="GP37" i="1"/>
  <c r="GV37" i="1"/>
  <c r="HC37" i="1"/>
  <c r="GX37" i="1" s="1"/>
  <c r="P38" i="1"/>
  <c r="S38" i="1"/>
  <c r="W38" i="1"/>
  <c r="AC38" i="1"/>
  <c r="AD38" i="1"/>
  <c r="AE38" i="1"/>
  <c r="AF38" i="1"/>
  <c r="AG38" i="1"/>
  <c r="AH38" i="1"/>
  <c r="AI38" i="1"/>
  <c r="CW38" i="1" s="1"/>
  <c r="V38" i="1" s="1"/>
  <c r="AJ38" i="1"/>
  <c r="CT38" i="1"/>
  <c r="CU38" i="1"/>
  <c r="T38" i="1" s="1"/>
  <c r="CV38" i="1"/>
  <c r="U38" i="1" s="1"/>
  <c r="CX38" i="1"/>
  <c r="GL38" i="1"/>
  <c r="GN38" i="1"/>
  <c r="GP38" i="1"/>
  <c r="GV38" i="1"/>
  <c r="HC38" i="1" s="1"/>
  <c r="GX38" i="1" s="1"/>
  <c r="Q39" i="1"/>
  <c r="T39" i="1"/>
  <c r="U39" i="1"/>
  <c r="V39" i="1"/>
  <c r="W39" i="1"/>
  <c r="AB39" i="1"/>
  <c r="AC39" i="1"/>
  <c r="P39" i="1" s="1"/>
  <c r="AE39" i="1"/>
  <c r="AD39" i="1" s="1"/>
  <c r="AF39" i="1"/>
  <c r="S39" i="1" s="1"/>
  <c r="AG39" i="1"/>
  <c r="AH39" i="1"/>
  <c r="CV39" i="1" s="1"/>
  <c r="AI39" i="1"/>
  <c r="CW39" i="1" s="1"/>
  <c r="AJ39" i="1"/>
  <c r="CX39" i="1" s="1"/>
  <c r="CP39" i="1"/>
  <c r="O39" i="1" s="1"/>
  <c r="CQ39" i="1"/>
  <c r="CR39" i="1"/>
  <c r="CS39" i="1"/>
  <c r="CT39" i="1"/>
  <c r="CU39" i="1"/>
  <c r="GL39" i="1"/>
  <c r="GN39" i="1"/>
  <c r="GP39" i="1"/>
  <c r="GV39" i="1"/>
  <c r="HC39" i="1" s="1"/>
  <c r="GX39" i="1" s="1"/>
  <c r="D40" i="1"/>
  <c r="I40" i="1"/>
  <c r="K40" i="1"/>
  <c r="P40" i="1"/>
  <c r="T40" i="1"/>
  <c r="U40" i="1"/>
  <c r="V40" i="1"/>
  <c r="AC40" i="1"/>
  <c r="CQ40" i="1" s="1"/>
  <c r="AE40" i="1"/>
  <c r="AF40" i="1"/>
  <c r="AG40" i="1"/>
  <c r="CU40" i="1" s="1"/>
  <c r="AH40" i="1"/>
  <c r="AI40" i="1"/>
  <c r="AJ40" i="1"/>
  <c r="CV40" i="1"/>
  <c r="CW40" i="1"/>
  <c r="CX40" i="1"/>
  <c r="W40" i="1" s="1"/>
  <c r="GL40" i="1"/>
  <c r="GN40" i="1"/>
  <c r="GP40" i="1"/>
  <c r="GV40" i="1"/>
  <c r="HC40" i="1" s="1"/>
  <c r="GX40" i="1" s="1"/>
  <c r="D41" i="1"/>
  <c r="I41" i="1"/>
  <c r="W41" i="1" s="1"/>
  <c r="K41" i="1"/>
  <c r="P41" i="1"/>
  <c r="Q41" i="1"/>
  <c r="R41" i="1"/>
  <c r="T41" i="1"/>
  <c r="AC41" i="1"/>
  <c r="CQ41" i="1" s="1"/>
  <c r="AD41" i="1"/>
  <c r="AE41" i="1"/>
  <c r="AF41" i="1"/>
  <c r="AG41" i="1"/>
  <c r="AH41" i="1"/>
  <c r="CV41" i="1" s="1"/>
  <c r="AI41" i="1"/>
  <c r="AJ41" i="1"/>
  <c r="CX41" i="1" s="1"/>
  <c r="CR41" i="1"/>
  <c r="CS41" i="1"/>
  <c r="CT41" i="1"/>
  <c r="CU41" i="1"/>
  <c r="CW41" i="1"/>
  <c r="GL41" i="1"/>
  <c r="GN41" i="1"/>
  <c r="GP41" i="1"/>
  <c r="GV41" i="1"/>
  <c r="HC41" i="1"/>
  <c r="GX41" i="1" s="1"/>
  <c r="AC42" i="1"/>
  <c r="AE42" i="1"/>
  <c r="AF42" i="1"/>
  <c r="AG42" i="1"/>
  <c r="CU42" i="1" s="1"/>
  <c r="T42" i="1" s="1"/>
  <c r="AH42" i="1"/>
  <c r="AI42" i="1"/>
  <c r="AJ42" i="1"/>
  <c r="CV42" i="1"/>
  <c r="U42" i="1" s="1"/>
  <c r="CW42" i="1"/>
  <c r="V42" i="1" s="1"/>
  <c r="CX42" i="1"/>
  <c r="W42" i="1" s="1"/>
  <c r="GL42" i="1"/>
  <c r="GN42" i="1"/>
  <c r="GP42" i="1"/>
  <c r="GV42" i="1"/>
  <c r="HC42" i="1"/>
  <c r="GX42" i="1" s="1"/>
  <c r="S43" i="1"/>
  <c r="AB43" i="1"/>
  <c r="AC43" i="1"/>
  <c r="AD43" i="1"/>
  <c r="AE43" i="1"/>
  <c r="AF43" i="1"/>
  <c r="AG43" i="1"/>
  <c r="AH43" i="1"/>
  <c r="AI43" i="1"/>
  <c r="AJ43" i="1"/>
  <c r="CT43" i="1"/>
  <c r="CU43" i="1"/>
  <c r="T43" i="1" s="1"/>
  <c r="CV43" i="1"/>
  <c r="U43" i="1" s="1"/>
  <c r="CW43" i="1"/>
  <c r="V43" i="1" s="1"/>
  <c r="CX43" i="1"/>
  <c r="W43" i="1" s="1"/>
  <c r="GL43" i="1"/>
  <c r="GN43" i="1"/>
  <c r="GP43" i="1"/>
  <c r="GV43" i="1"/>
  <c r="HC43" i="1" s="1"/>
  <c r="GX43" i="1" s="1"/>
  <c r="P44" i="1"/>
  <c r="AC44" i="1"/>
  <c r="CQ44" i="1" s="1"/>
  <c r="AE44" i="1"/>
  <c r="AF44" i="1"/>
  <c r="AG44" i="1"/>
  <c r="CU44" i="1" s="1"/>
  <c r="T44" i="1" s="1"/>
  <c r="AH44" i="1"/>
  <c r="CV44" i="1" s="1"/>
  <c r="U44" i="1" s="1"/>
  <c r="AI44" i="1"/>
  <c r="AJ44" i="1"/>
  <c r="CW44" i="1"/>
  <c r="V44" i="1" s="1"/>
  <c r="CX44" i="1"/>
  <c r="W44" i="1" s="1"/>
  <c r="GL44" i="1"/>
  <c r="GN44" i="1"/>
  <c r="GP44" i="1"/>
  <c r="GV44" i="1"/>
  <c r="HC44" i="1" s="1"/>
  <c r="GX44" i="1"/>
  <c r="W45" i="1"/>
  <c r="AC45" i="1"/>
  <c r="AE45" i="1"/>
  <c r="AF45" i="1"/>
  <c r="AG45" i="1"/>
  <c r="AH45" i="1"/>
  <c r="AI45" i="1"/>
  <c r="AJ45" i="1"/>
  <c r="CX45" i="1" s="1"/>
  <c r="CS45" i="1"/>
  <c r="CU45" i="1"/>
  <c r="T45" i="1" s="1"/>
  <c r="CV45" i="1"/>
  <c r="U45" i="1" s="1"/>
  <c r="CW45" i="1"/>
  <c r="V45" i="1" s="1"/>
  <c r="GL45" i="1"/>
  <c r="GN45" i="1"/>
  <c r="GP45" i="1"/>
  <c r="GV45" i="1"/>
  <c r="HC45" i="1"/>
  <c r="GX45" i="1" s="1"/>
  <c r="D46" i="1"/>
  <c r="I46" i="1"/>
  <c r="K46" i="1"/>
  <c r="P46" i="1"/>
  <c r="R46" i="1"/>
  <c r="S46" i="1"/>
  <c r="W46" i="1"/>
  <c r="AC46" i="1"/>
  <c r="AE46" i="1"/>
  <c r="CR46" i="1" s="1"/>
  <c r="AF46" i="1"/>
  <c r="AG46" i="1"/>
  <c r="CU46" i="1" s="1"/>
  <c r="T46" i="1" s="1"/>
  <c r="AH46" i="1"/>
  <c r="CV46" i="1" s="1"/>
  <c r="U46" i="1" s="1"/>
  <c r="AI46" i="1"/>
  <c r="AJ46" i="1"/>
  <c r="CX46" i="1" s="1"/>
  <c r="CQ46" i="1"/>
  <c r="CS46" i="1"/>
  <c r="CT46" i="1"/>
  <c r="CW46" i="1"/>
  <c r="V46" i="1" s="1"/>
  <c r="GL46" i="1"/>
  <c r="GN46" i="1"/>
  <c r="GP46" i="1"/>
  <c r="GV46" i="1"/>
  <c r="HC46" i="1" s="1"/>
  <c r="GX46" i="1"/>
  <c r="D47" i="1"/>
  <c r="I47" i="1"/>
  <c r="K47" i="1"/>
  <c r="T47" i="1"/>
  <c r="U47" i="1"/>
  <c r="AC47" i="1"/>
  <c r="CQ47" i="1" s="1"/>
  <c r="AE47" i="1"/>
  <c r="AF47" i="1"/>
  <c r="AG47" i="1"/>
  <c r="AH47" i="1"/>
  <c r="CV47" i="1" s="1"/>
  <c r="AI47" i="1"/>
  <c r="CW47" i="1" s="1"/>
  <c r="AJ47" i="1"/>
  <c r="CX47" i="1" s="1"/>
  <c r="CU47" i="1"/>
  <c r="GL47" i="1"/>
  <c r="GN47" i="1"/>
  <c r="GP47" i="1"/>
  <c r="GV47" i="1"/>
  <c r="HC47" i="1"/>
  <c r="GX47" i="1" s="1"/>
  <c r="D48" i="1"/>
  <c r="K48" i="1"/>
  <c r="Q48" i="1"/>
  <c r="R48" i="1"/>
  <c r="CY48" i="1" s="1"/>
  <c r="X48" i="1" s="1"/>
  <c r="W48" i="1"/>
  <c r="AC48" i="1"/>
  <c r="AE48" i="1"/>
  <c r="CR48" i="1" s="1"/>
  <c r="AF48" i="1"/>
  <c r="S48" i="1" s="1"/>
  <c r="AG48" i="1"/>
  <c r="AH48" i="1"/>
  <c r="AI48" i="1"/>
  <c r="AJ48" i="1"/>
  <c r="CX48" i="1" s="1"/>
  <c r="CQ48" i="1"/>
  <c r="CS48" i="1"/>
  <c r="CT48" i="1"/>
  <c r="CU48" i="1"/>
  <c r="T48" i="1" s="1"/>
  <c r="CV48" i="1"/>
  <c r="U48" i="1" s="1"/>
  <c r="CW48" i="1"/>
  <c r="V48" i="1" s="1"/>
  <c r="GL48" i="1"/>
  <c r="GN48" i="1"/>
  <c r="GP48" i="1"/>
  <c r="GV48" i="1"/>
  <c r="GX48" i="1"/>
  <c r="HC48" i="1"/>
  <c r="D49" i="1"/>
  <c r="K49" i="1"/>
  <c r="V49" i="1"/>
  <c r="W49" i="1"/>
  <c r="AC49" i="1"/>
  <c r="AD49" i="1"/>
  <c r="AE49" i="1"/>
  <c r="AF49" i="1"/>
  <c r="AG49" i="1"/>
  <c r="AH49" i="1"/>
  <c r="CV49" i="1" s="1"/>
  <c r="AI49" i="1"/>
  <c r="CW49" i="1" s="1"/>
  <c r="AJ49" i="1"/>
  <c r="CX49" i="1" s="1"/>
  <c r="CQ49" i="1"/>
  <c r="CR49" i="1"/>
  <c r="CS49" i="1"/>
  <c r="CT49" i="1"/>
  <c r="CU49" i="1"/>
  <c r="GL49" i="1"/>
  <c r="GN49" i="1"/>
  <c r="GP49" i="1"/>
  <c r="GV49" i="1"/>
  <c r="HC49" i="1" s="1"/>
  <c r="GX49" i="1"/>
  <c r="D50" i="1"/>
  <c r="I50" i="1"/>
  <c r="K50" i="1"/>
  <c r="V50" i="1"/>
  <c r="AC50" i="1"/>
  <c r="AD50" i="1"/>
  <c r="AE50" i="1"/>
  <c r="AF50" i="1"/>
  <c r="AG50" i="1"/>
  <c r="AH50" i="1"/>
  <c r="AI50" i="1"/>
  <c r="AJ50" i="1"/>
  <c r="CU50" i="1"/>
  <c r="T50" i="1" s="1"/>
  <c r="CV50" i="1"/>
  <c r="U50" i="1" s="1"/>
  <c r="CW50" i="1"/>
  <c r="CX50" i="1"/>
  <c r="W50" i="1" s="1"/>
  <c r="GL50" i="1"/>
  <c r="GN50" i="1"/>
  <c r="GP50" i="1"/>
  <c r="GV50" i="1"/>
  <c r="HC50" i="1"/>
  <c r="GX50" i="1" s="1"/>
  <c r="D51" i="1"/>
  <c r="I51" i="1"/>
  <c r="K51" i="1"/>
  <c r="AC51" i="1"/>
  <c r="AB51" i="1" s="1"/>
  <c r="AD51" i="1"/>
  <c r="AE51" i="1"/>
  <c r="AF51" i="1"/>
  <c r="AG51" i="1"/>
  <c r="CU51" i="1" s="1"/>
  <c r="T51" i="1" s="1"/>
  <c r="AH51" i="1"/>
  <c r="CV51" i="1" s="1"/>
  <c r="AI51" i="1"/>
  <c r="CW51" i="1" s="1"/>
  <c r="AJ51" i="1"/>
  <c r="CQ51" i="1"/>
  <c r="CR51" i="1"/>
  <c r="CS51" i="1"/>
  <c r="CT51" i="1"/>
  <c r="CX51" i="1"/>
  <c r="GL51" i="1"/>
  <c r="GN51" i="1"/>
  <c r="GP51" i="1"/>
  <c r="GV51" i="1"/>
  <c r="HC51" i="1" s="1"/>
  <c r="GX51" i="1" s="1"/>
  <c r="D52" i="1"/>
  <c r="I52" i="1"/>
  <c r="Q52" i="1" s="1"/>
  <c r="K52" i="1"/>
  <c r="AC52" i="1"/>
  <c r="AE52" i="1"/>
  <c r="AF52" i="1"/>
  <c r="AG52" i="1"/>
  <c r="AH52" i="1"/>
  <c r="AI52" i="1"/>
  <c r="AJ52" i="1"/>
  <c r="CU52" i="1"/>
  <c r="CV52" i="1"/>
  <c r="CW52" i="1"/>
  <c r="CX52" i="1"/>
  <c r="GL52" i="1"/>
  <c r="GN52" i="1"/>
  <c r="GP52" i="1"/>
  <c r="GV52" i="1"/>
  <c r="HC52" i="1" s="1"/>
  <c r="D53" i="1"/>
  <c r="I53" i="1"/>
  <c r="K53" i="1"/>
  <c r="AC53" i="1"/>
  <c r="AD53" i="1"/>
  <c r="AE53" i="1"/>
  <c r="AF53" i="1"/>
  <c r="AG53" i="1"/>
  <c r="AH53" i="1"/>
  <c r="CV53" i="1" s="1"/>
  <c r="AI53" i="1"/>
  <c r="AJ53" i="1"/>
  <c r="CQ53" i="1"/>
  <c r="CR53" i="1"/>
  <c r="CS53" i="1"/>
  <c r="CU53" i="1"/>
  <c r="CW53" i="1"/>
  <c r="CX53" i="1"/>
  <c r="W53" i="1" s="1"/>
  <c r="GL53" i="1"/>
  <c r="GN53" i="1"/>
  <c r="GP53" i="1"/>
  <c r="GV53" i="1"/>
  <c r="HC53" i="1" s="1"/>
  <c r="D54" i="1"/>
  <c r="AC54" i="1"/>
  <c r="AE54" i="1"/>
  <c r="AF54" i="1"/>
  <c r="AG54" i="1"/>
  <c r="CU54" i="1" s="1"/>
  <c r="T54" i="1" s="1"/>
  <c r="AH54" i="1"/>
  <c r="CV54" i="1" s="1"/>
  <c r="U54" i="1" s="1"/>
  <c r="AI54" i="1"/>
  <c r="AJ54" i="1"/>
  <c r="CW54" i="1"/>
  <c r="V54" i="1" s="1"/>
  <c r="CX54" i="1"/>
  <c r="W54" i="1" s="1"/>
  <c r="GL54" i="1"/>
  <c r="GN54" i="1"/>
  <c r="GP54" i="1"/>
  <c r="GV54" i="1"/>
  <c r="HC54" i="1"/>
  <c r="GX54" i="1" s="1"/>
  <c r="D55" i="1"/>
  <c r="AC55" i="1"/>
  <c r="AE55" i="1"/>
  <c r="AF55" i="1"/>
  <c r="AG55" i="1"/>
  <c r="AH55" i="1"/>
  <c r="AI55" i="1"/>
  <c r="AJ55" i="1"/>
  <c r="CU55" i="1"/>
  <c r="T55" i="1" s="1"/>
  <c r="CV55" i="1"/>
  <c r="U55" i="1" s="1"/>
  <c r="CW55" i="1"/>
  <c r="V55" i="1" s="1"/>
  <c r="CX55" i="1"/>
  <c r="W55" i="1" s="1"/>
  <c r="GL55" i="1"/>
  <c r="GN55" i="1"/>
  <c r="GP55" i="1"/>
  <c r="GV55" i="1"/>
  <c r="HC55" i="1"/>
  <c r="GX55" i="1" s="1"/>
  <c r="I56" i="1"/>
  <c r="Q56" i="1" s="1"/>
  <c r="P56" i="1"/>
  <c r="CP56" i="1" s="1"/>
  <c r="O56" i="1" s="1"/>
  <c r="R56" i="1"/>
  <c r="S56" i="1"/>
  <c r="U56" i="1"/>
  <c r="AC56" i="1"/>
  <c r="AD56" i="1"/>
  <c r="AE56" i="1"/>
  <c r="AF56" i="1"/>
  <c r="AG56" i="1"/>
  <c r="AH56" i="1"/>
  <c r="CV56" i="1" s="1"/>
  <c r="AI56" i="1"/>
  <c r="AJ56" i="1"/>
  <c r="CX56" i="1" s="1"/>
  <c r="W56" i="1" s="1"/>
  <c r="CR56" i="1"/>
  <c r="CS56" i="1"/>
  <c r="CT56" i="1"/>
  <c r="CU56" i="1"/>
  <c r="T56" i="1" s="1"/>
  <c r="CW56" i="1"/>
  <c r="V56" i="1" s="1"/>
  <c r="GL56" i="1"/>
  <c r="GN56" i="1"/>
  <c r="GP56" i="1"/>
  <c r="GV56" i="1"/>
  <c r="HC56" i="1" s="1"/>
  <c r="GX56" i="1" s="1"/>
  <c r="I57" i="1"/>
  <c r="AC57" i="1"/>
  <c r="AE57" i="1"/>
  <c r="AF57" i="1"/>
  <c r="AG57" i="1"/>
  <c r="CU57" i="1" s="1"/>
  <c r="T57" i="1" s="1"/>
  <c r="AH57" i="1"/>
  <c r="CV57" i="1" s="1"/>
  <c r="U57" i="1" s="1"/>
  <c r="AI57" i="1"/>
  <c r="CW57" i="1" s="1"/>
  <c r="V57" i="1" s="1"/>
  <c r="AJ57" i="1"/>
  <c r="CX57" i="1" s="1"/>
  <c r="W57" i="1" s="1"/>
  <c r="CQ57" i="1"/>
  <c r="GL57" i="1"/>
  <c r="GN57" i="1"/>
  <c r="GP57" i="1"/>
  <c r="GV57" i="1"/>
  <c r="HC57" i="1" s="1"/>
  <c r="GX57" i="1" s="1"/>
  <c r="I58" i="1"/>
  <c r="P58" i="1" s="1"/>
  <c r="CP58" i="1" s="1"/>
  <c r="O58" i="1" s="1"/>
  <c r="Q58" i="1"/>
  <c r="R58" i="1"/>
  <c r="S58" i="1"/>
  <c r="T58" i="1"/>
  <c r="V58" i="1"/>
  <c r="AC58" i="1"/>
  <c r="CQ58" i="1" s="1"/>
  <c r="AE58" i="1"/>
  <c r="AD58" i="1" s="1"/>
  <c r="AB58" i="1" s="1"/>
  <c r="AF58" i="1"/>
  <c r="AG58" i="1"/>
  <c r="CU58" i="1" s="1"/>
  <c r="AH58" i="1"/>
  <c r="CV58" i="1" s="1"/>
  <c r="U58" i="1" s="1"/>
  <c r="AI58" i="1"/>
  <c r="AJ58" i="1"/>
  <c r="CX58" i="1" s="1"/>
  <c r="W58" i="1" s="1"/>
  <c r="CR58" i="1"/>
  <c r="CS58" i="1"/>
  <c r="CT58" i="1"/>
  <c r="CW58" i="1"/>
  <c r="GL58" i="1"/>
  <c r="GN58" i="1"/>
  <c r="GP58" i="1"/>
  <c r="GV58" i="1"/>
  <c r="HC58" i="1" s="1"/>
  <c r="GX58" i="1"/>
  <c r="I59" i="1"/>
  <c r="Q59" i="1" s="1"/>
  <c r="R59" i="1"/>
  <c r="S59" i="1"/>
  <c r="CY59" i="1" s="1"/>
  <c r="V59" i="1"/>
  <c r="X59" i="1"/>
  <c r="AB59" i="1"/>
  <c r="AC59" i="1"/>
  <c r="AD59" i="1"/>
  <c r="AE59" i="1"/>
  <c r="AF59" i="1"/>
  <c r="CT59" i="1" s="1"/>
  <c r="AG59" i="1"/>
  <c r="CU59" i="1" s="1"/>
  <c r="T59" i="1" s="1"/>
  <c r="AH59" i="1"/>
  <c r="CV59" i="1" s="1"/>
  <c r="U59" i="1" s="1"/>
  <c r="AI59" i="1"/>
  <c r="CW59" i="1" s="1"/>
  <c r="AJ59" i="1"/>
  <c r="CX59" i="1" s="1"/>
  <c r="W59" i="1" s="1"/>
  <c r="CQ59" i="1"/>
  <c r="CR59" i="1"/>
  <c r="CS59" i="1"/>
  <c r="CZ59" i="1"/>
  <c r="Y59" i="1" s="1"/>
  <c r="GL59" i="1"/>
  <c r="GN59" i="1"/>
  <c r="GP59" i="1"/>
  <c r="GV59" i="1"/>
  <c r="HC59" i="1" s="1"/>
  <c r="GX59" i="1"/>
  <c r="D60" i="1"/>
  <c r="I60" i="1"/>
  <c r="K60" i="1"/>
  <c r="P60" i="1"/>
  <c r="Q60" i="1"/>
  <c r="R60" i="1"/>
  <c r="AC60" i="1"/>
  <c r="AD60" i="1"/>
  <c r="AE60" i="1"/>
  <c r="CS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CQ60" i="1"/>
  <c r="CR60" i="1"/>
  <c r="GL60" i="1"/>
  <c r="GN60" i="1"/>
  <c r="GP60" i="1"/>
  <c r="GV60" i="1"/>
  <c r="HC60" i="1" s="1"/>
  <c r="GX60" i="1" s="1"/>
  <c r="D61" i="1"/>
  <c r="I61" i="1"/>
  <c r="Q61" i="1" s="1"/>
  <c r="K61" i="1"/>
  <c r="P61" i="1"/>
  <c r="R61" i="1"/>
  <c r="S61" i="1"/>
  <c r="U61" i="1"/>
  <c r="AC61" i="1"/>
  <c r="AB61" i="1" s="1"/>
  <c r="AD61" i="1"/>
  <c r="AE61" i="1"/>
  <c r="AF61" i="1"/>
  <c r="CT61" i="1" s="1"/>
  <c r="AG61" i="1"/>
  <c r="CU61" i="1" s="1"/>
  <c r="T61" i="1" s="1"/>
  <c r="AH61" i="1"/>
  <c r="CV61" i="1" s="1"/>
  <c r="AI61" i="1"/>
  <c r="AJ61" i="1"/>
  <c r="CX61" i="1" s="1"/>
  <c r="W61" i="1" s="1"/>
  <c r="CQ61" i="1"/>
  <c r="CR61" i="1"/>
  <c r="CS61" i="1"/>
  <c r="CW61" i="1"/>
  <c r="V61" i="1" s="1"/>
  <c r="GL61" i="1"/>
  <c r="GN61" i="1"/>
  <c r="GP61" i="1"/>
  <c r="GV61" i="1"/>
  <c r="HC61" i="1" s="1"/>
  <c r="D62" i="1"/>
  <c r="I62" i="1"/>
  <c r="K62" i="1"/>
  <c r="P62" i="1"/>
  <c r="U62" i="1"/>
  <c r="AC62" i="1"/>
  <c r="AD62" i="1"/>
  <c r="AE62" i="1"/>
  <c r="AF62" i="1"/>
  <c r="AG62" i="1"/>
  <c r="CU62" i="1" s="1"/>
  <c r="T62" i="1" s="1"/>
  <c r="AH62" i="1"/>
  <c r="CV62" i="1" s="1"/>
  <c r="AI62" i="1"/>
  <c r="CW62" i="1" s="1"/>
  <c r="V62" i="1" s="1"/>
  <c r="AJ62" i="1"/>
  <c r="CQ62" i="1"/>
  <c r="CX62" i="1"/>
  <c r="W62" i="1" s="1"/>
  <c r="GL62" i="1"/>
  <c r="GN62" i="1"/>
  <c r="GP62" i="1"/>
  <c r="GV62" i="1"/>
  <c r="HC62" i="1"/>
  <c r="GX62" i="1" s="1"/>
  <c r="D63" i="1"/>
  <c r="I63" i="1"/>
  <c r="Q63" i="1" s="1"/>
  <c r="K63" i="1"/>
  <c r="P63" i="1"/>
  <c r="R63" i="1"/>
  <c r="S63" i="1"/>
  <c r="U63" i="1"/>
  <c r="V63" i="1"/>
  <c r="AC63" i="1"/>
  <c r="AD63" i="1"/>
  <c r="AE63" i="1"/>
  <c r="AF63" i="1"/>
  <c r="AG63" i="1"/>
  <c r="AH63" i="1"/>
  <c r="CV63" i="1" s="1"/>
  <c r="AI63" i="1"/>
  <c r="AJ63" i="1"/>
  <c r="CX63" i="1" s="1"/>
  <c r="W63" i="1" s="1"/>
  <c r="CR63" i="1"/>
  <c r="CS63" i="1"/>
  <c r="CT63" i="1"/>
  <c r="CU63" i="1"/>
  <c r="T63" i="1" s="1"/>
  <c r="CW63" i="1"/>
  <c r="GL63" i="1"/>
  <c r="GN63" i="1"/>
  <c r="GP63" i="1"/>
  <c r="GV63" i="1"/>
  <c r="HC63" i="1" s="1"/>
  <c r="GX63" i="1" s="1"/>
  <c r="D64" i="1"/>
  <c r="I64" i="1"/>
  <c r="K64" i="1"/>
  <c r="AC64" i="1"/>
  <c r="AE64" i="1"/>
  <c r="AF64" i="1"/>
  <c r="AG64" i="1"/>
  <c r="CU64" i="1" s="1"/>
  <c r="AH64" i="1"/>
  <c r="CV64" i="1" s="1"/>
  <c r="U64" i="1" s="1"/>
  <c r="AI64" i="1"/>
  <c r="CW64" i="1" s="1"/>
  <c r="AJ64" i="1"/>
  <c r="CX64" i="1"/>
  <c r="GL64" i="1"/>
  <c r="GN64" i="1"/>
  <c r="GP64" i="1"/>
  <c r="GV64" i="1"/>
  <c r="HC64" i="1"/>
  <c r="D65" i="1"/>
  <c r="I65" i="1"/>
  <c r="K65" i="1"/>
  <c r="AB65" i="1"/>
  <c r="AC65" i="1"/>
  <c r="AD65" i="1"/>
  <c r="AE65" i="1"/>
  <c r="AF65" i="1"/>
  <c r="AG65" i="1"/>
  <c r="AH65" i="1"/>
  <c r="CV65" i="1" s="1"/>
  <c r="AI65" i="1"/>
  <c r="AJ65" i="1"/>
  <c r="CR65" i="1"/>
  <c r="CS65" i="1"/>
  <c r="CT65" i="1"/>
  <c r="CU65" i="1"/>
  <c r="CW65" i="1"/>
  <c r="CX65" i="1"/>
  <c r="GL65" i="1"/>
  <c r="GN65" i="1"/>
  <c r="GP65" i="1"/>
  <c r="GV65" i="1"/>
  <c r="HC65" i="1" s="1"/>
  <c r="D66" i="1"/>
  <c r="I66" i="1"/>
  <c r="K66" i="1"/>
  <c r="P66" i="1"/>
  <c r="Q66" i="1"/>
  <c r="V66" i="1"/>
  <c r="AC66" i="1"/>
  <c r="AE66" i="1"/>
  <c r="AF66" i="1"/>
  <c r="S66" i="1" s="1"/>
  <c r="AG66" i="1"/>
  <c r="AH66" i="1"/>
  <c r="AI66" i="1"/>
  <c r="AJ66" i="1"/>
  <c r="CR66" i="1"/>
  <c r="CT66" i="1"/>
  <c r="CU66" i="1"/>
  <c r="T66" i="1" s="1"/>
  <c r="CV66" i="1"/>
  <c r="U66" i="1" s="1"/>
  <c r="CW66" i="1"/>
  <c r="CX66" i="1"/>
  <c r="GL66" i="1"/>
  <c r="GN66" i="1"/>
  <c r="GP66" i="1"/>
  <c r="GV66" i="1"/>
  <c r="GX66" i="1"/>
  <c r="HC66" i="1"/>
  <c r="D67" i="1"/>
  <c r="I67" i="1"/>
  <c r="K67" i="1"/>
  <c r="AC67" i="1"/>
  <c r="AD67" i="1"/>
  <c r="AB67" i="1" s="1"/>
  <c r="AE67" i="1"/>
  <c r="AF67" i="1"/>
  <c r="AG67" i="1"/>
  <c r="AH67" i="1"/>
  <c r="CV67" i="1" s="1"/>
  <c r="AI67" i="1"/>
  <c r="AJ67" i="1"/>
  <c r="CQ67" i="1"/>
  <c r="CR67" i="1"/>
  <c r="CS67" i="1"/>
  <c r="CU67" i="1"/>
  <c r="CW67" i="1"/>
  <c r="V67" i="1" s="1"/>
  <c r="CX67" i="1"/>
  <c r="W67" i="1" s="1"/>
  <c r="GL67" i="1"/>
  <c r="GN67" i="1"/>
  <c r="GP67" i="1"/>
  <c r="GV67" i="1"/>
  <c r="HC67" i="1" s="1"/>
  <c r="GX67" i="1"/>
  <c r="I68" i="1"/>
  <c r="W68" i="1"/>
  <c r="AC68" i="1"/>
  <c r="AE68" i="1"/>
  <c r="AF68" i="1"/>
  <c r="AG68" i="1"/>
  <c r="CU68" i="1" s="1"/>
  <c r="AH68" i="1"/>
  <c r="CV68" i="1" s="1"/>
  <c r="AI68" i="1"/>
  <c r="AJ68" i="1"/>
  <c r="CS68" i="1"/>
  <c r="CW68" i="1"/>
  <c r="CX68" i="1"/>
  <c r="GL68" i="1"/>
  <c r="GN68" i="1"/>
  <c r="GP68" i="1"/>
  <c r="GV68" i="1"/>
  <c r="HC68" i="1"/>
  <c r="I69" i="1"/>
  <c r="Q69" i="1" s="1"/>
  <c r="AC69" i="1"/>
  <c r="AD69" i="1"/>
  <c r="AE69" i="1"/>
  <c r="AF69" i="1"/>
  <c r="AG69" i="1"/>
  <c r="CU69" i="1" s="1"/>
  <c r="T69" i="1" s="1"/>
  <c r="AH69" i="1"/>
  <c r="CV69" i="1" s="1"/>
  <c r="U69" i="1" s="1"/>
  <c r="AI69" i="1"/>
  <c r="AJ69" i="1"/>
  <c r="CW69" i="1"/>
  <c r="CX69" i="1"/>
  <c r="GL69" i="1"/>
  <c r="GN69" i="1"/>
  <c r="GP69" i="1"/>
  <c r="GV69" i="1"/>
  <c r="HC69" i="1"/>
  <c r="D70" i="1"/>
  <c r="I70" i="1"/>
  <c r="V70" i="1" s="1"/>
  <c r="K70" i="1"/>
  <c r="P70" i="1"/>
  <c r="Q70" i="1"/>
  <c r="CP70" i="1" s="1"/>
  <c r="O70" i="1" s="1"/>
  <c r="S70" i="1"/>
  <c r="CY70" i="1" s="1"/>
  <c r="X70" i="1" s="1"/>
  <c r="W70" i="1"/>
  <c r="AC70" i="1"/>
  <c r="AE70" i="1"/>
  <c r="R70" i="1" s="1"/>
  <c r="AF70" i="1"/>
  <c r="CT70" i="1" s="1"/>
  <c r="AG70" i="1"/>
  <c r="CU70" i="1" s="1"/>
  <c r="T70" i="1" s="1"/>
  <c r="AH70" i="1"/>
  <c r="CV70" i="1" s="1"/>
  <c r="U70" i="1" s="1"/>
  <c r="AI70" i="1"/>
  <c r="CW70" i="1" s="1"/>
  <c r="AJ70" i="1"/>
  <c r="CQ70" i="1"/>
  <c r="CR70" i="1"/>
  <c r="CS70" i="1"/>
  <c r="CX70" i="1"/>
  <c r="CZ70" i="1"/>
  <c r="Y70" i="1" s="1"/>
  <c r="GL70" i="1"/>
  <c r="GN70" i="1"/>
  <c r="GP70" i="1"/>
  <c r="GV70" i="1"/>
  <c r="GX70" i="1"/>
  <c r="HC70" i="1"/>
  <c r="D71" i="1"/>
  <c r="I71" i="1"/>
  <c r="Q71" i="1" s="1"/>
  <c r="K71" i="1"/>
  <c r="P71" i="1"/>
  <c r="S71" i="1"/>
  <c r="CP71" i="1" s="1"/>
  <c r="O71" i="1" s="1"/>
  <c r="V71" i="1"/>
  <c r="W71" i="1"/>
  <c r="AB71" i="1"/>
  <c r="AC71" i="1"/>
  <c r="CQ71" i="1" s="1"/>
  <c r="AD71" i="1"/>
  <c r="AE71" i="1"/>
  <c r="AF71" i="1"/>
  <c r="AG71" i="1"/>
  <c r="AH71" i="1"/>
  <c r="AI71" i="1"/>
  <c r="AJ71" i="1"/>
  <c r="CR71" i="1"/>
  <c r="CS71" i="1"/>
  <c r="CT71" i="1"/>
  <c r="CU71" i="1"/>
  <c r="T71" i="1" s="1"/>
  <c r="CV71" i="1"/>
  <c r="U71" i="1" s="1"/>
  <c r="CW71" i="1"/>
  <c r="CX71" i="1"/>
  <c r="GL71" i="1"/>
  <c r="GN71" i="1"/>
  <c r="GP71" i="1"/>
  <c r="GV71" i="1"/>
  <c r="HC71" i="1"/>
  <c r="GX71" i="1" s="1"/>
  <c r="I72" i="1"/>
  <c r="AC72" i="1"/>
  <c r="AD72" i="1"/>
  <c r="AE72" i="1"/>
  <c r="AF72" i="1"/>
  <c r="AG72" i="1"/>
  <c r="AH72" i="1"/>
  <c r="CV72" i="1" s="1"/>
  <c r="AI72" i="1"/>
  <c r="AJ72" i="1"/>
  <c r="CR72" i="1"/>
  <c r="CS72" i="1"/>
  <c r="CU72" i="1"/>
  <c r="CW72" i="1"/>
  <c r="CX72" i="1"/>
  <c r="W72" i="1" s="1"/>
  <c r="GL72" i="1"/>
  <c r="GN72" i="1"/>
  <c r="GP72" i="1"/>
  <c r="GV72" i="1"/>
  <c r="HC72" i="1" s="1"/>
  <c r="I73" i="1"/>
  <c r="W73" i="1" s="1"/>
  <c r="AC73" i="1"/>
  <c r="AE73" i="1"/>
  <c r="AF73" i="1"/>
  <c r="AG73" i="1"/>
  <c r="CU73" i="1" s="1"/>
  <c r="T73" i="1" s="1"/>
  <c r="AH73" i="1"/>
  <c r="CV73" i="1" s="1"/>
  <c r="U73" i="1" s="1"/>
  <c r="AI73" i="1"/>
  <c r="AJ73" i="1"/>
  <c r="CS73" i="1"/>
  <c r="CT73" i="1"/>
  <c r="CW73" i="1"/>
  <c r="CX73" i="1"/>
  <c r="GL73" i="1"/>
  <c r="GN73" i="1"/>
  <c r="GP73" i="1"/>
  <c r="GV73" i="1"/>
  <c r="HC73" i="1"/>
  <c r="GX73" i="1" s="1"/>
  <c r="I74" i="1"/>
  <c r="AC74" i="1"/>
  <c r="AD74" i="1"/>
  <c r="AE74" i="1"/>
  <c r="AF74" i="1"/>
  <c r="AG74" i="1"/>
  <c r="CU74" i="1" s="1"/>
  <c r="T74" i="1" s="1"/>
  <c r="AH74" i="1"/>
  <c r="CV74" i="1" s="1"/>
  <c r="U74" i="1" s="1"/>
  <c r="AI74" i="1"/>
  <c r="AJ74" i="1"/>
  <c r="CW74" i="1"/>
  <c r="V74" i="1" s="1"/>
  <c r="CX74" i="1"/>
  <c r="W74" i="1" s="1"/>
  <c r="GL74" i="1"/>
  <c r="GN74" i="1"/>
  <c r="GP74" i="1"/>
  <c r="GV74" i="1"/>
  <c r="HC74" i="1" s="1"/>
  <c r="GX74" i="1" s="1"/>
  <c r="I75" i="1"/>
  <c r="Q75" i="1" s="1"/>
  <c r="R75" i="1"/>
  <c r="S75" i="1"/>
  <c r="T75" i="1"/>
  <c r="W75" i="1"/>
  <c r="AC75" i="1"/>
  <c r="AD75" i="1"/>
  <c r="AE75" i="1"/>
  <c r="AF75" i="1"/>
  <c r="AG75" i="1"/>
  <c r="CU75" i="1" s="1"/>
  <c r="AH75" i="1"/>
  <c r="CV75" i="1" s="1"/>
  <c r="U75" i="1" s="1"/>
  <c r="AI75" i="1"/>
  <c r="CW75" i="1" s="1"/>
  <c r="V75" i="1" s="1"/>
  <c r="AJ75" i="1"/>
  <c r="CR75" i="1"/>
  <c r="CS75" i="1"/>
  <c r="CT75" i="1"/>
  <c r="CX75" i="1"/>
  <c r="CZ75" i="1"/>
  <c r="Y75" i="1" s="1"/>
  <c r="GL75" i="1"/>
  <c r="GN75" i="1"/>
  <c r="GP75" i="1"/>
  <c r="GV75" i="1"/>
  <c r="HC75" i="1" s="1"/>
  <c r="GX75" i="1" s="1"/>
  <c r="D76" i="1"/>
  <c r="I76" i="1"/>
  <c r="K76" i="1"/>
  <c r="Q76" i="1"/>
  <c r="S76" i="1"/>
  <c r="T76" i="1"/>
  <c r="V76" i="1"/>
  <c r="AC76" i="1"/>
  <c r="AE76" i="1"/>
  <c r="R76" i="1" s="1"/>
  <c r="AF76" i="1"/>
  <c r="AG76" i="1"/>
  <c r="AH76" i="1"/>
  <c r="CV76" i="1" s="1"/>
  <c r="U76" i="1" s="1"/>
  <c r="AI76" i="1"/>
  <c r="CW76" i="1" s="1"/>
  <c r="AJ76" i="1"/>
  <c r="CR76" i="1"/>
  <c r="CS76" i="1"/>
  <c r="CT76" i="1"/>
  <c r="CU76" i="1"/>
  <c r="CX76" i="1"/>
  <c r="W76" i="1" s="1"/>
  <c r="GL76" i="1"/>
  <c r="GN76" i="1"/>
  <c r="GP76" i="1"/>
  <c r="GV76" i="1"/>
  <c r="HC76" i="1"/>
  <c r="GX76" i="1" s="1"/>
  <c r="D77" i="1"/>
  <c r="I77" i="1"/>
  <c r="Q77" i="1" s="1"/>
  <c r="K77" i="1"/>
  <c r="R77" i="1"/>
  <c r="T77" i="1"/>
  <c r="V77" i="1"/>
  <c r="X77" i="1"/>
  <c r="Y77" i="1"/>
  <c r="AB77" i="1"/>
  <c r="AC77" i="1"/>
  <c r="AD77" i="1"/>
  <c r="AE77" i="1"/>
  <c r="AF77" i="1"/>
  <c r="S77" i="1" s="1"/>
  <c r="CY77" i="1" s="1"/>
  <c r="AG77" i="1"/>
  <c r="CU77" i="1" s="1"/>
  <c r="AH77" i="1"/>
  <c r="CV77" i="1" s="1"/>
  <c r="U77" i="1" s="1"/>
  <c r="AI77" i="1"/>
  <c r="CW77" i="1" s="1"/>
  <c r="AJ77" i="1"/>
  <c r="CX77" i="1" s="1"/>
  <c r="W77" i="1" s="1"/>
  <c r="CR77" i="1"/>
  <c r="CS77" i="1"/>
  <c r="CT77" i="1"/>
  <c r="CZ77" i="1"/>
  <c r="GL77" i="1"/>
  <c r="GN77" i="1"/>
  <c r="GP77" i="1"/>
  <c r="GV77" i="1"/>
  <c r="HC77" i="1" s="1"/>
  <c r="GX77" i="1" s="1"/>
  <c r="AC78" i="1"/>
  <c r="AD78" i="1"/>
  <c r="AB78" i="1" s="1"/>
  <c r="AE78" i="1"/>
  <c r="AF78" i="1"/>
  <c r="AG78" i="1"/>
  <c r="CU78" i="1" s="1"/>
  <c r="AH78" i="1"/>
  <c r="AI78" i="1"/>
  <c r="AJ78" i="1"/>
  <c r="CX78" i="1" s="1"/>
  <c r="CQ78" i="1"/>
  <c r="CS78" i="1"/>
  <c r="CT78" i="1"/>
  <c r="CV78" i="1"/>
  <c r="CW78" i="1"/>
  <c r="GL78" i="1"/>
  <c r="GN78" i="1"/>
  <c r="GP78" i="1"/>
  <c r="GV78" i="1"/>
  <c r="HC78" i="1" s="1"/>
  <c r="I79" i="1"/>
  <c r="AC79" i="1"/>
  <c r="AD79" i="1"/>
  <c r="AE79" i="1"/>
  <c r="CS79" i="1" s="1"/>
  <c r="AF79" i="1"/>
  <c r="CT79" i="1" s="1"/>
  <c r="AG79" i="1"/>
  <c r="CU79" i="1" s="1"/>
  <c r="T79" i="1" s="1"/>
  <c r="AH79" i="1"/>
  <c r="CV79" i="1" s="1"/>
  <c r="U79" i="1" s="1"/>
  <c r="AI79" i="1"/>
  <c r="AJ79" i="1"/>
  <c r="CX79" i="1" s="1"/>
  <c r="W79" i="1" s="1"/>
  <c r="CR79" i="1"/>
  <c r="CW79" i="1"/>
  <c r="GL79" i="1"/>
  <c r="GN79" i="1"/>
  <c r="GP79" i="1"/>
  <c r="GV79" i="1"/>
  <c r="HC79" i="1"/>
  <c r="AC80" i="1"/>
  <c r="CQ80" i="1" s="1"/>
  <c r="AE80" i="1"/>
  <c r="AF80" i="1"/>
  <c r="CT80" i="1" s="1"/>
  <c r="AG80" i="1"/>
  <c r="CU80" i="1" s="1"/>
  <c r="AH80" i="1"/>
  <c r="CV80" i="1" s="1"/>
  <c r="AI80" i="1"/>
  <c r="CW80" i="1" s="1"/>
  <c r="AJ80" i="1"/>
  <c r="CX80" i="1" s="1"/>
  <c r="GL80" i="1"/>
  <c r="GN80" i="1"/>
  <c r="GP80" i="1"/>
  <c r="GV80" i="1"/>
  <c r="HC80" i="1"/>
  <c r="I81" i="1"/>
  <c r="P81" i="1"/>
  <c r="S81" i="1"/>
  <c r="U81" i="1"/>
  <c r="AC81" i="1"/>
  <c r="AE81" i="1"/>
  <c r="AF81" i="1"/>
  <c r="CT81" i="1" s="1"/>
  <c r="AG81" i="1"/>
  <c r="CU81" i="1" s="1"/>
  <c r="T81" i="1" s="1"/>
  <c r="AH81" i="1"/>
  <c r="AI81" i="1"/>
  <c r="AJ81" i="1"/>
  <c r="CQ81" i="1"/>
  <c r="CV81" i="1"/>
  <c r="CW81" i="1"/>
  <c r="V81" i="1" s="1"/>
  <c r="CX81" i="1"/>
  <c r="W81" i="1" s="1"/>
  <c r="GL81" i="1"/>
  <c r="GN81" i="1"/>
  <c r="GP81" i="1"/>
  <c r="GV81" i="1"/>
  <c r="HC81" i="1" s="1"/>
  <c r="GX81" i="1" s="1"/>
  <c r="I82" i="1"/>
  <c r="Q82" i="1"/>
  <c r="R82" i="1"/>
  <c r="T82" i="1"/>
  <c r="U82" i="1"/>
  <c r="W82" i="1"/>
  <c r="AC82" i="1"/>
  <c r="AE82" i="1"/>
  <c r="AD82" i="1" s="1"/>
  <c r="AF82" i="1"/>
  <c r="AG82" i="1"/>
  <c r="CU82" i="1" s="1"/>
  <c r="AH82" i="1"/>
  <c r="CV82" i="1" s="1"/>
  <c r="AI82" i="1"/>
  <c r="CW82" i="1" s="1"/>
  <c r="V82" i="1" s="1"/>
  <c r="AJ82" i="1"/>
  <c r="CX82" i="1" s="1"/>
  <c r="CQ82" i="1"/>
  <c r="CR82" i="1"/>
  <c r="CS82" i="1"/>
  <c r="GL82" i="1"/>
  <c r="GN82" i="1"/>
  <c r="GP82" i="1"/>
  <c r="GV82" i="1"/>
  <c r="HC82" i="1"/>
  <c r="GX82" i="1" s="1"/>
  <c r="I83" i="1"/>
  <c r="P83" i="1"/>
  <c r="Q83" i="1"/>
  <c r="S83" i="1"/>
  <c r="T83" i="1"/>
  <c r="AC83" i="1"/>
  <c r="CQ83" i="1" s="1"/>
  <c r="AE83" i="1"/>
  <c r="AD83" i="1" s="1"/>
  <c r="AB83" i="1" s="1"/>
  <c r="AF83" i="1"/>
  <c r="CT83" i="1" s="1"/>
  <c r="AG83" i="1"/>
  <c r="AH83" i="1"/>
  <c r="CV83" i="1" s="1"/>
  <c r="U83" i="1" s="1"/>
  <c r="AI83" i="1"/>
  <c r="CW83" i="1" s="1"/>
  <c r="V83" i="1" s="1"/>
  <c r="AJ83" i="1"/>
  <c r="CX83" i="1" s="1"/>
  <c r="W83" i="1" s="1"/>
  <c r="CP83" i="1"/>
  <c r="O83" i="1" s="1"/>
  <c r="CR83" i="1"/>
  <c r="CS83" i="1"/>
  <c r="CU83" i="1"/>
  <c r="GL83" i="1"/>
  <c r="GN83" i="1"/>
  <c r="GP83" i="1"/>
  <c r="GV83" i="1"/>
  <c r="GX83" i="1"/>
  <c r="HC83" i="1"/>
  <c r="I84" i="1"/>
  <c r="R84" i="1"/>
  <c r="S84" i="1"/>
  <c r="U84" i="1"/>
  <c r="V84" i="1"/>
  <c r="AC84" i="1"/>
  <c r="AE84" i="1"/>
  <c r="AD84" i="1" s="1"/>
  <c r="AB84" i="1" s="1"/>
  <c r="AF84" i="1"/>
  <c r="AG84" i="1"/>
  <c r="AH84" i="1"/>
  <c r="AI84" i="1"/>
  <c r="CW84" i="1" s="1"/>
  <c r="AJ84" i="1"/>
  <c r="CX84" i="1" s="1"/>
  <c r="W84" i="1" s="1"/>
  <c r="CR84" i="1"/>
  <c r="CS84" i="1"/>
  <c r="CT84" i="1"/>
  <c r="CU84" i="1"/>
  <c r="T84" i="1" s="1"/>
  <c r="CV84" i="1"/>
  <c r="GL84" i="1"/>
  <c r="GN84" i="1"/>
  <c r="GP84" i="1"/>
  <c r="GV84" i="1"/>
  <c r="HC84" i="1" s="1"/>
  <c r="GX84" i="1" s="1"/>
  <c r="I85" i="1"/>
  <c r="Q85" i="1" s="1"/>
  <c r="W85" i="1"/>
  <c r="AC85" i="1"/>
  <c r="AE85" i="1"/>
  <c r="AF85" i="1"/>
  <c r="AG85" i="1"/>
  <c r="CU85" i="1" s="1"/>
  <c r="AH85" i="1"/>
  <c r="AI85" i="1"/>
  <c r="AJ85" i="1"/>
  <c r="CX85" i="1" s="1"/>
  <c r="CQ85" i="1"/>
  <c r="CR85" i="1"/>
  <c r="CS85" i="1"/>
  <c r="CT85" i="1"/>
  <c r="CV85" i="1"/>
  <c r="CW85" i="1"/>
  <c r="GL85" i="1"/>
  <c r="GN85" i="1"/>
  <c r="GP85" i="1"/>
  <c r="GV85" i="1"/>
  <c r="HC85" i="1" s="1"/>
  <c r="GX85" i="1" s="1"/>
  <c r="I86" i="1"/>
  <c r="K86" i="1"/>
  <c r="AC86" i="1"/>
  <c r="AE86" i="1"/>
  <c r="AF86" i="1"/>
  <c r="AG86" i="1"/>
  <c r="AH86" i="1"/>
  <c r="AI86" i="1"/>
  <c r="AJ86" i="1"/>
  <c r="CQ86" i="1"/>
  <c r="CT86" i="1"/>
  <c r="CU86" i="1"/>
  <c r="CV86" i="1"/>
  <c r="CW86" i="1"/>
  <c r="CX86" i="1"/>
  <c r="W86" i="1" s="1"/>
  <c r="GL86" i="1"/>
  <c r="GO86" i="1"/>
  <c r="GP86" i="1"/>
  <c r="GV86" i="1"/>
  <c r="HC86" i="1" s="1"/>
  <c r="GX86" i="1" s="1"/>
  <c r="I87" i="1"/>
  <c r="K87" i="1"/>
  <c r="V87" i="1"/>
  <c r="W87" i="1"/>
  <c r="AB87" i="1"/>
  <c r="AC87" i="1"/>
  <c r="AD87" i="1"/>
  <c r="AE87" i="1"/>
  <c r="R87" i="1" s="1"/>
  <c r="AF87" i="1"/>
  <c r="AG87" i="1"/>
  <c r="AH87" i="1"/>
  <c r="AI87" i="1"/>
  <c r="CW87" i="1" s="1"/>
  <c r="AJ87" i="1"/>
  <c r="CX87" i="1" s="1"/>
  <c r="CR87" i="1"/>
  <c r="CS87" i="1"/>
  <c r="CT87" i="1"/>
  <c r="CU87" i="1"/>
  <c r="T87" i="1" s="1"/>
  <c r="CV87" i="1"/>
  <c r="U87" i="1" s="1"/>
  <c r="GL87" i="1"/>
  <c r="GO87" i="1"/>
  <c r="GP87" i="1"/>
  <c r="GV87" i="1"/>
  <c r="GX87" i="1"/>
  <c r="HC87" i="1"/>
  <c r="I88" i="1"/>
  <c r="K88" i="1"/>
  <c r="S88" i="1"/>
  <c r="T88" i="1"/>
  <c r="U88" i="1"/>
  <c r="V88" i="1"/>
  <c r="AC88" i="1"/>
  <c r="P88" i="1" s="1"/>
  <c r="AE88" i="1"/>
  <c r="AF88" i="1"/>
  <c r="AG88" i="1"/>
  <c r="CU88" i="1" s="1"/>
  <c r="AH88" i="1"/>
  <c r="AI88" i="1"/>
  <c r="AJ88" i="1"/>
  <c r="CQ88" i="1"/>
  <c r="CT88" i="1"/>
  <c r="CV88" i="1"/>
  <c r="CW88" i="1"/>
  <c r="CX88" i="1"/>
  <c r="W88" i="1" s="1"/>
  <c r="GL88" i="1"/>
  <c r="GO88" i="1"/>
  <c r="GP88" i="1"/>
  <c r="GV88" i="1"/>
  <c r="HC88" i="1" s="1"/>
  <c r="GX88" i="1" s="1"/>
  <c r="I89" i="1"/>
  <c r="K89" i="1"/>
  <c r="AC89" i="1"/>
  <c r="AD89" i="1"/>
  <c r="AE89" i="1"/>
  <c r="AF89" i="1"/>
  <c r="AG89" i="1"/>
  <c r="AH89" i="1"/>
  <c r="AI89" i="1"/>
  <c r="AJ89" i="1"/>
  <c r="CX89" i="1" s="1"/>
  <c r="CR89" i="1"/>
  <c r="CS89" i="1"/>
  <c r="CT89" i="1"/>
  <c r="CU89" i="1"/>
  <c r="CV89" i="1"/>
  <c r="CW89" i="1"/>
  <c r="GL89" i="1"/>
  <c r="GO89" i="1"/>
  <c r="GP89" i="1"/>
  <c r="GV89" i="1"/>
  <c r="HC89" i="1" s="1"/>
  <c r="D90" i="1"/>
  <c r="I90" i="1"/>
  <c r="K90" i="1"/>
  <c r="R90" i="1"/>
  <c r="T90" i="1"/>
  <c r="AC90" i="1"/>
  <c r="AD90" i="1"/>
  <c r="AE90" i="1"/>
  <c r="CS90" i="1" s="1"/>
  <c r="AF90" i="1"/>
  <c r="AG90" i="1"/>
  <c r="CU90" i="1" s="1"/>
  <c r="AH90" i="1"/>
  <c r="CV90" i="1" s="1"/>
  <c r="AI90" i="1"/>
  <c r="CW90" i="1" s="1"/>
  <c r="AJ90" i="1"/>
  <c r="CX90" i="1" s="1"/>
  <c r="CQ90" i="1"/>
  <c r="CR90" i="1"/>
  <c r="CT90" i="1"/>
  <c r="GL90" i="1"/>
  <c r="GN90" i="1"/>
  <c r="GP90" i="1"/>
  <c r="GV90" i="1"/>
  <c r="HC90" i="1" s="1"/>
  <c r="D91" i="1"/>
  <c r="I91" i="1"/>
  <c r="Q91" i="1" s="1"/>
  <c r="K91" i="1"/>
  <c r="R91" i="1"/>
  <c r="S91" i="1"/>
  <c r="U91" i="1"/>
  <c r="AC91" i="1"/>
  <c r="AE91" i="1"/>
  <c r="AD91" i="1" s="1"/>
  <c r="AF91" i="1"/>
  <c r="AG91" i="1"/>
  <c r="AH91" i="1"/>
  <c r="AI91" i="1"/>
  <c r="CW91" i="1" s="1"/>
  <c r="V91" i="1" s="1"/>
  <c r="AJ91" i="1"/>
  <c r="CX91" i="1" s="1"/>
  <c r="W91" i="1" s="1"/>
  <c r="CR91" i="1"/>
  <c r="CS91" i="1"/>
  <c r="CT91" i="1"/>
  <c r="CU91" i="1"/>
  <c r="T91" i="1" s="1"/>
  <c r="CV91" i="1"/>
  <c r="GL91" i="1"/>
  <c r="GN91" i="1"/>
  <c r="GP91" i="1"/>
  <c r="GV91" i="1"/>
  <c r="HC91" i="1" s="1"/>
  <c r="GX91" i="1" s="1"/>
  <c r="AC92" i="1"/>
  <c r="AE92" i="1"/>
  <c r="AF92" i="1"/>
  <c r="AG92" i="1"/>
  <c r="CU92" i="1" s="1"/>
  <c r="AH92" i="1"/>
  <c r="CV92" i="1" s="1"/>
  <c r="AI92" i="1"/>
  <c r="AJ92" i="1"/>
  <c r="CX92" i="1" s="1"/>
  <c r="CT92" i="1"/>
  <c r="CW92" i="1"/>
  <c r="GL92" i="1"/>
  <c r="GN92" i="1"/>
  <c r="GP92" i="1"/>
  <c r="GV92" i="1"/>
  <c r="HC92" i="1" s="1"/>
  <c r="AC93" i="1"/>
  <c r="CQ93" i="1" s="1"/>
  <c r="AD93" i="1"/>
  <c r="AE93" i="1"/>
  <c r="AF93" i="1"/>
  <c r="AG93" i="1"/>
  <c r="AH93" i="1"/>
  <c r="AI93" i="1"/>
  <c r="AJ93" i="1"/>
  <c r="CR93" i="1"/>
  <c r="CS93" i="1"/>
  <c r="CU93" i="1"/>
  <c r="CV93" i="1"/>
  <c r="CW93" i="1"/>
  <c r="CX93" i="1"/>
  <c r="GL93" i="1"/>
  <c r="GN93" i="1"/>
  <c r="GP93" i="1"/>
  <c r="GV93" i="1"/>
  <c r="HC93" i="1"/>
  <c r="AC94" i="1"/>
  <c r="AD94" i="1"/>
  <c r="AE94" i="1"/>
  <c r="AF94" i="1"/>
  <c r="AG94" i="1"/>
  <c r="AH94" i="1"/>
  <c r="AI94" i="1"/>
  <c r="CW94" i="1" s="1"/>
  <c r="AJ94" i="1"/>
  <c r="CU94" i="1"/>
  <c r="CV94" i="1"/>
  <c r="CX94" i="1"/>
  <c r="GL94" i="1"/>
  <c r="GN94" i="1"/>
  <c r="GP94" i="1"/>
  <c r="GV94" i="1"/>
  <c r="HC94" i="1" s="1"/>
  <c r="AC95" i="1"/>
  <c r="AE95" i="1"/>
  <c r="AD95" i="1" s="1"/>
  <c r="AF95" i="1"/>
  <c r="AG95" i="1"/>
  <c r="CU95" i="1" s="1"/>
  <c r="AH95" i="1"/>
  <c r="AI95" i="1"/>
  <c r="AJ95" i="1"/>
  <c r="CX95" i="1" s="1"/>
  <c r="CR95" i="1"/>
  <c r="CS95" i="1"/>
  <c r="CT95" i="1"/>
  <c r="CV95" i="1"/>
  <c r="CW95" i="1"/>
  <c r="GL95" i="1"/>
  <c r="GN95" i="1"/>
  <c r="GP95" i="1"/>
  <c r="GV95" i="1"/>
  <c r="HC95" i="1"/>
  <c r="D96" i="1"/>
  <c r="I96" i="1"/>
  <c r="K96" i="1"/>
  <c r="AC96" i="1"/>
  <c r="CQ96" i="1" s="1"/>
  <c r="AE96" i="1"/>
  <c r="AF96" i="1"/>
  <c r="AG96" i="1"/>
  <c r="CU96" i="1" s="1"/>
  <c r="T96" i="1" s="1"/>
  <c r="AH96" i="1"/>
  <c r="AI96" i="1"/>
  <c r="AJ96" i="1"/>
  <c r="CV96" i="1"/>
  <c r="U96" i="1" s="1"/>
  <c r="CW96" i="1"/>
  <c r="V96" i="1" s="1"/>
  <c r="CX96" i="1"/>
  <c r="W96" i="1" s="1"/>
  <c r="GL96" i="1"/>
  <c r="GN96" i="1"/>
  <c r="GP96" i="1"/>
  <c r="GV96" i="1"/>
  <c r="HC96" i="1" s="1"/>
  <c r="GX96" i="1" s="1"/>
  <c r="D97" i="1"/>
  <c r="I97" i="1"/>
  <c r="K97" i="1"/>
  <c r="AC97" i="1"/>
  <c r="AE97" i="1"/>
  <c r="AF97" i="1"/>
  <c r="AG97" i="1"/>
  <c r="CU97" i="1" s="1"/>
  <c r="AH97" i="1"/>
  <c r="CV97" i="1" s="1"/>
  <c r="U97" i="1" s="1"/>
  <c r="AI97" i="1"/>
  <c r="CW97" i="1" s="1"/>
  <c r="V97" i="1" s="1"/>
  <c r="AJ97" i="1"/>
  <c r="CX97" i="1" s="1"/>
  <c r="CQ97" i="1"/>
  <c r="CR97" i="1"/>
  <c r="GL97" i="1"/>
  <c r="GN97" i="1"/>
  <c r="GP97" i="1"/>
  <c r="GV97" i="1"/>
  <c r="HC97" i="1"/>
  <c r="GX97" i="1" s="1"/>
  <c r="I98" i="1"/>
  <c r="P98" i="1"/>
  <c r="AC98" i="1"/>
  <c r="CQ98" i="1" s="1"/>
  <c r="AE98" i="1"/>
  <c r="AF98" i="1"/>
  <c r="AG98" i="1"/>
  <c r="AH98" i="1"/>
  <c r="AI98" i="1"/>
  <c r="AJ98" i="1"/>
  <c r="CU98" i="1"/>
  <c r="T98" i="1" s="1"/>
  <c r="CV98" i="1"/>
  <c r="U98" i="1" s="1"/>
  <c r="CW98" i="1"/>
  <c r="V98" i="1" s="1"/>
  <c r="CX98" i="1"/>
  <c r="W98" i="1" s="1"/>
  <c r="GL98" i="1"/>
  <c r="GN98" i="1"/>
  <c r="GP98" i="1"/>
  <c r="GV98" i="1"/>
  <c r="HC98" i="1"/>
  <c r="GX98" i="1" s="1"/>
  <c r="AC99" i="1"/>
  <c r="CQ99" i="1" s="1"/>
  <c r="AD99" i="1"/>
  <c r="AE99" i="1"/>
  <c r="AF99" i="1"/>
  <c r="AG99" i="1"/>
  <c r="CU99" i="1" s="1"/>
  <c r="AH99" i="1"/>
  <c r="AI99" i="1"/>
  <c r="AJ99" i="1"/>
  <c r="CV99" i="1"/>
  <c r="CW99" i="1"/>
  <c r="CX99" i="1"/>
  <c r="GL99" i="1"/>
  <c r="GN99" i="1"/>
  <c r="GP99" i="1"/>
  <c r="GV99" i="1"/>
  <c r="HC99" i="1" s="1"/>
  <c r="I100" i="1"/>
  <c r="P100" i="1" s="1"/>
  <c r="K100" i="1"/>
  <c r="S100" i="1"/>
  <c r="U100" i="1"/>
  <c r="V100" i="1"/>
  <c r="AC100" i="1"/>
  <c r="AE100" i="1"/>
  <c r="AF100" i="1"/>
  <c r="CT100" i="1" s="1"/>
  <c r="AG100" i="1"/>
  <c r="CU100" i="1" s="1"/>
  <c r="AH100" i="1"/>
  <c r="AI100" i="1"/>
  <c r="CW100" i="1" s="1"/>
  <c r="AJ100" i="1"/>
  <c r="CX100" i="1" s="1"/>
  <c r="CQ100" i="1"/>
  <c r="CR100" i="1"/>
  <c r="CV100" i="1"/>
  <c r="GL100" i="1"/>
  <c r="GO100" i="1"/>
  <c r="GP100" i="1"/>
  <c r="GV100" i="1"/>
  <c r="HC100" i="1"/>
  <c r="I101" i="1"/>
  <c r="K101" i="1"/>
  <c r="P101" i="1"/>
  <c r="R101" i="1"/>
  <c r="S101" i="1"/>
  <c r="W101" i="1"/>
  <c r="AB101" i="1"/>
  <c r="AC101" i="1"/>
  <c r="AD101" i="1"/>
  <c r="AE101" i="1"/>
  <c r="AF101" i="1"/>
  <c r="AG101" i="1"/>
  <c r="AH101" i="1"/>
  <c r="CV101" i="1" s="1"/>
  <c r="U101" i="1" s="1"/>
  <c r="AI101" i="1"/>
  <c r="CW101" i="1" s="1"/>
  <c r="V101" i="1" s="1"/>
  <c r="AJ101" i="1"/>
  <c r="CQ101" i="1"/>
  <c r="CS101" i="1"/>
  <c r="CT101" i="1"/>
  <c r="CU101" i="1"/>
  <c r="T101" i="1" s="1"/>
  <c r="CX101" i="1"/>
  <c r="GL101" i="1"/>
  <c r="GO101" i="1"/>
  <c r="GP101" i="1"/>
  <c r="GV101" i="1"/>
  <c r="HC101" i="1" s="1"/>
  <c r="GX101" i="1" s="1"/>
  <c r="D102" i="1"/>
  <c r="I102" i="1"/>
  <c r="K102" i="1"/>
  <c r="Q102" i="1"/>
  <c r="T102" i="1"/>
  <c r="U102" i="1"/>
  <c r="V102" i="1"/>
  <c r="W102" i="1"/>
  <c r="AB102" i="1"/>
  <c r="AC102" i="1"/>
  <c r="AE102" i="1"/>
  <c r="AD102" i="1" s="1"/>
  <c r="AF102" i="1"/>
  <c r="AG102" i="1"/>
  <c r="CU102" i="1" s="1"/>
  <c r="AH102" i="1"/>
  <c r="AI102" i="1"/>
  <c r="CW102" i="1" s="1"/>
  <c r="AJ102" i="1"/>
  <c r="CX102" i="1" s="1"/>
  <c r="CQ102" i="1"/>
  <c r="CR102" i="1"/>
  <c r="CS102" i="1"/>
  <c r="CT102" i="1"/>
  <c r="CV102" i="1"/>
  <c r="GL102" i="1"/>
  <c r="GN102" i="1"/>
  <c r="GP102" i="1"/>
  <c r="GV102" i="1"/>
  <c r="HC102" i="1"/>
  <c r="GX102" i="1" s="1"/>
  <c r="D103" i="1"/>
  <c r="I103" i="1"/>
  <c r="S103" i="1" s="1"/>
  <c r="K103" i="1"/>
  <c r="AB103" i="1"/>
  <c r="AC103" i="1"/>
  <c r="AE103" i="1"/>
  <c r="AD103" i="1" s="1"/>
  <c r="AF103" i="1"/>
  <c r="CT103" i="1" s="1"/>
  <c r="AG103" i="1"/>
  <c r="AH103" i="1"/>
  <c r="CV103" i="1" s="1"/>
  <c r="AI103" i="1"/>
  <c r="CW103" i="1" s="1"/>
  <c r="AJ103" i="1"/>
  <c r="CQ103" i="1"/>
  <c r="CR103" i="1"/>
  <c r="CS103" i="1"/>
  <c r="CU103" i="1"/>
  <c r="CX103" i="1"/>
  <c r="GL103" i="1"/>
  <c r="GN103" i="1"/>
  <c r="GP103" i="1"/>
  <c r="GV103" i="1"/>
  <c r="HC103" i="1"/>
  <c r="AB104" i="1"/>
  <c r="AC104" i="1"/>
  <c r="CQ104" i="1" s="1"/>
  <c r="AD104" i="1"/>
  <c r="AE104" i="1"/>
  <c r="AF104" i="1"/>
  <c r="AG104" i="1"/>
  <c r="AH104" i="1"/>
  <c r="AI104" i="1"/>
  <c r="CW104" i="1" s="1"/>
  <c r="AJ104" i="1"/>
  <c r="CX104" i="1" s="1"/>
  <c r="CR104" i="1"/>
  <c r="CS104" i="1"/>
  <c r="CT104" i="1"/>
  <c r="CU104" i="1"/>
  <c r="CV104" i="1"/>
  <c r="GL104" i="1"/>
  <c r="GN104" i="1"/>
  <c r="GP104" i="1"/>
  <c r="GV104" i="1"/>
  <c r="HC104" i="1" s="1"/>
  <c r="AC105" i="1"/>
  <c r="AE105" i="1"/>
  <c r="AF105" i="1"/>
  <c r="AG105" i="1"/>
  <c r="AH105" i="1"/>
  <c r="AI105" i="1"/>
  <c r="AJ105" i="1"/>
  <c r="CU105" i="1"/>
  <c r="CV105" i="1"/>
  <c r="CW105" i="1"/>
  <c r="CX105" i="1"/>
  <c r="GL105" i="1"/>
  <c r="GN105" i="1"/>
  <c r="GP105" i="1"/>
  <c r="GV105" i="1"/>
  <c r="HC105" i="1"/>
  <c r="I106" i="1"/>
  <c r="S106" i="1" s="1"/>
  <c r="Q106" i="1"/>
  <c r="R106" i="1"/>
  <c r="AC106" i="1"/>
  <c r="AD106" i="1"/>
  <c r="AE106" i="1"/>
  <c r="AF106" i="1"/>
  <c r="CT106" i="1" s="1"/>
  <c r="AG106" i="1"/>
  <c r="AH106" i="1"/>
  <c r="AI106" i="1"/>
  <c r="AJ106" i="1"/>
  <c r="CU106" i="1"/>
  <c r="T106" i="1" s="1"/>
  <c r="CV106" i="1"/>
  <c r="CW106" i="1"/>
  <c r="V106" i="1" s="1"/>
  <c r="CX106" i="1"/>
  <c r="GL106" i="1"/>
  <c r="GN106" i="1"/>
  <c r="GP106" i="1"/>
  <c r="GV106" i="1"/>
  <c r="HC106" i="1"/>
  <c r="AC107" i="1"/>
  <c r="CQ107" i="1" s="1"/>
  <c r="AE107" i="1"/>
  <c r="AF107" i="1"/>
  <c r="AG107" i="1"/>
  <c r="CU107" i="1" s="1"/>
  <c r="AH107" i="1"/>
  <c r="CV107" i="1" s="1"/>
  <c r="AI107" i="1"/>
  <c r="CW107" i="1" s="1"/>
  <c r="AJ107" i="1"/>
  <c r="CX107" i="1" s="1"/>
  <c r="CT107" i="1"/>
  <c r="GL107" i="1"/>
  <c r="GN107" i="1"/>
  <c r="GP107" i="1"/>
  <c r="GV107" i="1"/>
  <c r="HC107" i="1" s="1"/>
  <c r="D108" i="1"/>
  <c r="I108" i="1"/>
  <c r="I110" i="1" s="1"/>
  <c r="K108" i="1"/>
  <c r="Q108" i="1"/>
  <c r="R108" i="1"/>
  <c r="AC108" i="1"/>
  <c r="AD108" i="1"/>
  <c r="AE108" i="1"/>
  <c r="AF108" i="1"/>
  <c r="AG108" i="1"/>
  <c r="CU108" i="1" s="1"/>
  <c r="T108" i="1" s="1"/>
  <c r="AH108" i="1"/>
  <c r="CV108" i="1" s="1"/>
  <c r="U108" i="1" s="1"/>
  <c r="AI108" i="1"/>
  <c r="CW108" i="1" s="1"/>
  <c r="V108" i="1" s="1"/>
  <c r="AJ108" i="1"/>
  <c r="CR108" i="1"/>
  <c r="CS108" i="1"/>
  <c r="CX108" i="1"/>
  <c r="W108" i="1" s="1"/>
  <c r="GL108" i="1"/>
  <c r="GN108" i="1"/>
  <c r="GP108" i="1"/>
  <c r="GV108" i="1"/>
  <c r="GX108" i="1"/>
  <c r="HC108" i="1"/>
  <c r="D109" i="1"/>
  <c r="I109" i="1"/>
  <c r="I111" i="1" s="1"/>
  <c r="K109" i="1"/>
  <c r="P109" i="1"/>
  <c r="Q109" i="1"/>
  <c r="S109" i="1"/>
  <c r="T109" i="1"/>
  <c r="AC109" i="1"/>
  <c r="AD109" i="1"/>
  <c r="AE109" i="1"/>
  <c r="AF109" i="1"/>
  <c r="AG109" i="1"/>
  <c r="AH109" i="1"/>
  <c r="AI109" i="1"/>
  <c r="CW109" i="1" s="1"/>
  <c r="V109" i="1" s="1"/>
  <c r="AJ109" i="1"/>
  <c r="CT109" i="1"/>
  <c r="CU109" i="1"/>
  <c r="CV109" i="1"/>
  <c r="U109" i="1" s="1"/>
  <c r="CX109" i="1"/>
  <c r="W109" i="1" s="1"/>
  <c r="GL109" i="1"/>
  <c r="GN109" i="1"/>
  <c r="GP109" i="1"/>
  <c r="GV109" i="1"/>
  <c r="HC109" i="1" s="1"/>
  <c r="GX109" i="1" s="1"/>
  <c r="P110" i="1"/>
  <c r="Q110" i="1"/>
  <c r="R110" i="1"/>
  <c r="S110" i="1"/>
  <c r="CZ110" i="1" s="1"/>
  <c r="Y110" i="1" s="1"/>
  <c r="V110" i="1"/>
  <c r="AC110" i="1"/>
  <c r="AD110" i="1"/>
  <c r="AE110" i="1"/>
  <c r="AF110" i="1"/>
  <c r="CT110" i="1" s="1"/>
  <c r="AG110" i="1"/>
  <c r="CU110" i="1" s="1"/>
  <c r="T110" i="1" s="1"/>
  <c r="AH110" i="1"/>
  <c r="CV110" i="1" s="1"/>
  <c r="U110" i="1" s="1"/>
  <c r="AI110" i="1"/>
  <c r="AJ110" i="1"/>
  <c r="CX110" i="1" s="1"/>
  <c r="W110" i="1" s="1"/>
  <c r="CP110" i="1"/>
  <c r="O110" i="1" s="1"/>
  <c r="CR110" i="1"/>
  <c r="CS110" i="1"/>
  <c r="CW110" i="1"/>
  <c r="GL110" i="1"/>
  <c r="GN110" i="1"/>
  <c r="GP110" i="1"/>
  <c r="GV110" i="1"/>
  <c r="HC110" i="1" s="1"/>
  <c r="GX110" i="1" s="1"/>
  <c r="P111" i="1"/>
  <c r="AC111" i="1"/>
  <c r="AB111" i="1" s="1"/>
  <c r="AD111" i="1"/>
  <c r="AE111" i="1"/>
  <c r="AF111" i="1"/>
  <c r="AG111" i="1"/>
  <c r="CU111" i="1" s="1"/>
  <c r="AH111" i="1"/>
  <c r="CV111" i="1" s="1"/>
  <c r="AI111" i="1"/>
  <c r="CW111" i="1" s="1"/>
  <c r="V111" i="1" s="1"/>
  <c r="AJ111" i="1"/>
  <c r="CQ111" i="1"/>
  <c r="CR111" i="1"/>
  <c r="CS111" i="1"/>
  <c r="CX111" i="1"/>
  <c r="W111" i="1" s="1"/>
  <c r="GL111" i="1"/>
  <c r="GN111" i="1"/>
  <c r="GP111" i="1"/>
  <c r="GV111" i="1"/>
  <c r="HC111" i="1" s="1"/>
  <c r="I112" i="1"/>
  <c r="Q112" i="1" s="1"/>
  <c r="R112" i="1"/>
  <c r="S112" i="1"/>
  <c r="T112" i="1"/>
  <c r="W112" i="1"/>
  <c r="AC112" i="1"/>
  <c r="AE112" i="1"/>
  <c r="AF112" i="1"/>
  <c r="AG112" i="1"/>
  <c r="CU112" i="1" s="1"/>
  <c r="AH112" i="1"/>
  <c r="CV112" i="1" s="1"/>
  <c r="U112" i="1" s="1"/>
  <c r="AI112" i="1"/>
  <c r="CW112" i="1" s="1"/>
  <c r="V112" i="1" s="1"/>
  <c r="AJ112" i="1"/>
  <c r="CX112" i="1" s="1"/>
  <c r="CQ112" i="1"/>
  <c r="CS112" i="1"/>
  <c r="CT112" i="1"/>
  <c r="GL112" i="1"/>
  <c r="GN112" i="1"/>
  <c r="GP112" i="1"/>
  <c r="GV112" i="1"/>
  <c r="HC112" i="1"/>
  <c r="GX112" i="1" s="1"/>
  <c r="I113" i="1"/>
  <c r="AC113" i="1"/>
  <c r="AD113" i="1"/>
  <c r="AE113" i="1"/>
  <c r="AF113" i="1"/>
  <c r="AG113" i="1"/>
  <c r="AH113" i="1"/>
  <c r="AI113" i="1"/>
  <c r="AJ113" i="1"/>
  <c r="CX113" i="1" s="1"/>
  <c r="W113" i="1" s="1"/>
  <c r="CR113" i="1"/>
  <c r="CS113" i="1"/>
  <c r="CT113" i="1"/>
  <c r="CU113" i="1"/>
  <c r="CV113" i="1"/>
  <c r="CW113" i="1"/>
  <c r="GL113" i="1"/>
  <c r="GN113" i="1"/>
  <c r="GP113" i="1"/>
  <c r="GV113" i="1"/>
  <c r="HC113" i="1" s="1"/>
  <c r="GX113" i="1" s="1"/>
  <c r="D114" i="1"/>
  <c r="R114" i="1"/>
  <c r="S114" i="1"/>
  <c r="W114" i="1"/>
  <c r="Y114" i="1"/>
  <c r="AC114" i="1"/>
  <c r="AD114" i="1"/>
  <c r="AB114" i="1" s="1"/>
  <c r="AE114" i="1"/>
  <c r="Q114" i="1" s="1"/>
  <c r="AF114" i="1"/>
  <c r="AG114" i="1"/>
  <c r="AH114" i="1"/>
  <c r="CV114" i="1" s="1"/>
  <c r="U114" i="1" s="1"/>
  <c r="AI114" i="1"/>
  <c r="AJ114" i="1"/>
  <c r="CX114" i="1" s="1"/>
  <c r="CR114" i="1"/>
  <c r="CS114" i="1"/>
  <c r="CT114" i="1"/>
  <c r="CU114" i="1"/>
  <c r="T114" i="1" s="1"/>
  <c r="CW114" i="1"/>
  <c r="V114" i="1" s="1"/>
  <c r="CZ114" i="1"/>
  <c r="GL114" i="1"/>
  <c r="GN114" i="1"/>
  <c r="GP114" i="1"/>
  <c r="GV114" i="1"/>
  <c r="HC114" i="1" s="1"/>
  <c r="GX114" i="1"/>
  <c r="D115" i="1"/>
  <c r="Q115" i="1"/>
  <c r="V115" i="1"/>
  <c r="W115" i="1"/>
  <c r="AC115" i="1"/>
  <c r="P115" i="1" s="1"/>
  <c r="AE115" i="1"/>
  <c r="AF115" i="1"/>
  <c r="S115" i="1" s="1"/>
  <c r="AG115" i="1"/>
  <c r="CU115" i="1" s="1"/>
  <c r="T115" i="1" s="1"/>
  <c r="AH115" i="1"/>
  <c r="AI115" i="1"/>
  <c r="AJ115" i="1"/>
  <c r="CQ115" i="1"/>
  <c r="CS115" i="1"/>
  <c r="CT115" i="1"/>
  <c r="CV115" i="1"/>
  <c r="U115" i="1" s="1"/>
  <c r="CW115" i="1"/>
  <c r="CX115" i="1"/>
  <c r="GL115" i="1"/>
  <c r="GN115" i="1"/>
  <c r="GP115" i="1"/>
  <c r="GV115" i="1"/>
  <c r="HC115" i="1"/>
  <c r="GX115" i="1" s="1"/>
  <c r="I116" i="1"/>
  <c r="AC116" i="1"/>
  <c r="AD116" i="1"/>
  <c r="AE116" i="1"/>
  <c r="AF116" i="1"/>
  <c r="AG116" i="1"/>
  <c r="CU116" i="1" s="1"/>
  <c r="T116" i="1" s="1"/>
  <c r="AH116" i="1"/>
  <c r="CV116" i="1" s="1"/>
  <c r="U116" i="1" s="1"/>
  <c r="AI116" i="1"/>
  <c r="AJ116" i="1"/>
  <c r="CW116" i="1"/>
  <c r="CX116" i="1"/>
  <c r="W116" i="1" s="1"/>
  <c r="GL116" i="1"/>
  <c r="GN116" i="1"/>
  <c r="GP116" i="1"/>
  <c r="GV116" i="1"/>
  <c r="GX116" i="1"/>
  <c r="HC116" i="1"/>
  <c r="I117" i="1"/>
  <c r="Q117" i="1" s="1"/>
  <c r="R117" i="1"/>
  <c r="U117" i="1"/>
  <c r="AC117" i="1"/>
  <c r="AD117" i="1"/>
  <c r="AE117" i="1"/>
  <c r="AF117" i="1"/>
  <c r="AG117" i="1"/>
  <c r="AH117" i="1"/>
  <c r="CV117" i="1" s="1"/>
  <c r="AI117" i="1"/>
  <c r="AJ117" i="1"/>
  <c r="CR117" i="1"/>
  <c r="CS117" i="1"/>
  <c r="CU117" i="1"/>
  <c r="T117" i="1" s="1"/>
  <c r="CW117" i="1"/>
  <c r="V117" i="1" s="1"/>
  <c r="CX117" i="1"/>
  <c r="W117" i="1" s="1"/>
  <c r="GL117" i="1"/>
  <c r="GN117" i="1"/>
  <c r="GP117" i="1"/>
  <c r="GV117" i="1"/>
  <c r="HC117" i="1" s="1"/>
  <c r="GX117" i="1"/>
  <c r="D118" i="1"/>
  <c r="Q118" i="1"/>
  <c r="R118" i="1"/>
  <c r="S118" i="1"/>
  <c r="T118" i="1"/>
  <c r="AC118" i="1"/>
  <c r="AE118" i="1"/>
  <c r="AF118" i="1"/>
  <c r="CT118" i="1" s="1"/>
  <c r="AG118" i="1"/>
  <c r="CU118" i="1" s="1"/>
  <c r="AH118" i="1"/>
  <c r="CV118" i="1" s="1"/>
  <c r="U118" i="1" s="1"/>
  <c r="AI118" i="1"/>
  <c r="AJ118" i="1"/>
  <c r="CW118" i="1"/>
  <c r="V118" i="1" s="1"/>
  <c r="CX118" i="1"/>
  <c r="W118" i="1" s="1"/>
  <c r="CY118" i="1"/>
  <c r="X118" i="1" s="1"/>
  <c r="CZ118" i="1"/>
  <c r="Y118" i="1" s="1"/>
  <c r="GL118" i="1"/>
  <c r="GN118" i="1"/>
  <c r="GP118" i="1"/>
  <c r="GV118" i="1"/>
  <c r="HC118" i="1"/>
  <c r="GX118" i="1" s="1"/>
  <c r="D119" i="1"/>
  <c r="P119" i="1"/>
  <c r="CP119" i="1" s="1"/>
  <c r="O119" i="1" s="1"/>
  <c r="GM119" i="1" s="1"/>
  <c r="GO119" i="1" s="1"/>
  <c r="Q119" i="1"/>
  <c r="R119" i="1"/>
  <c r="S119" i="1"/>
  <c r="CZ119" i="1" s="1"/>
  <c r="Y119" i="1" s="1"/>
  <c r="V119" i="1"/>
  <c r="AC119" i="1"/>
  <c r="CQ119" i="1" s="1"/>
  <c r="AD119" i="1"/>
  <c r="AE119" i="1"/>
  <c r="AF119" i="1"/>
  <c r="CT119" i="1" s="1"/>
  <c r="AG119" i="1"/>
  <c r="CU119" i="1" s="1"/>
  <c r="T119" i="1" s="1"/>
  <c r="AH119" i="1"/>
  <c r="CV119" i="1" s="1"/>
  <c r="U119" i="1" s="1"/>
  <c r="AI119" i="1"/>
  <c r="AJ119" i="1"/>
  <c r="CX119" i="1" s="1"/>
  <c r="W119" i="1" s="1"/>
  <c r="CR119" i="1"/>
  <c r="CS119" i="1"/>
  <c r="CW119" i="1"/>
  <c r="CY119" i="1"/>
  <c r="X119" i="1" s="1"/>
  <c r="GL119" i="1"/>
  <c r="GN119" i="1"/>
  <c r="GP119" i="1"/>
  <c r="GV119" i="1"/>
  <c r="HC119" i="1" s="1"/>
  <c r="GX119" i="1" s="1"/>
  <c r="I120" i="1"/>
  <c r="Q120" i="1" s="1"/>
  <c r="P120" i="1"/>
  <c r="R120" i="1"/>
  <c r="V120" i="1"/>
  <c r="W120" i="1"/>
  <c r="AC120" i="1"/>
  <c r="AB120" i="1" s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AJ120" i="1"/>
  <c r="CQ120" i="1"/>
  <c r="CR120" i="1"/>
  <c r="CS120" i="1"/>
  <c r="CX120" i="1"/>
  <c r="GL120" i="1"/>
  <c r="GN120" i="1"/>
  <c r="GP120" i="1"/>
  <c r="GV120" i="1"/>
  <c r="HC120" i="1" s="1"/>
  <c r="GX120" i="1" s="1"/>
  <c r="I121" i="1"/>
  <c r="Q121" i="1" s="1"/>
  <c r="R121" i="1"/>
  <c r="S121" i="1"/>
  <c r="T121" i="1"/>
  <c r="U121" i="1"/>
  <c r="AC121" i="1"/>
  <c r="AE121" i="1"/>
  <c r="AF121" i="1"/>
  <c r="AG121" i="1"/>
  <c r="CU121" i="1" s="1"/>
  <c r="AH121" i="1"/>
  <c r="CV121" i="1" s="1"/>
  <c r="AI121" i="1"/>
  <c r="CW121" i="1" s="1"/>
  <c r="V121" i="1" s="1"/>
  <c r="AJ121" i="1"/>
  <c r="CX121" i="1" s="1"/>
  <c r="W121" i="1" s="1"/>
  <c r="CQ121" i="1"/>
  <c r="CS121" i="1"/>
  <c r="CT121" i="1"/>
  <c r="GL121" i="1"/>
  <c r="GN121" i="1"/>
  <c r="GP121" i="1"/>
  <c r="GV121" i="1"/>
  <c r="HC121" i="1" s="1"/>
  <c r="GX121" i="1" s="1"/>
  <c r="I122" i="1"/>
  <c r="T122" i="1"/>
  <c r="W122" i="1"/>
  <c r="AC122" i="1"/>
  <c r="AE122" i="1"/>
  <c r="AF122" i="1"/>
  <c r="AG122" i="1"/>
  <c r="AH122" i="1"/>
  <c r="AI122" i="1"/>
  <c r="AJ122" i="1"/>
  <c r="CX122" i="1" s="1"/>
  <c r="CR122" i="1"/>
  <c r="CT122" i="1"/>
  <c r="CU122" i="1"/>
  <c r="CV122" i="1"/>
  <c r="CW122" i="1"/>
  <c r="V122" i="1" s="1"/>
  <c r="GL122" i="1"/>
  <c r="GN122" i="1"/>
  <c r="GP122" i="1"/>
  <c r="GV122" i="1"/>
  <c r="HC122" i="1"/>
  <c r="I123" i="1"/>
  <c r="AC123" i="1"/>
  <c r="AD123" i="1"/>
  <c r="AE123" i="1"/>
  <c r="AF123" i="1"/>
  <c r="AG123" i="1"/>
  <c r="AH123" i="1"/>
  <c r="CV123" i="1" s="1"/>
  <c r="U123" i="1" s="1"/>
  <c r="AI123" i="1"/>
  <c r="AJ123" i="1"/>
  <c r="CX123" i="1" s="1"/>
  <c r="W123" i="1" s="1"/>
  <c r="CR123" i="1"/>
  <c r="CS123" i="1"/>
  <c r="CT123" i="1"/>
  <c r="CU123" i="1"/>
  <c r="T123" i="1" s="1"/>
  <c r="CW123" i="1"/>
  <c r="V123" i="1" s="1"/>
  <c r="GL123" i="1"/>
  <c r="GN123" i="1"/>
  <c r="GP123" i="1"/>
  <c r="GV123" i="1"/>
  <c r="HC123" i="1" s="1"/>
  <c r="GX123" i="1" s="1"/>
  <c r="D124" i="1"/>
  <c r="Q124" i="1"/>
  <c r="AC124" i="1"/>
  <c r="AE124" i="1"/>
  <c r="AF124" i="1"/>
  <c r="S124" i="1" s="1"/>
  <c r="AG124" i="1"/>
  <c r="CU124" i="1" s="1"/>
  <c r="T124" i="1" s="1"/>
  <c r="AH124" i="1"/>
  <c r="AI124" i="1"/>
  <c r="AJ124" i="1"/>
  <c r="CS124" i="1"/>
  <c r="CT124" i="1"/>
  <c r="CV124" i="1"/>
  <c r="U124" i="1" s="1"/>
  <c r="CW124" i="1"/>
  <c r="V124" i="1" s="1"/>
  <c r="CX124" i="1"/>
  <c r="W124" i="1" s="1"/>
  <c r="GL124" i="1"/>
  <c r="GN124" i="1"/>
  <c r="GP124" i="1"/>
  <c r="GV124" i="1"/>
  <c r="HC124" i="1" s="1"/>
  <c r="GX124" i="1" s="1"/>
  <c r="D125" i="1"/>
  <c r="P125" i="1"/>
  <c r="AC125" i="1"/>
  <c r="CQ125" i="1" s="1"/>
  <c r="AE125" i="1"/>
  <c r="AF125" i="1"/>
  <c r="AG125" i="1"/>
  <c r="CU125" i="1" s="1"/>
  <c r="T125" i="1" s="1"/>
  <c r="AH125" i="1"/>
  <c r="CV125" i="1" s="1"/>
  <c r="U125" i="1" s="1"/>
  <c r="AI125" i="1"/>
  <c r="AJ125" i="1"/>
  <c r="CW125" i="1"/>
  <c r="V125" i="1" s="1"/>
  <c r="CX125" i="1"/>
  <c r="W125" i="1" s="1"/>
  <c r="GL125" i="1"/>
  <c r="GN125" i="1"/>
  <c r="GP125" i="1"/>
  <c r="GV125" i="1"/>
  <c r="HC125" i="1"/>
  <c r="GX125" i="1" s="1"/>
  <c r="I126" i="1"/>
  <c r="AB126" i="1"/>
  <c r="AC126" i="1"/>
  <c r="AD126" i="1"/>
  <c r="AE126" i="1"/>
  <c r="AF126" i="1"/>
  <c r="AG126" i="1"/>
  <c r="AH126" i="1"/>
  <c r="CV126" i="1" s="1"/>
  <c r="AI126" i="1"/>
  <c r="AJ126" i="1"/>
  <c r="CR126" i="1"/>
  <c r="CS126" i="1"/>
  <c r="CU126" i="1"/>
  <c r="T126" i="1" s="1"/>
  <c r="CW126" i="1"/>
  <c r="V126" i="1" s="1"/>
  <c r="CX126" i="1"/>
  <c r="W126" i="1" s="1"/>
  <c r="GL126" i="1"/>
  <c r="GN126" i="1"/>
  <c r="GP126" i="1"/>
  <c r="GV126" i="1"/>
  <c r="HC126" i="1" s="1"/>
  <c r="GX126" i="1"/>
  <c r="I127" i="1"/>
  <c r="P127" i="1"/>
  <c r="Q127" i="1"/>
  <c r="V127" i="1"/>
  <c r="W127" i="1"/>
  <c r="AC127" i="1"/>
  <c r="AB127" i="1" s="1"/>
  <c r="AD127" i="1"/>
  <c r="AE127" i="1"/>
  <c r="AF127" i="1"/>
  <c r="AG127" i="1"/>
  <c r="AH127" i="1"/>
  <c r="AI127" i="1"/>
  <c r="AJ127" i="1"/>
  <c r="CQ127" i="1"/>
  <c r="CS127" i="1"/>
  <c r="CU127" i="1"/>
  <c r="CV127" i="1"/>
  <c r="CW127" i="1"/>
  <c r="CX127" i="1"/>
  <c r="GL127" i="1"/>
  <c r="GN127" i="1"/>
  <c r="GP127" i="1"/>
  <c r="GV127" i="1"/>
  <c r="HC127" i="1"/>
  <c r="GX127" i="1" s="1"/>
  <c r="I128" i="1"/>
  <c r="AC128" i="1"/>
  <c r="AE128" i="1"/>
  <c r="AF128" i="1"/>
  <c r="AG128" i="1"/>
  <c r="AH128" i="1"/>
  <c r="AI128" i="1"/>
  <c r="AJ128" i="1"/>
  <c r="CX128" i="1" s="1"/>
  <c r="CQ128" i="1"/>
  <c r="CR128" i="1"/>
  <c r="CS128" i="1"/>
  <c r="CT128" i="1"/>
  <c r="CU128" i="1"/>
  <c r="CV128" i="1"/>
  <c r="CW128" i="1"/>
  <c r="GL128" i="1"/>
  <c r="GN128" i="1"/>
  <c r="GP128" i="1"/>
  <c r="GV128" i="1"/>
  <c r="HC128" i="1"/>
  <c r="I129" i="1"/>
  <c r="T129" i="1"/>
  <c r="U129" i="1"/>
  <c r="V129" i="1"/>
  <c r="AB129" i="1"/>
  <c r="AC129" i="1"/>
  <c r="AD129" i="1"/>
  <c r="AE129" i="1"/>
  <c r="AF129" i="1"/>
  <c r="AG129" i="1"/>
  <c r="CU129" i="1" s="1"/>
  <c r="AH129" i="1"/>
  <c r="CV129" i="1" s="1"/>
  <c r="AI129" i="1"/>
  <c r="CW129" i="1" s="1"/>
  <c r="AJ129" i="1"/>
  <c r="CX129" i="1" s="1"/>
  <c r="W129" i="1" s="1"/>
  <c r="CR129" i="1"/>
  <c r="CS129" i="1"/>
  <c r="CT129" i="1"/>
  <c r="GL129" i="1"/>
  <c r="GN129" i="1"/>
  <c r="GP129" i="1"/>
  <c r="GV129" i="1"/>
  <c r="HC129" i="1" s="1"/>
  <c r="D130" i="1"/>
  <c r="P130" i="1"/>
  <c r="R130" i="1"/>
  <c r="S130" i="1"/>
  <c r="T130" i="1"/>
  <c r="U130" i="1"/>
  <c r="V130" i="1"/>
  <c r="W130" i="1"/>
  <c r="X130" i="1"/>
  <c r="AB130" i="1"/>
  <c r="AC130" i="1"/>
  <c r="AD130" i="1"/>
  <c r="AE130" i="1"/>
  <c r="CR130" i="1" s="1"/>
  <c r="AF130" i="1"/>
  <c r="AG130" i="1"/>
  <c r="CU130" i="1" s="1"/>
  <c r="AH130" i="1"/>
  <c r="CV130" i="1" s="1"/>
  <c r="AI130" i="1"/>
  <c r="CW130" i="1" s="1"/>
  <c r="AJ130" i="1"/>
  <c r="CX130" i="1" s="1"/>
  <c r="CQ130" i="1"/>
  <c r="CS130" i="1"/>
  <c r="CT130" i="1"/>
  <c r="CY130" i="1"/>
  <c r="CZ130" i="1"/>
  <c r="Y130" i="1" s="1"/>
  <c r="GL130" i="1"/>
  <c r="GN130" i="1"/>
  <c r="GP130" i="1"/>
  <c r="GV130" i="1"/>
  <c r="HC130" i="1" s="1"/>
  <c r="GX130" i="1"/>
  <c r="D131" i="1"/>
  <c r="Q131" i="1"/>
  <c r="R131" i="1"/>
  <c r="S131" i="1"/>
  <c r="CZ131" i="1" s="1"/>
  <c r="Y131" i="1" s="1"/>
  <c r="T131" i="1"/>
  <c r="V131" i="1"/>
  <c r="AC131" i="1"/>
  <c r="AD131" i="1"/>
  <c r="AE131" i="1"/>
  <c r="CS131" i="1" s="1"/>
  <c r="AF131" i="1"/>
  <c r="CT131" i="1" s="1"/>
  <c r="AG131" i="1"/>
  <c r="CU131" i="1" s="1"/>
  <c r="AH131" i="1"/>
  <c r="CV131" i="1" s="1"/>
  <c r="U131" i="1" s="1"/>
  <c r="AI131" i="1"/>
  <c r="AJ131" i="1"/>
  <c r="CX131" i="1" s="1"/>
  <c r="W131" i="1" s="1"/>
  <c r="CQ131" i="1"/>
  <c r="CR131" i="1"/>
  <c r="CW131" i="1"/>
  <c r="CY131" i="1"/>
  <c r="X131" i="1" s="1"/>
  <c r="GL131" i="1"/>
  <c r="GN131" i="1"/>
  <c r="GP131" i="1"/>
  <c r="GV131" i="1"/>
  <c r="GX131" i="1"/>
  <c r="HC131" i="1"/>
  <c r="I133" i="1"/>
  <c r="Q133" i="1"/>
  <c r="R133" i="1"/>
  <c r="S133" i="1"/>
  <c r="T133" i="1"/>
  <c r="U133" i="1"/>
  <c r="AC133" i="1"/>
  <c r="AD133" i="1"/>
  <c r="AE133" i="1"/>
  <c r="AF133" i="1"/>
  <c r="AG133" i="1"/>
  <c r="AH133" i="1"/>
  <c r="AI133" i="1"/>
  <c r="CW133" i="1" s="1"/>
  <c r="V133" i="1" s="1"/>
  <c r="AJ133" i="1"/>
  <c r="CX133" i="1" s="1"/>
  <c r="W133" i="1" s="1"/>
  <c r="CT133" i="1"/>
  <c r="CU133" i="1"/>
  <c r="CV133" i="1"/>
  <c r="GL133" i="1"/>
  <c r="GN133" i="1"/>
  <c r="GP133" i="1"/>
  <c r="GV133" i="1"/>
  <c r="HC133" i="1"/>
  <c r="GX133" i="1" s="1"/>
  <c r="I134" i="1"/>
  <c r="AC134" i="1"/>
  <c r="AE134" i="1"/>
  <c r="AF134" i="1"/>
  <c r="AG134" i="1"/>
  <c r="AH134" i="1"/>
  <c r="AI134" i="1"/>
  <c r="AJ134" i="1"/>
  <c r="CX134" i="1" s="1"/>
  <c r="CT134" i="1"/>
  <c r="CU134" i="1"/>
  <c r="CV134" i="1"/>
  <c r="CW134" i="1"/>
  <c r="GL134" i="1"/>
  <c r="GN134" i="1"/>
  <c r="GP134" i="1"/>
  <c r="GV134" i="1"/>
  <c r="HC134" i="1" s="1"/>
  <c r="I135" i="1"/>
  <c r="S135" i="1" s="1"/>
  <c r="T135" i="1"/>
  <c r="U135" i="1"/>
  <c r="AB135" i="1"/>
  <c r="AC135" i="1"/>
  <c r="AD135" i="1"/>
  <c r="AE135" i="1"/>
  <c r="AF135" i="1"/>
  <c r="CT135" i="1" s="1"/>
  <c r="AG135" i="1"/>
  <c r="CU135" i="1" s="1"/>
  <c r="AH135" i="1"/>
  <c r="CV135" i="1" s="1"/>
  <c r="AI135" i="1"/>
  <c r="CW135" i="1" s="1"/>
  <c r="V135" i="1" s="1"/>
  <c r="AJ135" i="1"/>
  <c r="CX135" i="1" s="1"/>
  <c r="CQ135" i="1"/>
  <c r="CR135" i="1"/>
  <c r="CS135" i="1"/>
  <c r="GL135" i="1"/>
  <c r="GN135" i="1"/>
  <c r="GP135" i="1"/>
  <c r="GV135" i="1"/>
  <c r="HC135" i="1"/>
  <c r="I136" i="1"/>
  <c r="V136" i="1"/>
  <c r="AC136" i="1"/>
  <c r="AE136" i="1"/>
  <c r="AF136" i="1"/>
  <c r="AG136" i="1"/>
  <c r="AH136" i="1"/>
  <c r="AI136" i="1"/>
  <c r="AJ136" i="1"/>
  <c r="CU136" i="1"/>
  <c r="T136" i="1" s="1"/>
  <c r="CV136" i="1"/>
  <c r="U136" i="1" s="1"/>
  <c r="CW136" i="1"/>
  <c r="CX136" i="1"/>
  <c r="W136" i="1" s="1"/>
  <c r="GL136" i="1"/>
  <c r="GN136" i="1"/>
  <c r="GP136" i="1"/>
  <c r="GV136" i="1"/>
  <c r="HC136" i="1"/>
  <c r="GX136" i="1" s="1"/>
  <c r="D137" i="1"/>
  <c r="I137" i="1"/>
  <c r="K137" i="1"/>
  <c r="U137" i="1"/>
  <c r="V137" i="1"/>
  <c r="AC137" i="1"/>
  <c r="AD137" i="1"/>
  <c r="AE137" i="1"/>
  <c r="AF137" i="1"/>
  <c r="S137" i="1" s="1"/>
  <c r="AG137" i="1"/>
  <c r="AH137" i="1"/>
  <c r="CV137" i="1" s="1"/>
  <c r="AI137" i="1"/>
  <c r="CW137" i="1" s="1"/>
  <c r="AJ137" i="1"/>
  <c r="CX137" i="1" s="1"/>
  <c r="CR137" i="1"/>
  <c r="CS137" i="1"/>
  <c r="CT137" i="1"/>
  <c r="CU137" i="1"/>
  <c r="T137" i="1" s="1"/>
  <c r="GL137" i="1"/>
  <c r="GN137" i="1"/>
  <c r="GP137" i="1"/>
  <c r="GV137" i="1"/>
  <c r="HC137" i="1" s="1"/>
  <c r="D138" i="1"/>
  <c r="I138" i="1"/>
  <c r="K138" i="1"/>
  <c r="P138" i="1"/>
  <c r="Q138" i="1"/>
  <c r="R138" i="1"/>
  <c r="S138" i="1"/>
  <c r="AC138" i="1"/>
  <c r="AD138" i="1"/>
  <c r="AE138" i="1"/>
  <c r="AF138" i="1"/>
  <c r="AG138" i="1"/>
  <c r="CU138" i="1" s="1"/>
  <c r="T138" i="1" s="1"/>
  <c r="AH138" i="1"/>
  <c r="AI138" i="1"/>
  <c r="CW138" i="1" s="1"/>
  <c r="V138" i="1" s="1"/>
  <c r="AJ138" i="1"/>
  <c r="CX138" i="1" s="1"/>
  <c r="W138" i="1" s="1"/>
  <c r="CT138" i="1"/>
  <c r="CV138" i="1"/>
  <c r="U138" i="1" s="1"/>
  <c r="GL138" i="1"/>
  <c r="GN138" i="1"/>
  <c r="GP138" i="1"/>
  <c r="GV138" i="1"/>
  <c r="HC138" i="1"/>
  <c r="GX138" i="1" s="1"/>
  <c r="I139" i="1"/>
  <c r="K139" i="1"/>
  <c r="AC139" i="1"/>
  <c r="AE139" i="1"/>
  <c r="AF139" i="1"/>
  <c r="AG139" i="1"/>
  <c r="AH139" i="1"/>
  <c r="AI139" i="1"/>
  <c r="CW139" i="1" s="1"/>
  <c r="AJ139" i="1"/>
  <c r="CX139" i="1" s="1"/>
  <c r="CQ139" i="1"/>
  <c r="CR139" i="1"/>
  <c r="CS139" i="1"/>
  <c r="CT139" i="1"/>
  <c r="CU139" i="1"/>
  <c r="CV139" i="1"/>
  <c r="GL139" i="1"/>
  <c r="GN139" i="1"/>
  <c r="GP139" i="1"/>
  <c r="GV139" i="1"/>
  <c r="HC139" i="1" s="1"/>
  <c r="I140" i="1"/>
  <c r="K140" i="1"/>
  <c r="AC140" i="1"/>
  <c r="P140" i="1" s="1"/>
  <c r="AE140" i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X140" i="1" s="1"/>
  <c r="W140" i="1" s="1"/>
  <c r="CQ140" i="1"/>
  <c r="GL140" i="1"/>
  <c r="GN140" i="1"/>
  <c r="GP140" i="1"/>
  <c r="GV140" i="1"/>
  <c r="HC140" i="1"/>
  <c r="GX140" i="1" s="1"/>
  <c r="I141" i="1"/>
  <c r="K141" i="1"/>
  <c r="Q141" i="1"/>
  <c r="R141" i="1"/>
  <c r="S141" i="1"/>
  <c r="AB141" i="1"/>
  <c r="AC141" i="1"/>
  <c r="AE141" i="1"/>
  <c r="AD141" i="1" s="1"/>
  <c r="AF141" i="1"/>
  <c r="AG141" i="1"/>
  <c r="AH141" i="1"/>
  <c r="AI141" i="1"/>
  <c r="AJ141" i="1"/>
  <c r="CR141" i="1"/>
  <c r="CS141" i="1"/>
  <c r="CT141" i="1"/>
  <c r="CU141" i="1"/>
  <c r="T141" i="1" s="1"/>
  <c r="CV141" i="1"/>
  <c r="CW141" i="1"/>
  <c r="V141" i="1" s="1"/>
  <c r="CX141" i="1"/>
  <c r="GL141" i="1"/>
  <c r="GN141" i="1"/>
  <c r="GP141" i="1"/>
  <c r="GV141" i="1"/>
  <c r="HC141" i="1"/>
  <c r="GX141" i="1" s="1"/>
  <c r="I142" i="1"/>
  <c r="K142" i="1"/>
  <c r="W142" i="1"/>
  <c r="AB142" i="1"/>
  <c r="AC142" i="1"/>
  <c r="AD142" i="1"/>
  <c r="AE142" i="1"/>
  <c r="R142" i="1" s="1"/>
  <c r="AF142" i="1"/>
  <c r="CT142" i="1" s="1"/>
  <c r="AG142" i="1"/>
  <c r="CU142" i="1" s="1"/>
  <c r="AH142" i="1"/>
  <c r="CV142" i="1" s="1"/>
  <c r="U142" i="1" s="1"/>
  <c r="AI142" i="1"/>
  <c r="CW142" i="1" s="1"/>
  <c r="V142" i="1" s="1"/>
  <c r="AJ142" i="1"/>
  <c r="CQ142" i="1"/>
  <c r="CR142" i="1"/>
  <c r="CS142" i="1"/>
  <c r="CX142" i="1"/>
  <c r="GL142" i="1"/>
  <c r="GN142" i="1"/>
  <c r="GP142" i="1"/>
  <c r="GV142" i="1"/>
  <c r="HC142" i="1"/>
  <c r="I143" i="1"/>
  <c r="K143" i="1"/>
  <c r="Q143" i="1"/>
  <c r="R143" i="1"/>
  <c r="AC143" i="1"/>
  <c r="AE143" i="1"/>
  <c r="AF143" i="1"/>
  <c r="AG143" i="1"/>
  <c r="CU143" i="1" s="1"/>
  <c r="T143" i="1" s="1"/>
  <c r="AH143" i="1"/>
  <c r="CV143" i="1" s="1"/>
  <c r="U143" i="1" s="1"/>
  <c r="AI143" i="1"/>
  <c r="AJ143" i="1"/>
  <c r="CW143" i="1"/>
  <c r="V143" i="1" s="1"/>
  <c r="CX143" i="1"/>
  <c r="W143" i="1" s="1"/>
  <c r="GL143" i="1"/>
  <c r="GN143" i="1"/>
  <c r="GP143" i="1"/>
  <c r="GV143" i="1"/>
  <c r="HC143" i="1" s="1"/>
  <c r="GX143" i="1" s="1"/>
  <c r="I144" i="1"/>
  <c r="K144" i="1"/>
  <c r="P144" i="1"/>
  <c r="U144" i="1"/>
  <c r="W144" i="1"/>
  <c r="AB144" i="1"/>
  <c r="AC144" i="1"/>
  <c r="AD144" i="1"/>
  <c r="AE144" i="1"/>
  <c r="AF144" i="1"/>
  <c r="AG144" i="1"/>
  <c r="AH144" i="1"/>
  <c r="CV144" i="1" s="1"/>
  <c r="AI144" i="1"/>
  <c r="CW144" i="1" s="1"/>
  <c r="V144" i="1" s="1"/>
  <c r="AJ144" i="1"/>
  <c r="CX144" i="1" s="1"/>
  <c r="CQ144" i="1"/>
  <c r="CR144" i="1"/>
  <c r="CS144" i="1"/>
  <c r="CT144" i="1"/>
  <c r="CU144" i="1"/>
  <c r="T144" i="1" s="1"/>
  <c r="GL144" i="1"/>
  <c r="GN144" i="1"/>
  <c r="GP144" i="1"/>
  <c r="GV144" i="1"/>
  <c r="HC144" i="1" s="1"/>
  <c r="GX144" i="1" s="1"/>
  <c r="I145" i="1"/>
  <c r="K145" i="1"/>
  <c r="P145" i="1"/>
  <c r="U145" i="1"/>
  <c r="AC145" i="1"/>
  <c r="CQ145" i="1" s="1"/>
  <c r="AE145" i="1"/>
  <c r="AF145" i="1"/>
  <c r="AG145" i="1"/>
  <c r="AH145" i="1"/>
  <c r="AI145" i="1"/>
  <c r="AJ145" i="1"/>
  <c r="CU145" i="1"/>
  <c r="T145" i="1" s="1"/>
  <c r="CV145" i="1"/>
  <c r="CW145" i="1"/>
  <c r="V145" i="1" s="1"/>
  <c r="CX145" i="1"/>
  <c r="W145" i="1" s="1"/>
  <c r="GL145" i="1"/>
  <c r="GO145" i="1"/>
  <c r="GP145" i="1"/>
  <c r="GV145" i="1"/>
  <c r="HC145" i="1"/>
  <c r="GX145" i="1" s="1"/>
  <c r="I146" i="1"/>
  <c r="K146" i="1"/>
  <c r="AC146" i="1"/>
  <c r="AE146" i="1"/>
  <c r="AF146" i="1"/>
  <c r="S146" i="1" s="1"/>
  <c r="AG146" i="1"/>
  <c r="AH146" i="1"/>
  <c r="AI146" i="1"/>
  <c r="AJ146" i="1"/>
  <c r="CX146" i="1" s="1"/>
  <c r="CT146" i="1"/>
  <c r="CU146" i="1"/>
  <c r="T146" i="1" s="1"/>
  <c r="CV146" i="1"/>
  <c r="U146" i="1" s="1"/>
  <c r="CW146" i="1"/>
  <c r="V146" i="1" s="1"/>
  <c r="GL146" i="1"/>
  <c r="GO146" i="1"/>
  <c r="GP146" i="1"/>
  <c r="GV146" i="1"/>
  <c r="HC146" i="1" s="1"/>
  <c r="I147" i="1"/>
  <c r="Q147" i="1" s="1"/>
  <c r="K147" i="1"/>
  <c r="R147" i="1"/>
  <c r="S147" i="1"/>
  <c r="T147" i="1"/>
  <c r="U147" i="1"/>
  <c r="W147" i="1"/>
  <c r="AC147" i="1"/>
  <c r="AD147" i="1"/>
  <c r="AE147" i="1"/>
  <c r="CS147" i="1" s="1"/>
  <c r="AF147" i="1"/>
  <c r="CT147" i="1" s="1"/>
  <c r="AG147" i="1"/>
  <c r="CU147" i="1" s="1"/>
  <c r="AH147" i="1"/>
  <c r="CV147" i="1" s="1"/>
  <c r="AI147" i="1"/>
  <c r="CW147" i="1" s="1"/>
  <c r="V147" i="1" s="1"/>
  <c r="AJ147" i="1"/>
  <c r="CX147" i="1" s="1"/>
  <c r="CQ147" i="1"/>
  <c r="CR147" i="1"/>
  <c r="CZ147" i="1"/>
  <c r="Y147" i="1" s="1"/>
  <c r="GL147" i="1"/>
  <c r="GO147" i="1"/>
  <c r="GP147" i="1"/>
  <c r="GV147" i="1"/>
  <c r="HC147" i="1" s="1"/>
  <c r="I148" i="1"/>
  <c r="K148" i="1"/>
  <c r="AC148" i="1"/>
  <c r="AE148" i="1"/>
  <c r="AD148" i="1" s="1"/>
  <c r="AF148" i="1"/>
  <c r="AG148" i="1"/>
  <c r="AH148" i="1"/>
  <c r="AI148" i="1"/>
  <c r="AJ148" i="1"/>
  <c r="CR148" i="1"/>
  <c r="CS148" i="1"/>
  <c r="CT148" i="1"/>
  <c r="CU148" i="1"/>
  <c r="CV148" i="1"/>
  <c r="CW148" i="1"/>
  <c r="CX148" i="1"/>
  <c r="GL148" i="1"/>
  <c r="GO148" i="1"/>
  <c r="GP148" i="1"/>
  <c r="GV148" i="1"/>
  <c r="HC148" i="1" s="1"/>
  <c r="I149" i="1"/>
  <c r="W149" i="1" s="1"/>
  <c r="K149" i="1"/>
  <c r="AC149" i="1"/>
  <c r="AE149" i="1"/>
  <c r="AF149" i="1"/>
  <c r="S149" i="1" s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CT149" i="1"/>
  <c r="GL149" i="1"/>
  <c r="GO149" i="1"/>
  <c r="GP149" i="1"/>
  <c r="GV149" i="1"/>
  <c r="HC149" i="1" s="1"/>
  <c r="GX149" i="1" s="1"/>
  <c r="I150" i="1"/>
  <c r="K150" i="1"/>
  <c r="P150" i="1"/>
  <c r="AC150" i="1"/>
  <c r="AD150" i="1"/>
  <c r="AE150" i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Q150" i="1"/>
  <c r="CX150" i="1"/>
  <c r="W150" i="1" s="1"/>
  <c r="GL150" i="1"/>
  <c r="GO150" i="1"/>
  <c r="GP150" i="1"/>
  <c r="GV150" i="1"/>
  <c r="HC150" i="1" s="1"/>
  <c r="GX150" i="1" s="1"/>
  <c r="D151" i="1"/>
  <c r="I151" i="1"/>
  <c r="K151" i="1"/>
  <c r="P151" i="1"/>
  <c r="R151" i="1"/>
  <c r="U151" i="1"/>
  <c r="V151" i="1"/>
  <c r="W151" i="1"/>
  <c r="AC151" i="1"/>
  <c r="AD151" i="1"/>
  <c r="AE151" i="1"/>
  <c r="AF151" i="1"/>
  <c r="AG151" i="1"/>
  <c r="AH151" i="1"/>
  <c r="CV151" i="1" s="1"/>
  <c r="AI151" i="1"/>
  <c r="AJ151" i="1"/>
  <c r="CX151" i="1" s="1"/>
  <c r="CQ151" i="1"/>
  <c r="CR151" i="1"/>
  <c r="CS151" i="1"/>
  <c r="CU151" i="1"/>
  <c r="T151" i="1" s="1"/>
  <c r="CW151" i="1"/>
  <c r="GL151" i="1"/>
  <c r="GN151" i="1"/>
  <c r="GP151" i="1"/>
  <c r="GV151" i="1"/>
  <c r="HC151" i="1" s="1"/>
  <c r="GX151" i="1" s="1"/>
  <c r="D152" i="1"/>
  <c r="I152" i="1"/>
  <c r="I158" i="1" s="1"/>
  <c r="R158" i="1" s="1"/>
  <c r="K152" i="1"/>
  <c r="P152" i="1"/>
  <c r="Q152" i="1"/>
  <c r="R152" i="1"/>
  <c r="AC152" i="1"/>
  <c r="AD152" i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GL152" i="1"/>
  <c r="GN152" i="1"/>
  <c r="GP152" i="1"/>
  <c r="GV152" i="1"/>
  <c r="HC152" i="1" s="1"/>
  <c r="GX152" i="1" s="1"/>
  <c r="AC153" i="1"/>
  <c r="AE153" i="1"/>
  <c r="AD153" i="1" s="1"/>
  <c r="AF153" i="1"/>
  <c r="AG153" i="1"/>
  <c r="AH153" i="1"/>
  <c r="CV153" i="1" s="1"/>
  <c r="AI153" i="1"/>
  <c r="CW153" i="1" s="1"/>
  <c r="AJ153" i="1"/>
  <c r="CX153" i="1" s="1"/>
  <c r="CR153" i="1"/>
  <c r="CS153" i="1"/>
  <c r="CT153" i="1"/>
  <c r="CU153" i="1"/>
  <c r="GL153" i="1"/>
  <c r="GN153" i="1"/>
  <c r="GP153" i="1"/>
  <c r="GV153" i="1"/>
  <c r="HC153" i="1" s="1"/>
  <c r="I154" i="1"/>
  <c r="P154" i="1" s="1"/>
  <c r="S154" i="1"/>
  <c r="W154" i="1"/>
  <c r="AB154" i="1"/>
  <c r="AC154" i="1"/>
  <c r="AD154" i="1"/>
  <c r="AE154" i="1"/>
  <c r="AF154" i="1"/>
  <c r="CT154" i="1" s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CQ154" i="1"/>
  <c r="CR154" i="1"/>
  <c r="CS154" i="1"/>
  <c r="GL154" i="1"/>
  <c r="GN154" i="1"/>
  <c r="GP154" i="1"/>
  <c r="GV154" i="1"/>
  <c r="GX154" i="1"/>
  <c r="HC154" i="1"/>
  <c r="AC155" i="1"/>
  <c r="AE155" i="1"/>
  <c r="CS155" i="1" s="1"/>
  <c r="AF155" i="1"/>
  <c r="AG155" i="1"/>
  <c r="AH155" i="1"/>
  <c r="CV155" i="1" s="1"/>
  <c r="AI155" i="1"/>
  <c r="CW155" i="1" s="1"/>
  <c r="AJ155" i="1"/>
  <c r="CX155" i="1" s="1"/>
  <c r="CQ155" i="1"/>
  <c r="CR155" i="1"/>
  <c r="CT155" i="1"/>
  <c r="CU155" i="1"/>
  <c r="GL155" i="1"/>
  <c r="GN155" i="1"/>
  <c r="GP155" i="1"/>
  <c r="GV155" i="1"/>
  <c r="HC155" i="1"/>
  <c r="I156" i="1"/>
  <c r="AB156" i="1"/>
  <c r="AC156" i="1"/>
  <c r="AD156" i="1"/>
  <c r="AE156" i="1"/>
  <c r="AF156" i="1"/>
  <c r="AG156" i="1"/>
  <c r="AH156" i="1"/>
  <c r="CV156" i="1" s="1"/>
  <c r="AI156" i="1"/>
  <c r="CW156" i="1" s="1"/>
  <c r="AJ156" i="1"/>
  <c r="CX156" i="1" s="1"/>
  <c r="CR156" i="1"/>
  <c r="CS156" i="1"/>
  <c r="CT156" i="1"/>
  <c r="CU156" i="1"/>
  <c r="T156" i="1" s="1"/>
  <c r="GL156" i="1"/>
  <c r="GN156" i="1"/>
  <c r="GP156" i="1"/>
  <c r="GV156" i="1"/>
  <c r="HC156" i="1" s="1"/>
  <c r="AC157" i="1"/>
  <c r="AE157" i="1"/>
  <c r="AF157" i="1"/>
  <c r="CT157" i="1" s="1"/>
  <c r="AG157" i="1"/>
  <c r="AH157" i="1"/>
  <c r="CV157" i="1" s="1"/>
  <c r="AI157" i="1"/>
  <c r="CW157" i="1" s="1"/>
  <c r="AJ157" i="1"/>
  <c r="CX157" i="1" s="1"/>
  <c r="CQ157" i="1"/>
  <c r="CR157" i="1"/>
  <c r="CS157" i="1"/>
  <c r="CU157" i="1"/>
  <c r="GL157" i="1"/>
  <c r="GN157" i="1"/>
  <c r="GP157" i="1"/>
  <c r="GV157" i="1"/>
  <c r="HC157" i="1"/>
  <c r="Q158" i="1"/>
  <c r="S158" i="1"/>
  <c r="T158" i="1"/>
  <c r="U158" i="1"/>
  <c r="V158" i="1"/>
  <c r="AC158" i="1"/>
  <c r="AD158" i="1"/>
  <c r="AE158" i="1"/>
  <c r="CS158" i="1" s="1"/>
  <c r="AF158" i="1"/>
  <c r="AG158" i="1"/>
  <c r="AH158" i="1"/>
  <c r="AI158" i="1"/>
  <c r="CW158" i="1" s="1"/>
  <c r="AJ158" i="1"/>
  <c r="CX158" i="1" s="1"/>
  <c r="W158" i="1" s="1"/>
  <c r="CQ158" i="1"/>
  <c r="CR158" i="1"/>
  <c r="CT158" i="1"/>
  <c r="CU158" i="1"/>
  <c r="CV158" i="1"/>
  <c r="GL158" i="1"/>
  <c r="GN158" i="1"/>
  <c r="GP158" i="1"/>
  <c r="GV158" i="1"/>
  <c r="HC158" i="1"/>
  <c r="GX158" i="1" s="1"/>
  <c r="I159" i="1"/>
  <c r="AC159" i="1"/>
  <c r="AE159" i="1"/>
  <c r="AF159" i="1"/>
  <c r="AG159" i="1"/>
  <c r="AH159" i="1"/>
  <c r="AI159" i="1"/>
  <c r="CW159" i="1" s="1"/>
  <c r="AJ159" i="1"/>
  <c r="CX159" i="1" s="1"/>
  <c r="CT159" i="1"/>
  <c r="CU159" i="1"/>
  <c r="T159" i="1" s="1"/>
  <c r="CV159" i="1"/>
  <c r="U159" i="1" s="1"/>
  <c r="GL159" i="1"/>
  <c r="GN159" i="1"/>
  <c r="GP159" i="1"/>
  <c r="GV159" i="1"/>
  <c r="HC159" i="1"/>
  <c r="I160" i="1"/>
  <c r="U160" i="1"/>
  <c r="AB160" i="1"/>
  <c r="AC160" i="1"/>
  <c r="AD160" i="1"/>
  <c r="AE160" i="1"/>
  <c r="AF160" i="1"/>
  <c r="CT160" i="1" s="1"/>
  <c r="AG160" i="1"/>
  <c r="AH160" i="1"/>
  <c r="AI160" i="1"/>
  <c r="CW160" i="1" s="1"/>
  <c r="V160" i="1" s="1"/>
  <c r="AJ160" i="1"/>
  <c r="CX160" i="1" s="1"/>
  <c r="W160" i="1" s="1"/>
  <c r="CQ160" i="1"/>
  <c r="CR160" i="1"/>
  <c r="CS160" i="1"/>
  <c r="CU160" i="1"/>
  <c r="CV160" i="1"/>
  <c r="GL160" i="1"/>
  <c r="GN160" i="1"/>
  <c r="GP160" i="1"/>
  <c r="GV160" i="1"/>
  <c r="HC160" i="1"/>
  <c r="GX160" i="1" s="1"/>
  <c r="I161" i="1"/>
  <c r="K161" i="1"/>
  <c r="R161" i="1"/>
  <c r="S161" i="1"/>
  <c r="CY161" i="1" s="1"/>
  <c r="W161" i="1"/>
  <c r="X161" i="1"/>
  <c r="AC161" i="1"/>
  <c r="AE161" i="1"/>
  <c r="CR161" i="1" s="1"/>
  <c r="AF161" i="1"/>
  <c r="AG161" i="1"/>
  <c r="AH161" i="1"/>
  <c r="CV161" i="1" s="1"/>
  <c r="U161" i="1" s="1"/>
  <c r="AI161" i="1"/>
  <c r="CW161" i="1" s="1"/>
  <c r="V161" i="1" s="1"/>
  <c r="AJ161" i="1"/>
  <c r="CS161" i="1"/>
  <c r="CT161" i="1"/>
  <c r="CU161" i="1"/>
  <c r="T161" i="1" s="1"/>
  <c r="CX161" i="1"/>
  <c r="CZ161" i="1"/>
  <c r="Y161" i="1" s="1"/>
  <c r="GL161" i="1"/>
  <c r="GO161" i="1"/>
  <c r="GP161" i="1"/>
  <c r="GV161" i="1"/>
  <c r="HC161" i="1" s="1"/>
  <c r="GX161" i="1" s="1"/>
  <c r="I162" i="1"/>
  <c r="Q162" i="1" s="1"/>
  <c r="K162" i="1"/>
  <c r="P162" i="1"/>
  <c r="R162" i="1"/>
  <c r="AC162" i="1"/>
  <c r="AD162" i="1"/>
  <c r="AE162" i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 s="1"/>
  <c r="W162" i="1" s="1"/>
  <c r="CQ162" i="1"/>
  <c r="CR162" i="1"/>
  <c r="CS162" i="1"/>
  <c r="GL162" i="1"/>
  <c r="GO162" i="1"/>
  <c r="GP162" i="1"/>
  <c r="GV162" i="1"/>
  <c r="HC162" i="1" s="1"/>
  <c r="GX162" i="1" s="1"/>
  <c r="D163" i="1"/>
  <c r="I163" i="1"/>
  <c r="I165" i="1" s="1"/>
  <c r="K163" i="1"/>
  <c r="P163" i="1"/>
  <c r="T163" i="1"/>
  <c r="U163" i="1"/>
  <c r="V163" i="1"/>
  <c r="AC163" i="1"/>
  <c r="AE163" i="1"/>
  <c r="AF163" i="1"/>
  <c r="AG163" i="1"/>
  <c r="CU163" i="1" s="1"/>
  <c r="AH163" i="1"/>
  <c r="CV163" i="1" s="1"/>
  <c r="AI163" i="1"/>
  <c r="CW163" i="1" s="1"/>
  <c r="AJ163" i="1"/>
  <c r="CQ163" i="1"/>
  <c r="CX163" i="1"/>
  <c r="W163" i="1" s="1"/>
  <c r="GL163" i="1"/>
  <c r="GN163" i="1"/>
  <c r="GP163" i="1"/>
  <c r="GV163" i="1"/>
  <c r="HC163" i="1" s="1"/>
  <c r="GX163" i="1" s="1"/>
  <c r="D164" i="1"/>
  <c r="I164" i="1"/>
  <c r="Q164" i="1" s="1"/>
  <c r="K164" i="1"/>
  <c r="P164" i="1"/>
  <c r="CP164" i="1" s="1"/>
  <c r="O164" i="1" s="1"/>
  <c r="R164" i="1"/>
  <c r="S164" i="1"/>
  <c r="U164" i="1"/>
  <c r="V164" i="1"/>
  <c r="W164" i="1"/>
  <c r="AC164" i="1"/>
  <c r="CQ164" i="1" s="1"/>
  <c r="AD164" i="1"/>
  <c r="AB164" i="1" s="1"/>
  <c r="AE164" i="1"/>
  <c r="AF164" i="1"/>
  <c r="CT164" i="1" s="1"/>
  <c r="AG164" i="1"/>
  <c r="AH164" i="1"/>
  <c r="CV164" i="1" s="1"/>
  <c r="AI164" i="1"/>
  <c r="CW164" i="1" s="1"/>
  <c r="AJ164" i="1"/>
  <c r="CX164" i="1" s="1"/>
  <c r="CR164" i="1"/>
  <c r="CS164" i="1"/>
  <c r="CU164" i="1"/>
  <c r="T164" i="1" s="1"/>
  <c r="GL164" i="1"/>
  <c r="GN164" i="1"/>
  <c r="GP164" i="1"/>
  <c r="GV164" i="1"/>
  <c r="HC164" i="1" s="1"/>
  <c r="GX164" i="1" s="1"/>
  <c r="Q165" i="1"/>
  <c r="R165" i="1"/>
  <c r="W165" i="1"/>
  <c r="AC165" i="1"/>
  <c r="AE165" i="1"/>
  <c r="AF165" i="1"/>
  <c r="AG165" i="1"/>
  <c r="CU165" i="1" s="1"/>
  <c r="T165" i="1" s="1"/>
  <c r="AH165" i="1"/>
  <c r="CV165" i="1" s="1"/>
  <c r="AI165" i="1"/>
  <c r="CW165" i="1" s="1"/>
  <c r="AJ165" i="1"/>
  <c r="CX165" i="1" s="1"/>
  <c r="CQ165" i="1"/>
  <c r="CS165" i="1"/>
  <c r="GL165" i="1"/>
  <c r="GN165" i="1"/>
  <c r="GP165" i="1"/>
  <c r="GV165" i="1"/>
  <c r="HC165" i="1" s="1"/>
  <c r="GX165" i="1" s="1"/>
  <c r="AC166" i="1"/>
  <c r="AE166" i="1"/>
  <c r="AD166" i="1" s="1"/>
  <c r="AB166" i="1" s="1"/>
  <c r="AF166" i="1"/>
  <c r="AG166" i="1"/>
  <c r="AH166" i="1"/>
  <c r="CV166" i="1" s="1"/>
  <c r="AI166" i="1"/>
  <c r="AJ166" i="1"/>
  <c r="CX166" i="1" s="1"/>
  <c r="CR166" i="1"/>
  <c r="CS166" i="1"/>
  <c r="CT166" i="1"/>
  <c r="CU166" i="1"/>
  <c r="CW166" i="1"/>
  <c r="GL166" i="1"/>
  <c r="GN166" i="1"/>
  <c r="GP166" i="1"/>
  <c r="GV166" i="1"/>
  <c r="HC166" i="1"/>
  <c r="D167" i="1"/>
  <c r="R167" i="1"/>
  <c r="S167" i="1"/>
  <c r="U167" i="1"/>
  <c r="V167" i="1"/>
  <c r="AB167" i="1"/>
  <c r="AC167" i="1"/>
  <c r="P167" i="1" s="1"/>
  <c r="AD167" i="1"/>
  <c r="AE167" i="1"/>
  <c r="Q167" i="1" s="1"/>
  <c r="AF167" i="1"/>
  <c r="AG167" i="1"/>
  <c r="CU167" i="1" s="1"/>
  <c r="T167" i="1" s="1"/>
  <c r="AH167" i="1"/>
  <c r="CV167" i="1" s="1"/>
  <c r="AI167" i="1"/>
  <c r="CW167" i="1" s="1"/>
  <c r="AJ167" i="1"/>
  <c r="CX167" i="1" s="1"/>
  <c r="W167" i="1" s="1"/>
  <c r="CP167" i="1"/>
  <c r="O167" i="1" s="1"/>
  <c r="CQ167" i="1"/>
  <c r="CR167" i="1"/>
  <c r="CS167" i="1"/>
  <c r="CT167" i="1"/>
  <c r="GL167" i="1"/>
  <c r="GN167" i="1"/>
  <c r="GP167" i="1"/>
  <c r="GV167" i="1"/>
  <c r="HC167" i="1" s="1"/>
  <c r="GX167" i="1"/>
  <c r="D168" i="1"/>
  <c r="S168" i="1"/>
  <c r="T168" i="1"/>
  <c r="U168" i="1"/>
  <c r="AC168" i="1"/>
  <c r="AE168" i="1"/>
  <c r="AF168" i="1"/>
  <c r="AG168" i="1"/>
  <c r="CU168" i="1" s="1"/>
  <c r="AH168" i="1"/>
  <c r="AI168" i="1"/>
  <c r="AJ168" i="1"/>
  <c r="CT168" i="1"/>
  <c r="CV168" i="1"/>
  <c r="CW168" i="1"/>
  <c r="V168" i="1" s="1"/>
  <c r="CX168" i="1"/>
  <c r="W168" i="1" s="1"/>
  <c r="GL168" i="1"/>
  <c r="GN168" i="1"/>
  <c r="GP168" i="1"/>
  <c r="GV168" i="1"/>
  <c r="HC168" i="1"/>
  <c r="GX168" i="1" s="1"/>
  <c r="I169" i="1"/>
  <c r="AC169" i="1"/>
  <c r="AE169" i="1"/>
  <c r="AF169" i="1"/>
  <c r="AG169" i="1"/>
  <c r="CU169" i="1" s="1"/>
  <c r="T169" i="1" s="1"/>
  <c r="AH169" i="1"/>
  <c r="AI169" i="1"/>
  <c r="AJ169" i="1"/>
  <c r="CV169" i="1"/>
  <c r="CW169" i="1"/>
  <c r="CX169" i="1"/>
  <c r="GL169" i="1"/>
  <c r="GN169" i="1"/>
  <c r="GP169" i="1"/>
  <c r="GV169" i="1"/>
  <c r="HC169" i="1" s="1"/>
  <c r="GX169" i="1" s="1"/>
  <c r="I170" i="1"/>
  <c r="AB170" i="1"/>
  <c r="AC170" i="1"/>
  <c r="AD170" i="1"/>
  <c r="AE170" i="1"/>
  <c r="AF170" i="1"/>
  <c r="AG170" i="1"/>
  <c r="AH170" i="1"/>
  <c r="CV170" i="1" s="1"/>
  <c r="AI170" i="1"/>
  <c r="AJ170" i="1"/>
  <c r="CQ170" i="1"/>
  <c r="CR170" i="1"/>
  <c r="CS170" i="1"/>
  <c r="CT170" i="1"/>
  <c r="CU170" i="1"/>
  <c r="CW170" i="1"/>
  <c r="CX170" i="1"/>
  <c r="GL170" i="1"/>
  <c r="GN170" i="1"/>
  <c r="GP170" i="1"/>
  <c r="GV170" i="1"/>
  <c r="HC170" i="1" s="1"/>
  <c r="GX170" i="1" s="1"/>
  <c r="I171" i="1"/>
  <c r="AC171" i="1"/>
  <c r="AE171" i="1"/>
  <c r="AF171" i="1"/>
  <c r="S171" i="1" s="1"/>
  <c r="AG171" i="1"/>
  <c r="CU171" i="1" s="1"/>
  <c r="AH171" i="1"/>
  <c r="AI171" i="1"/>
  <c r="CW171" i="1" s="1"/>
  <c r="AJ171" i="1"/>
  <c r="CT171" i="1"/>
  <c r="CV171" i="1"/>
  <c r="U171" i="1" s="1"/>
  <c r="CX171" i="1"/>
  <c r="GL171" i="1"/>
  <c r="GN171" i="1"/>
  <c r="GP171" i="1"/>
  <c r="GV171" i="1"/>
  <c r="HC171" i="1" s="1"/>
  <c r="GX171" i="1" s="1"/>
  <c r="I172" i="1"/>
  <c r="AC172" i="1"/>
  <c r="CQ172" i="1" s="1"/>
  <c r="AD172" i="1"/>
  <c r="AB172" i="1" s="1"/>
  <c r="AE172" i="1"/>
  <c r="AF172" i="1"/>
  <c r="AG172" i="1"/>
  <c r="CU172" i="1" s="1"/>
  <c r="AH172" i="1"/>
  <c r="CV172" i="1" s="1"/>
  <c r="AI172" i="1"/>
  <c r="AJ172" i="1"/>
  <c r="CW172" i="1"/>
  <c r="CX172" i="1"/>
  <c r="GL172" i="1"/>
  <c r="GN172" i="1"/>
  <c r="GP172" i="1"/>
  <c r="GV172" i="1"/>
  <c r="HC172" i="1" s="1"/>
  <c r="I173" i="1"/>
  <c r="K173" i="1"/>
  <c r="R173" i="1"/>
  <c r="T173" i="1"/>
  <c r="AC173" i="1"/>
  <c r="AE173" i="1"/>
  <c r="AF173" i="1"/>
  <c r="AG173" i="1"/>
  <c r="CU173" i="1" s="1"/>
  <c r="AH173" i="1"/>
  <c r="AI173" i="1"/>
  <c r="AJ173" i="1"/>
  <c r="CX173" i="1" s="1"/>
  <c r="W173" i="1" s="1"/>
  <c r="CV173" i="1"/>
  <c r="U173" i="1" s="1"/>
  <c r="CW173" i="1"/>
  <c r="V173" i="1" s="1"/>
  <c r="GL173" i="1"/>
  <c r="GO173" i="1"/>
  <c r="GP173" i="1"/>
  <c r="GV173" i="1"/>
  <c r="HC173" i="1" s="1"/>
  <c r="GX173" i="1" s="1"/>
  <c r="I174" i="1"/>
  <c r="K174" i="1"/>
  <c r="P174" i="1"/>
  <c r="CP174" i="1" s="1"/>
  <c r="O174" i="1" s="1"/>
  <c r="Q174" i="1"/>
  <c r="R174" i="1"/>
  <c r="S174" i="1"/>
  <c r="T174" i="1"/>
  <c r="U174" i="1"/>
  <c r="AC174" i="1"/>
  <c r="AE174" i="1"/>
  <c r="AF174" i="1"/>
  <c r="CT174" i="1" s="1"/>
  <c r="AG174" i="1"/>
  <c r="CU174" i="1" s="1"/>
  <c r="AH174" i="1"/>
  <c r="CV174" i="1" s="1"/>
  <c r="AI174" i="1"/>
  <c r="AJ174" i="1"/>
  <c r="CX174" i="1" s="1"/>
  <c r="W174" i="1" s="1"/>
  <c r="CQ174" i="1"/>
  <c r="CW174" i="1"/>
  <c r="V174" i="1" s="1"/>
  <c r="GL174" i="1"/>
  <c r="GO174" i="1"/>
  <c r="GP174" i="1"/>
  <c r="GV174" i="1"/>
  <c r="GX174" i="1"/>
  <c r="HC174" i="1"/>
  <c r="D175" i="1"/>
  <c r="I175" i="1"/>
  <c r="K175" i="1"/>
  <c r="AC175" i="1"/>
  <c r="AD175" i="1"/>
  <c r="AE175" i="1"/>
  <c r="AF175" i="1"/>
  <c r="AG175" i="1"/>
  <c r="CU175" i="1" s="1"/>
  <c r="AH175" i="1"/>
  <c r="CV175" i="1" s="1"/>
  <c r="AI175" i="1"/>
  <c r="CW175" i="1" s="1"/>
  <c r="V175" i="1" s="1"/>
  <c r="AJ175" i="1"/>
  <c r="CX175" i="1" s="1"/>
  <c r="CR175" i="1"/>
  <c r="CS175" i="1"/>
  <c r="GL175" i="1"/>
  <c r="GN175" i="1"/>
  <c r="GP175" i="1"/>
  <c r="GV175" i="1"/>
  <c r="HC175" i="1" s="1"/>
  <c r="D176" i="1"/>
  <c r="I176" i="1"/>
  <c r="K176" i="1"/>
  <c r="P176" i="1"/>
  <c r="CP176" i="1" s="1"/>
  <c r="O176" i="1" s="1"/>
  <c r="Q176" i="1"/>
  <c r="R176" i="1"/>
  <c r="S176" i="1"/>
  <c r="AC176" i="1"/>
  <c r="AE176" i="1"/>
  <c r="AF176" i="1"/>
  <c r="CT176" i="1" s="1"/>
  <c r="AG176" i="1"/>
  <c r="AH176" i="1"/>
  <c r="AI176" i="1"/>
  <c r="AJ176" i="1"/>
  <c r="CU176" i="1"/>
  <c r="T176" i="1" s="1"/>
  <c r="CV176" i="1"/>
  <c r="U176" i="1" s="1"/>
  <c r="CW176" i="1"/>
  <c r="V176" i="1" s="1"/>
  <c r="CX176" i="1"/>
  <c r="W176" i="1" s="1"/>
  <c r="GL176" i="1"/>
  <c r="GN176" i="1"/>
  <c r="GP176" i="1"/>
  <c r="GV176" i="1"/>
  <c r="HC176" i="1"/>
  <c r="I177" i="1"/>
  <c r="AC177" i="1"/>
  <c r="AE177" i="1"/>
  <c r="AF177" i="1"/>
  <c r="AG177" i="1"/>
  <c r="AH177" i="1"/>
  <c r="AI177" i="1"/>
  <c r="CW177" i="1" s="1"/>
  <c r="AJ177" i="1"/>
  <c r="CX177" i="1" s="1"/>
  <c r="W177" i="1" s="1"/>
  <c r="CT177" i="1"/>
  <c r="CU177" i="1"/>
  <c r="CV177" i="1"/>
  <c r="GL177" i="1"/>
  <c r="GN177" i="1"/>
  <c r="GP177" i="1"/>
  <c r="GV177" i="1"/>
  <c r="HC177" i="1"/>
  <c r="I178" i="1"/>
  <c r="P178" i="1" s="1"/>
  <c r="CP178" i="1" s="1"/>
  <c r="O178" i="1" s="1"/>
  <c r="Q178" i="1"/>
  <c r="S178" i="1"/>
  <c r="AC178" i="1"/>
  <c r="AE178" i="1"/>
  <c r="AF178" i="1"/>
  <c r="CT178" i="1" s="1"/>
  <c r="AG178" i="1"/>
  <c r="CU178" i="1" s="1"/>
  <c r="T178" i="1" s="1"/>
  <c r="AH178" i="1"/>
  <c r="CV178" i="1" s="1"/>
  <c r="AI178" i="1"/>
  <c r="CW178" i="1" s="1"/>
  <c r="AJ178" i="1"/>
  <c r="CQ178" i="1"/>
  <c r="CX178" i="1"/>
  <c r="GL178" i="1"/>
  <c r="GN178" i="1"/>
  <c r="GP178" i="1"/>
  <c r="GV178" i="1"/>
  <c r="GX178" i="1"/>
  <c r="HC178" i="1"/>
  <c r="AC179" i="1"/>
  <c r="AD179" i="1"/>
  <c r="AE179" i="1"/>
  <c r="AF179" i="1"/>
  <c r="CT179" i="1" s="1"/>
  <c r="AG179" i="1"/>
  <c r="CU179" i="1" s="1"/>
  <c r="AH179" i="1"/>
  <c r="AI179" i="1"/>
  <c r="AJ179" i="1"/>
  <c r="CV179" i="1"/>
  <c r="CW179" i="1"/>
  <c r="CX179" i="1"/>
  <c r="GL179" i="1"/>
  <c r="GN179" i="1"/>
  <c r="GP179" i="1"/>
  <c r="GV179" i="1"/>
  <c r="HC179" i="1" s="1"/>
  <c r="I180" i="1"/>
  <c r="P180" i="1" s="1"/>
  <c r="Q180" i="1"/>
  <c r="R180" i="1"/>
  <c r="AC180" i="1"/>
  <c r="CQ180" i="1" s="1"/>
  <c r="AD180" i="1"/>
  <c r="AB180" i="1" s="1"/>
  <c r="AE180" i="1"/>
  <c r="AF180" i="1"/>
  <c r="AG180" i="1"/>
  <c r="AH180" i="1"/>
  <c r="AI180" i="1"/>
  <c r="AJ180" i="1"/>
  <c r="CX180" i="1" s="1"/>
  <c r="W180" i="1" s="1"/>
  <c r="CU180" i="1"/>
  <c r="T180" i="1" s="1"/>
  <c r="CV180" i="1"/>
  <c r="U180" i="1" s="1"/>
  <c r="CW180" i="1"/>
  <c r="V180" i="1" s="1"/>
  <c r="GL180" i="1"/>
  <c r="GN180" i="1"/>
  <c r="GP180" i="1"/>
  <c r="GV180" i="1"/>
  <c r="HC180" i="1"/>
  <c r="GX180" i="1" s="1"/>
  <c r="I181" i="1"/>
  <c r="K181" i="1"/>
  <c r="AC181" i="1"/>
  <c r="AD181" i="1"/>
  <c r="AE181" i="1"/>
  <c r="CS181" i="1" s="1"/>
  <c r="AF181" i="1"/>
  <c r="AG181" i="1"/>
  <c r="CU181" i="1" s="1"/>
  <c r="T181" i="1" s="1"/>
  <c r="AH181" i="1"/>
  <c r="CV181" i="1" s="1"/>
  <c r="U181" i="1" s="1"/>
  <c r="AI181" i="1"/>
  <c r="CW181" i="1" s="1"/>
  <c r="V181" i="1" s="1"/>
  <c r="AJ181" i="1"/>
  <c r="CR181" i="1"/>
  <c r="CT181" i="1"/>
  <c r="CX181" i="1"/>
  <c r="GL181" i="1"/>
  <c r="GO181" i="1"/>
  <c r="GP181" i="1"/>
  <c r="GV181" i="1"/>
  <c r="HC181" i="1" s="1"/>
  <c r="GX181" i="1"/>
  <c r="I182" i="1"/>
  <c r="K182" i="1"/>
  <c r="AC182" i="1"/>
  <c r="AD182" i="1"/>
  <c r="AE182" i="1"/>
  <c r="AF182" i="1"/>
  <c r="CT182" i="1" s="1"/>
  <c r="AG182" i="1"/>
  <c r="CU182" i="1" s="1"/>
  <c r="AH182" i="1"/>
  <c r="AI182" i="1"/>
  <c r="AJ182" i="1"/>
  <c r="CV182" i="1"/>
  <c r="U182" i="1" s="1"/>
  <c r="CW182" i="1"/>
  <c r="CX182" i="1"/>
  <c r="GL182" i="1"/>
  <c r="GO182" i="1"/>
  <c r="GP182" i="1"/>
  <c r="GV182" i="1"/>
  <c r="HC182" i="1"/>
  <c r="I183" i="1"/>
  <c r="I187" i="1" s="1"/>
  <c r="GX187" i="1" s="1"/>
  <c r="K183" i="1"/>
  <c r="Q183" i="1"/>
  <c r="R183" i="1"/>
  <c r="T183" i="1"/>
  <c r="U183" i="1"/>
  <c r="AC183" i="1"/>
  <c r="AE183" i="1"/>
  <c r="AF183" i="1"/>
  <c r="AG183" i="1"/>
  <c r="CU183" i="1" s="1"/>
  <c r="AH183" i="1"/>
  <c r="AI183" i="1"/>
  <c r="AJ183" i="1"/>
  <c r="CX183" i="1" s="1"/>
  <c r="W183" i="1" s="1"/>
  <c r="CT183" i="1"/>
  <c r="CV183" i="1"/>
  <c r="CW183" i="1"/>
  <c r="V183" i="1" s="1"/>
  <c r="GL183" i="1"/>
  <c r="GN183" i="1"/>
  <c r="GP183" i="1"/>
  <c r="GV183" i="1"/>
  <c r="HC183" i="1" s="1"/>
  <c r="GX183" i="1" s="1"/>
  <c r="I184" i="1"/>
  <c r="K184" i="1"/>
  <c r="P184" i="1"/>
  <c r="CP184" i="1" s="1"/>
  <c r="O184" i="1" s="1"/>
  <c r="GM184" i="1" s="1"/>
  <c r="GO184" i="1" s="1"/>
  <c r="Q184" i="1"/>
  <c r="R184" i="1"/>
  <c r="S184" i="1"/>
  <c r="CZ184" i="1" s="1"/>
  <c r="Y184" i="1" s="1"/>
  <c r="T184" i="1"/>
  <c r="AC184" i="1"/>
  <c r="AE184" i="1"/>
  <c r="AF184" i="1"/>
  <c r="CT184" i="1" s="1"/>
  <c r="AG184" i="1"/>
  <c r="CU184" i="1" s="1"/>
  <c r="AH184" i="1"/>
  <c r="CV184" i="1" s="1"/>
  <c r="U184" i="1" s="1"/>
  <c r="AI184" i="1"/>
  <c r="CW184" i="1" s="1"/>
  <c r="V184" i="1" s="1"/>
  <c r="AJ184" i="1"/>
  <c r="CX184" i="1" s="1"/>
  <c r="W184" i="1" s="1"/>
  <c r="CY184" i="1"/>
  <c r="X184" i="1" s="1"/>
  <c r="GL184" i="1"/>
  <c r="GN184" i="1"/>
  <c r="GP184" i="1"/>
  <c r="GV184" i="1"/>
  <c r="HC184" i="1" s="1"/>
  <c r="GX184" i="1" s="1"/>
  <c r="I185" i="1"/>
  <c r="AC185" i="1"/>
  <c r="CQ185" i="1" s="1"/>
  <c r="AD185" i="1"/>
  <c r="AE185" i="1"/>
  <c r="AF185" i="1"/>
  <c r="AG185" i="1"/>
  <c r="AH185" i="1"/>
  <c r="CV185" i="1" s="1"/>
  <c r="AI185" i="1"/>
  <c r="CW185" i="1" s="1"/>
  <c r="AJ185" i="1"/>
  <c r="CX185" i="1" s="1"/>
  <c r="CU185" i="1"/>
  <c r="GL185" i="1"/>
  <c r="GN185" i="1"/>
  <c r="GP185" i="1"/>
  <c r="GV185" i="1"/>
  <c r="HC185" i="1"/>
  <c r="I186" i="1"/>
  <c r="S186" i="1" s="1"/>
  <c r="P186" i="1"/>
  <c r="AC186" i="1"/>
  <c r="AD186" i="1"/>
  <c r="AB186" i="1" s="1"/>
  <c r="AE186" i="1"/>
  <c r="AF186" i="1"/>
  <c r="CT186" i="1" s="1"/>
  <c r="AG186" i="1"/>
  <c r="CU186" i="1" s="1"/>
  <c r="AH186" i="1"/>
  <c r="CV186" i="1" s="1"/>
  <c r="AI186" i="1"/>
  <c r="CW186" i="1" s="1"/>
  <c r="AJ186" i="1"/>
  <c r="CX186" i="1" s="1"/>
  <c r="CQ186" i="1"/>
  <c r="GL186" i="1"/>
  <c r="GN186" i="1"/>
  <c r="GP186" i="1"/>
  <c r="GV186" i="1"/>
  <c r="HC186" i="1"/>
  <c r="U187" i="1"/>
  <c r="AC187" i="1"/>
  <c r="AE187" i="1"/>
  <c r="AF187" i="1"/>
  <c r="AG187" i="1"/>
  <c r="CU187" i="1" s="1"/>
  <c r="T187" i="1" s="1"/>
  <c r="AH187" i="1"/>
  <c r="CV187" i="1" s="1"/>
  <c r="AI187" i="1"/>
  <c r="AJ187" i="1"/>
  <c r="CQ187" i="1"/>
  <c r="CW187" i="1"/>
  <c r="V187" i="1" s="1"/>
  <c r="CX187" i="1"/>
  <c r="W187" i="1" s="1"/>
  <c r="GL187" i="1"/>
  <c r="GN187" i="1"/>
  <c r="GP187" i="1"/>
  <c r="GV187" i="1"/>
  <c r="HC187" i="1"/>
  <c r="AC188" i="1"/>
  <c r="AE188" i="1"/>
  <c r="AF188" i="1"/>
  <c r="AG188" i="1"/>
  <c r="AH188" i="1"/>
  <c r="AI188" i="1"/>
  <c r="AJ188" i="1"/>
  <c r="CX188" i="1" s="1"/>
  <c r="CQ188" i="1"/>
  <c r="CU188" i="1"/>
  <c r="CV188" i="1"/>
  <c r="CW188" i="1"/>
  <c r="GL188" i="1"/>
  <c r="GN188" i="1"/>
  <c r="GP188" i="1"/>
  <c r="GV188" i="1"/>
  <c r="HC188" i="1" s="1"/>
  <c r="I189" i="1"/>
  <c r="AC189" i="1"/>
  <c r="AE189" i="1"/>
  <c r="AF189" i="1"/>
  <c r="CT189" i="1" s="1"/>
  <c r="AG189" i="1"/>
  <c r="CU189" i="1" s="1"/>
  <c r="T189" i="1" s="1"/>
  <c r="AH189" i="1"/>
  <c r="CV189" i="1" s="1"/>
  <c r="U189" i="1" s="1"/>
  <c r="AI189" i="1"/>
  <c r="CW189" i="1" s="1"/>
  <c r="V189" i="1" s="1"/>
  <c r="AJ189" i="1"/>
  <c r="CX189" i="1" s="1"/>
  <c r="CQ189" i="1"/>
  <c r="GL189" i="1"/>
  <c r="GN189" i="1"/>
  <c r="GP189" i="1"/>
  <c r="GV189" i="1"/>
  <c r="HC189" i="1"/>
  <c r="AC190" i="1"/>
  <c r="AE190" i="1"/>
  <c r="AF190" i="1"/>
  <c r="AG190" i="1"/>
  <c r="AH190" i="1"/>
  <c r="CV190" i="1" s="1"/>
  <c r="AI190" i="1"/>
  <c r="CW190" i="1" s="1"/>
  <c r="AJ190" i="1"/>
  <c r="CQ190" i="1"/>
  <c r="CR190" i="1"/>
  <c r="CU190" i="1"/>
  <c r="CX190" i="1"/>
  <c r="GL190" i="1"/>
  <c r="GN190" i="1"/>
  <c r="GP190" i="1"/>
  <c r="GV190" i="1"/>
  <c r="HC190" i="1"/>
  <c r="I191" i="1"/>
  <c r="I195" i="1" s="1"/>
  <c r="R195" i="1" s="1"/>
  <c r="K191" i="1"/>
  <c r="O191" i="1"/>
  <c r="P191" i="1"/>
  <c r="Q191" i="1"/>
  <c r="S191" i="1"/>
  <c r="V191" i="1"/>
  <c r="W191" i="1"/>
  <c r="AC191" i="1"/>
  <c r="AE191" i="1"/>
  <c r="AF191" i="1"/>
  <c r="AG191" i="1"/>
  <c r="CU191" i="1" s="1"/>
  <c r="T191" i="1" s="1"/>
  <c r="AH191" i="1"/>
  <c r="CV191" i="1" s="1"/>
  <c r="U191" i="1" s="1"/>
  <c r="AI191" i="1"/>
  <c r="CW191" i="1" s="1"/>
  <c r="AJ191" i="1"/>
  <c r="CX191" i="1" s="1"/>
  <c r="CP191" i="1"/>
  <c r="CQ191" i="1"/>
  <c r="CS191" i="1"/>
  <c r="CT191" i="1"/>
  <c r="GL191" i="1"/>
  <c r="GN191" i="1"/>
  <c r="GP191" i="1"/>
  <c r="GV191" i="1"/>
  <c r="GX191" i="1"/>
  <c r="HC191" i="1"/>
  <c r="I192" i="1"/>
  <c r="K192" i="1"/>
  <c r="Q192" i="1"/>
  <c r="R192" i="1"/>
  <c r="S192" i="1"/>
  <c r="T192" i="1"/>
  <c r="U192" i="1"/>
  <c r="AC192" i="1"/>
  <c r="P192" i="1" s="1"/>
  <c r="AE192" i="1"/>
  <c r="AF192" i="1"/>
  <c r="AG192" i="1"/>
  <c r="CU192" i="1" s="1"/>
  <c r="AH192" i="1"/>
  <c r="AI192" i="1"/>
  <c r="CW192" i="1" s="1"/>
  <c r="V192" i="1" s="1"/>
  <c r="AJ192" i="1"/>
  <c r="CQ192" i="1"/>
  <c r="CT192" i="1"/>
  <c r="CV192" i="1"/>
  <c r="CX192" i="1"/>
  <c r="W192" i="1" s="1"/>
  <c r="GL192" i="1"/>
  <c r="GN192" i="1"/>
  <c r="GP192" i="1"/>
  <c r="GV192" i="1"/>
  <c r="HC192" i="1" s="1"/>
  <c r="GX192" i="1" s="1"/>
  <c r="I193" i="1"/>
  <c r="AC193" i="1"/>
  <c r="CQ193" i="1" s="1"/>
  <c r="AD193" i="1"/>
  <c r="AB193" i="1" s="1"/>
  <c r="AE193" i="1"/>
  <c r="AF193" i="1"/>
  <c r="AG193" i="1"/>
  <c r="CU193" i="1" s="1"/>
  <c r="AH193" i="1"/>
  <c r="AI193" i="1"/>
  <c r="AJ193" i="1"/>
  <c r="CX193" i="1" s="1"/>
  <c r="W193" i="1" s="1"/>
  <c r="CT193" i="1"/>
  <c r="CV193" i="1"/>
  <c r="CW193" i="1"/>
  <c r="GL193" i="1"/>
  <c r="GN193" i="1"/>
  <c r="GP193" i="1"/>
  <c r="GV193" i="1"/>
  <c r="HC193" i="1" s="1"/>
  <c r="I194" i="1"/>
  <c r="R194" i="1"/>
  <c r="S194" i="1"/>
  <c r="V194" i="1"/>
  <c r="W194" i="1"/>
  <c r="AB194" i="1"/>
  <c r="AC194" i="1"/>
  <c r="AD194" i="1"/>
  <c r="AE194" i="1"/>
  <c r="AF194" i="1"/>
  <c r="CT194" i="1" s="1"/>
  <c r="AG194" i="1"/>
  <c r="CU194" i="1" s="1"/>
  <c r="T194" i="1" s="1"/>
  <c r="AH194" i="1"/>
  <c r="CV194" i="1" s="1"/>
  <c r="U194" i="1" s="1"/>
  <c r="AI194" i="1"/>
  <c r="CW194" i="1" s="1"/>
  <c r="AJ194" i="1"/>
  <c r="CX194" i="1" s="1"/>
  <c r="CQ194" i="1"/>
  <c r="CR194" i="1"/>
  <c r="CS194" i="1"/>
  <c r="GL194" i="1"/>
  <c r="GN194" i="1"/>
  <c r="GP194" i="1"/>
  <c r="GV194" i="1"/>
  <c r="HC194" i="1" s="1"/>
  <c r="GX194" i="1"/>
  <c r="Q195" i="1"/>
  <c r="W195" i="1"/>
  <c r="AC195" i="1"/>
  <c r="AE195" i="1"/>
  <c r="AF195" i="1"/>
  <c r="S195" i="1" s="1"/>
  <c r="CY195" i="1" s="1"/>
  <c r="X195" i="1" s="1"/>
  <c r="AG195" i="1"/>
  <c r="CU195" i="1" s="1"/>
  <c r="T195" i="1" s="1"/>
  <c r="AH195" i="1"/>
  <c r="AI195" i="1"/>
  <c r="AJ195" i="1"/>
  <c r="CX195" i="1" s="1"/>
  <c r="CS195" i="1"/>
  <c r="CT195" i="1"/>
  <c r="CV195" i="1"/>
  <c r="U195" i="1" s="1"/>
  <c r="CW195" i="1"/>
  <c r="V195" i="1" s="1"/>
  <c r="CZ195" i="1"/>
  <c r="Y195" i="1" s="1"/>
  <c r="GL195" i="1"/>
  <c r="GN195" i="1"/>
  <c r="GP195" i="1"/>
  <c r="GV195" i="1"/>
  <c r="HC195" i="1" s="1"/>
  <c r="GX195" i="1" s="1"/>
  <c r="I196" i="1"/>
  <c r="P196" i="1"/>
  <c r="R196" i="1"/>
  <c r="AC196" i="1"/>
  <c r="CQ196" i="1" s="1"/>
  <c r="AD196" i="1"/>
  <c r="AE196" i="1"/>
  <c r="AF196" i="1"/>
  <c r="AG196" i="1"/>
  <c r="AH196" i="1"/>
  <c r="CV196" i="1" s="1"/>
  <c r="U196" i="1" s="1"/>
  <c r="AI196" i="1"/>
  <c r="AJ196" i="1"/>
  <c r="CR196" i="1"/>
  <c r="CS196" i="1"/>
  <c r="CU196" i="1"/>
  <c r="CW196" i="1"/>
  <c r="CX196" i="1"/>
  <c r="GL196" i="1"/>
  <c r="GN196" i="1"/>
  <c r="GP196" i="1"/>
  <c r="GV196" i="1"/>
  <c r="HC196" i="1" s="1"/>
  <c r="GX196" i="1" s="1"/>
  <c r="I197" i="1"/>
  <c r="Q197" i="1" s="1"/>
  <c r="K197" i="1"/>
  <c r="R197" i="1"/>
  <c r="CZ197" i="1" s="1"/>
  <c r="T197" i="1"/>
  <c r="V197" i="1"/>
  <c r="W197" i="1"/>
  <c r="Y197" i="1"/>
  <c r="AC197" i="1"/>
  <c r="AE197" i="1"/>
  <c r="AD197" i="1" s="1"/>
  <c r="AF197" i="1"/>
  <c r="S197" i="1" s="1"/>
  <c r="AG197" i="1"/>
  <c r="CU197" i="1" s="1"/>
  <c r="AH197" i="1"/>
  <c r="AI197" i="1"/>
  <c r="CW197" i="1" s="1"/>
  <c r="AJ197" i="1"/>
  <c r="CR197" i="1"/>
  <c r="CS197" i="1"/>
  <c r="CT197" i="1"/>
  <c r="CV197" i="1"/>
  <c r="U197" i="1" s="1"/>
  <c r="CX197" i="1"/>
  <c r="GL197" i="1"/>
  <c r="GN197" i="1"/>
  <c r="GP197" i="1"/>
  <c r="GV197" i="1"/>
  <c r="HC197" i="1"/>
  <c r="GX197" i="1" s="1"/>
  <c r="I198" i="1"/>
  <c r="K198" i="1"/>
  <c r="V198" i="1"/>
  <c r="W198" i="1"/>
  <c r="AC198" i="1"/>
  <c r="AE198" i="1"/>
  <c r="AF198" i="1"/>
  <c r="AG198" i="1"/>
  <c r="CU198" i="1" s="1"/>
  <c r="AH198" i="1"/>
  <c r="AI198" i="1"/>
  <c r="AJ198" i="1"/>
  <c r="CX198" i="1" s="1"/>
  <c r="CQ198" i="1"/>
  <c r="CR198" i="1"/>
  <c r="CS198" i="1"/>
  <c r="CV198" i="1"/>
  <c r="CW198" i="1"/>
  <c r="GL198" i="1"/>
  <c r="GN198" i="1"/>
  <c r="GP198" i="1"/>
  <c r="GV198" i="1"/>
  <c r="HC198" i="1" s="1"/>
  <c r="GX198" i="1" s="1"/>
  <c r="I199" i="1"/>
  <c r="P199" i="1"/>
  <c r="AC199" i="1"/>
  <c r="CQ199" i="1" s="1"/>
  <c r="AE199" i="1"/>
  <c r="AF199" i="1"/>
  <c r="AG199" i="1"/>
  <c r="CU199" i="1" s="1"/>
  <c r="T199" i="1" s="1"/>
  <c r="AH199" i="1"/>
  <c r="AI199" i="1"/>
  <c r="AJ199" i="1"/>
  <c r="CV199" i="1"/>
  <c r="CW199" i="1"/>
  <c r="V199" i="1" s="1"/>
  <c r="CX199" i="1"/>
  <c r="W199" i="1" s="1"/>
  <c r="GL199" i="1"/>
  <c r="GN199" i="1"/>
  <c r="GP199" i="1"/>
  <c r="GV199" i="1"/>
  <c r="HC199" i="1"/>
  <c r="AC200" i="1"/>
  <c r="AD200" i="1"/>
  <c r="AB200" i="1" s="1"/>
  <c r="AE200" i="1"/>
  <c r="AF200" i="1"/>
  <c r="AG200" i="1"/>
  <c r="AH200" i="1"/>
  <c r="AI200" i="1"/>
  <c r="AJ200" i="1"/>
  <c r="CR200" i="1"/>
  <c r="CS200" i="1"/>
  <c r="CT200" i="1"/>
  <c r="CU200" i="1"/>
  <c r="CV200" i="1"/>
  <c r="CW200" i="1"/>
  <c r="CX200" i="1"/>
  <c r="GL200" i="1"/>
  <c r="GN200" i="1"/>
  <c r="GP200" i="1"/>
  <c r="GV200" i="1"/>
  <c r="HC200" i="1" s="1"/>
  <c r="I201" i="1"/>
  <c r="AC201" i="1"/>
  <c r="AE201" i="1"/>
  <c r="AF201" i="1"/>
  <c r="AG201" i="1"/>
  <c r="CU201" i="1" s="1"/>
  <c r="T201" i="1" s="1"/>
  <c r="AH201" i="1"/>
  <c r="CV201" i="1" s="1"/>
  <c r="AI201" i="1"/>
  <c r="CW201" i="1" s="1"/>
  <c r="AJ201" i="1"/>
  <c r="CX201" i="1" s="1"/>
  <c r="GL201" i="1"/>
  <c r="GN201" i="1"/>
  <c r="GP201" i="1"/>
  <c r="GV201" i="1"/>
  <c r="HC201" i="1"/>
  <c r="I202" i="1"/>
  <c r="AC202" i="1"/>
  <c r="CQ202" i="1" s="1"/>
  <c r="AE202" i="1"/>
  <c r="AF202" i="1"/>
  <c r="AG202" i="1"/>
  <c r="CU202" i="1" s="1"/>
  <c r="AH202" i="1"/>
  <c r="CV202" i="1" s="1"/>
  <c r="AI202" i="1"/>
  <c r="CW202" i="1" s="1"/>
  <c r="AJ202" i="1"/>
  <c r="CX202" i="1"/>
  <c r="GL202" i="1"/>
  <c r="GN202" i="1"/>
  <c r="GP202" i="1"/>
  <c r="GV202" i="1"/>
  <c r="HC202" i="1"/>
  <c r="GX202" i="1" s="1"/>
  <c r="D203" i="1"/>
  <c r="I203" i="1"/>
  <c r="V203" i="1" s="1"/>
  <c r="K203" i="1"/>
  <c r="P203" i="1"/>
  <c r="CP203" i="1" s="1"/>
  <c r="O203" i="1" s="1"/>
  <c r="Q203" i="1"/>
  <c r="S203" i="1"/>
  <c r="AC203" i="1"/>
  <c r="CQ203" i="1" s="1"/>
  <c r="AD203" i="1"/>
  <c r="AB203" i="1" s="1"/>
  <c r="AE203" i="1"/>
  <c r="AF203" i="1"/>
  <c r="AG203" i="1"/>
  <c r="AH203" i="1"/>
  <c r="AI203" i="1"/>
  <c r="CW203" i="1" s="1"/>
  <c r="AJ203" i="1"/>
  <c r="CR203" i="1"/>
  <c r="CT203" i="1"/>
  <c r="CU203" i="1"/>
  <c r="T203" i="1" s="1"/>
  <c r="CV203" i="1"/>
  <c r="U203" i="1" s="1"/>
  <c r="CX203" i="1"/>
  <c r="W203" i="1" s="1"/>
  <c r="GL203" i="1"/>
  <c r="GN203" i="1"/>
  <c r="GP203" i="1"/>
  <c r="GV203" i="1"/>
  <c r="HC203" i="1"/>
  <c r="GX203" i="1" s="1"/>
  <c r="D204" i="1"/>
  <c r="I204" i="1"/>
  <c r="P204" i="1" s="1"/>
  <c r="K204" i="1"/>
  <c r="V204" i="1"/>
  <c r="AC204" i="1"/>
  <c r="CQ204" i="1" s="1"/>
  <c r="AE204" i="1"/>
  <c r="AF204" i="1"/>
  <c r="AG204" i="1"/>
  <c r="AH204" i="1"/>
  <c r="AI204" i="1"/>
  <c r="AJ204" i="1"/>
  <c r="CU204" i="1"/>
  <c r="CV204" i="1"/>
  <c r="CW204" i="1"/>
  <c r="CX204" i="1"/>
  <c r="W204" i="1" s="1"/>
  <c r="GL204" i="1"/>
  <c r="GN204" i="1"/>
  <c r="GP204" i="1"/>
  <c r="GV204" i="1"/>
  <c r="HC204" i="1"/>
  <c r="GX204" i="1" s="1"/>
  <c r="I205" i="1"/>
  <c r="V205" i="1"/>
  <c r="AC205" i="1"/>
  <c r="P205" i="1" s="1"/>
  <c r="AE205" i="1"/>
  <c r="AF205" i="1"/>
  <c r="AG205" i="1"/>
  <c r="AH205" i="1"/>
  <c r="AI205" i="1"/>
  <c r="AJ205" i="1"/>
  <c r="CQ205" i="1"/>
  <c r="CR205" i="1"/>
  <c r="CT205" i="1"/>
  <c r="CU205" i="1"/>
  <c r="T205" i="1" s="1"/>
  <c r="CV205" i="1"/>
  <c r="U205" i="1" s="1"/>
  <c r="CW205" i="1"/>
  <c r="CX205" i="1"/>
  <c r="GL205" i="1"/>
  <c r="GN205" i="1"/>
  <c r="GP205" i="1"/>
  <c r="GV205" i="1"/>
  <c r="HC205" i="1"/>
  <c r="GX205" i="1" s="1"/>
  <c r="I206" i="1"/>
  <c r="Q206" i="1"/>
  <c r="R206" i="1"/>
  <c r="AC206" i="1"/>
  <c r="AE206" i="1"/>
  <c r="AD206" i="1" s="1"/>
  <c r="AF206" i="1"/>
  <c r="AG206" i="1"/>
  <c r="CU206" i="1" s="1"/>
  <c r="AH206" i="1"/>
  <c r="CV206" i="1" s="1"/>
  <c r="AI206" i="1"/>
  <c r="AJ206" i="1"/>
  <c r="CX206" i="1" s="1"/>
  <c r="W206" i="1" s="1"/>
  <c r="CR206" i="1"/>
  <c r="CS206" i="1"/>
  <c r="CT206" i="1"/>
  <c r="CW206" i="1"/>
  <c r="GL206" i="1"/>
  <c r="GN206" i="1"/>
  <c r="GP206" i="1"/>
  <c r="GV206" i="1"/>
  <c r="HC206" i="1"/>
  <c r="D207" i="1"/>
  <c r="I207" i="1"/>
  <c r="K207" i="1"/>
  <c r="AC207" i="1"/>
  <c r="AE207" i="1"/>
  <c r="AF207" i="1"/>
  <c r="AG207" i="1"/>
  <c r="AH207" i="1"/>
  <c r="AI207" i="1"/>
  <c r="AJ207" i="1"/>
  <c r="CU207" i="1"/>
  <c r="T207" i="1" s="1"/>
  <c r="CV207" i="1"/>
  <c r="U207" i="1" s="1"/>
  <c r="CW207" i="1"/>
  <c r="V207" i="1" s="1"/>
  <c r="CX207" i="1"/>
  <c r="W207" i="1" s="1"/>
  <c r="GL207" i="1"/>
  <c r="GN207" i="1"/>
  <c r="GP207" i="1"/>
  <c r="GV207" i="1"/>
  <c r="HC207" i="1" s="1"/>
  <c r="GX207" i="1" s="1"/>
  <c r="D208" i="1"/>
  <c r="I208" i="1"/>
  <c r="K208" i="1"/>
  <c r="V208" i="1"/>
  <c r="W208" i="1"/>
  <c r="AC208" i="1"/>
  <c r="AE208" i="1"/>
  <c r="AF208" i="1"/>
  <c r="AG208" i="1"/>
  <c r="CU208" i="1" s="1"/>
  <c r="AH208" i="1"/>
  <c r="AI208" i="1"/>
  <c r="AJ208" i="1"/>
  <c r="CX208" i="1" s="1"/>
  <c r="CQ208" i="1"/>
  <c r="CR208" i="1"/>
  <c r="CS208" i="1"/>
  <c r="CV208" i="1"/>
  <c r="CW208" i="1"/>
  <c r="GL208" i="1"/>
  <c r="GN208" i="1"/>
  <c r="GP208" i="1"/>
  <c r="GV208" i="1"/>
  <c r="HC208" i="1"/>
  <c r="GX208" i="1" s="1"/>
  <c r="I209" i="1"/>
  <c r="AC209" i="1"/>
  <c r="CQ209" i="1" s="1"/>
  <c r="AD209" i="1"/>
  <c r="AE209" i="1"/>
  <c r="AF209" i="1"/>
  <c r="AG209" i="1"/>
  <c r="CU209" i="1" s="1"/>
  <c r="AH209" i="1"/>
  <c r="AI209" i="1"/>
  <c r="AJ209" i="1"/>
  <c r="CV209" i="1"/>
  <c r="U209" i="1" s="1"/>
  <c r="CW209" i="1"/>
  <c r="CX209" i="1"/>
  <c r="GL209" i="1"/>
  <c r="GN209" i="1"/>
  <c r="GP209" i="1"/>
  <c r="GV209" i="1"/>
  <c r="HC209" i="1"/>
  <c r="AC210" i="1"/>
  <c r="AD210" i="1"/>
  <c r="AE210" i="1"/>
  <c r="AF210" i="1"/>
  <c r="AG210" i="1"/>
  <c r="AH210" i="1"/>
  <c r="AI210" i="1"/>
  <c r="AJ210" i="1"/>
  <c r="CR210" i="1"/>
  <c r="CS210" i="1"/>
  <c r="CT210" i="1"/>
  <c r="CU210" i="1"/>
  <c r="CV210" i="1"/>
  <c r="CW210" i="1"/>
  <c r="CX210" i="1"/>
  <c r="GL210" i="1"/>
  <c r="GN210" i="1"/>
  <c r="GP210" i="1"/>
  <c r="GV210" i="1"/>
  <c r="HC210" i="1"/>
  <c r="D211" i="1"/>
  <c r="Q211" i="1"/>
  <c r="R211" i="1"/>
  <c r="W211" i="1"/>
  <c r="AC211" i="1"/>
  <c r="AE211" i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CS211" i="1"/>
  <c r="GL211" i="1"/>
  <c r="GN211" i="1"/>
  <c r="GP211" i="1"/>
  <c r="GV211" i="1"/>
  <c r="HC211" i="1"/>
  <c r="GX211" i="1" s="1"/>
  <c r="D212" i="1"/>
  <c r="P212" i="1"/>
  <c r="AC212" i="1"/>
  <c r="CQ212" i="1" s="1"/>
  <c r="AE212" i="1"/>
  <c r="AD212" i="1" s="1"/>
  <c r="AB212" i="1" s="1"/>
  <c r="AF212" i="1"/>
  <c r="AG212" i="1"/>
  <c r="CU212" i="1" s="1"/>
  <c r="T212" i="1" s="1"/>
  <c r="AH212" i="1"/>
  <c r="CV212" i="1" s="1"/>
  <c r="U212" i="1" s="1"/>
  <c r="AI212" i="1"/>
  <c r="AJ212" i="1"/>
  <c r="CW212" i="1"/>
  <c r="V212" i="1" s="1"/>
  <c r="CX212" i="1"/>
  <c r="W212" i="1" s="1"/>
  <c r="GL212" i="1"/>
  <c r="GN212" i="1"/>
  <c r="GP212" i="1"/>
  <c r="GV212" i="1"/>
  <c r="HC212" i="1"/>
  <c r="GX212" i="1" s="1"/>
  <c r="I213" i="1"/>
  <c r="AC213" i="1"/>
  <c r="AE213" i="1"/>
  <c r="AF213" i="1"/>
  <c r="AG213" i="1"/>
  <c r="AH213" i="1"/>
  <c r="AI213" i="1"/>
  <c r="AJ213" i="1"/>
  <c r="CU213" i="1"/>
  <c r="T213" i="1" s="1"/>
  <c r="CV213" i="1"/>
  <c r="U213" i="1" s="1"/>
  <c r="CW213" i="1"/>
  <c r="V213" i="1" s="1"/>
  <c r="CX213" i="1"/>
  <c r="W213" i="1" s="1"/>
  <c r="GL213" i="1"/>
  <c r="GN213" i="1"/>
  <c r="GP213" i="1"/>
  <c r="GV213" i="1"/>
  <c r="HC213" i="1" s="1"/>
  <c r="GX213" i="1" s="1"/>
  <c r="I214" i="1"/>
  <c r="Q214" i="1"/>
  <c r="T214" i="1"/>
  <c r="U214" i="1"/>
  <c r="W214" i="1"/>
  <c r="AC214" i="1"/>
  <c r="AE214" i="1"/>
  <c r="AF214" i="1"/>
  <c r="AG214" i="1"/>
  <c r="CU214" i="1" s="1"/>
  <c r="AH214" i="1"/>
  <c r="CV214" i="1" s="1"/>
  <c r="AI214" i="1"/>
  <c r="AJ214" i="1"/>
  <c r="CX214" i="1" s="1"/>
  <c r="CQ214" i="1"/>
  <c r="CW214" i="1"/>
  <c r="V214" i="1" s="1"/>
  <c r="GL214" i="1"/>
  <c r="GN214" i="1"/>
  <c r="GP214" i="1"/>
  <c r="GV214" i="1"/>
  <c r="HC214" i="1"/>
  <c r="I215" i="1"/>
  <c r="P215" i="1" s="1"/>
  <c r="Q215" i="1"/>
  <c r="R215" i="1"/>
  <c r="U215" i="1"/>
  <c r="V215" i="1"/>
  <c r="AC215" i="1"/>
  <c r="CQ215" i="1" s="1"/>
  <c r="AD215" i="1"/>
  <c r="AE215" i="1"/>
  <c r="AF215" i="1"/>
  <c r="AG215" i="1"/>
  <c r="CU215" i="1" s="1"/>
  <c r="T215" i="1" s="1"/>
  <c r="AH215" i="1"/>
  <c r="CV215" i="1" s="1"/>
  <c r="AI215" i="1"/>
  <c r="CW215" i="1" s="1"/>
  <c r="AJ215" i="1"/>
  <c r="CX215" i="1" s="1"/>
  <c r="W215" i="1" s="1"/>
  <c r="CR215" i="1"/>
  <c r="CS215" i="1"/>
  <c r="GL215" i="1"/>
  <c r="GN215" i="1"/>
  <c r="GP215" i="1"/>
  <c r="GV215" i="1"/>
  <c r="HC215" i="1"/>
  <c r="GX215" i="1" s="1"/>
  <c r="I216" i="1"/>
  <c r="P216" i="1"/>
  <c r="Q216" i="1"/>
  <c r="R216" i="1"/>
  <c r="U216" i="1"/>
  <c r="V216" i="1"/>
  <c r="AC216" i="1"/>
  <c r="AB216" i="1" s="1"/>
  <c r="AD216" i="1"/>
  <c r="AE216" i="1"/>
  <c r="AF216" i="1"/>
  <c r="AG216" i="1"/>
  <c r="CU216" i="1" s="1"/>
  <c r="T216" i="1" s="1"/>
  <c r="AH216" i="1"/>
  <c r="AI216" i="1"/>
  <c r="CW216" i="1" s="1"/>
  <c r="AJ216" i="1"/>
  <c r="CQ216" i="1"/>
  <c r="CR216" i="1"/>
  <c r="CS216" i="1"/>
  <c r="CV216" i="1"/>
  <c r="CX216" i="1"/>
  <c r="W216" i="1" s="1"/>
  <c r="GL216" i="1"/>
  <c r="GN216" i="1"/>
  <c r="GP216" i="1"/>
  <c r="GV216" i="1"/>
  <c r="HC216" i="1" s="1"/>
  <c r="GX216" i="1" s="1"/>
  <c r="I217" i="1"/>
  <c r="Q217" i="1" s="1"/>
  <c r="R217" i="1"/>
  <c r="CY217" i="1" s="1"/>
  <c r="T217" i="1"/>
  <c r="V217" i="1"/>
  <c r="X217" i="1"/>
  <c r="AB217" i="1"/>
  <c r="AC217" i="1"/>
  <c r="AE217" i="1"/>
  <c r="AD217" i="1" s="1"/>
  <c r="AF217" i="1"/>
  <c r="S217" i="1" s="1"/>
  <c r="AG217" i="1"/>
  <c r="CU217" i="1" s="1"/>
  <c r="AH217" i="1"/>
  <c r="CV217" i="1" s="1"/>
  <c r="U217" i="1" s="1"/>
  <c r="AI217" i="1"/>
  <c r="CW217" i="1" s="1"/>
  <c r="AJ217" i="1"/>
  <c r="CX217" i="1" s="1"/>
  <c r="W217" i="1" s="1"/>
  <c r="CQ217" i="1"/>
  <c r="CR217" i="1"/>
  <c r="CS217" i="1"/>
  <c r="CT217" i="1"/>
  <c r="GL217" i="1"/>
  <c r="GN217" i="1"/>
  <c r="GP217" i="1"/>
  <c r="GV217" i="1"/>
  <c r="HC217" i="1"/>
  <c r="GX217" i="1" s="1"/>
  <c r="I218" i="1"/>
  <c r="T218" i="1"/>
  <c r="U218" i="1"/>
  <c r="V218" i="1"/>
  <c r="W218" i="1"/>
  <c r="AB218" i="1"/>
  <c r="AC218" i="1"/>
  <c r="CQ218" i="1" s="1"/>
  <c r="AD218" i="1"/>
  <c r="AE218" i="1"/>
  <c r="AF218" i="1"/>
  <c r="CT218" i="1" s="1"/>
  <c r="AG218" i="1"/>
  <c r="AH218" i="1"/>
  <c r="AI218" i="1"/>
  <c r="CW218" i="1" s="1"/>
  <c r="AJ218" i="1"/>
  <c r="CX218" i="1" s="1"/>
  <c r="CR218" i="1"/>
  <c r="CS218" i="1"/>
  <c r="CU218" i="1"/>
  <c r="CV218" i="1"/>
  <c r="GL218" i="1"/>
  <c r="GN218" i="1"/>
  <c r="GP218" i="1"/>
  <c r="GV218" i="1"/>
  <c r="GX218" i="1"/>
  <c r="HC218" i="1"/>
  <c r="S219" i="1"/>
  <c r="W219" i="1"/>
  <c r="AC219" i="1"/>
  <c r="AE219" i="1"/>
  <c r="AF219" i="1"/>
  <c r="AG219" i="1"/>
  <c r="AH219" i="1"/>
  <c r="AI219" i="1"/>
  <c r="AJ219" i="1"/>
  <c r="CX219" i="1" s="1"/>
  <c r="CR219" i="1"/>
  <c r="CS219" i="1"/>
  <c r="CT219" i="1"/>
  <c r="CU219" i="1"/>
  <c r="T219" i="1" s="1"/>
  <c r="CV219" i="1"/>
  <c r="U219" i="1" s="1"/>
  <c r="CW219" i="1"/>
  <c r="V219" i="1" s="1"/>
  <c r="GL219" i="1"/>
  <c r="GN219" i="1"/>
  <c r="GP219" i="1"/>
  <c r="GV219" i="1"/>
  <c r="HC219" i="1"/>
  <c r="GX219" i="1" s="1"/>
  <c r="P220" i="1"/>
  <c r="S220" i="1"/>
  <c r="W220" i="1"/>
  <c r="AC220" i="1"/>
  <c r="AE220" i="1"/>
  <c r="AF220" i="1"/>
  <c r="AG220" i="1"/>
  <c r="AH220" i="1"/>
  <c r="AI220" i="1"/>
  <c r="CW220" i="1" s="1"/>
  <c r="V220" i="1" s="1"/>
  <c r="AJ220" i="1"/>
  <c r="CQ220" i="1"/>
  <c r="CR220" i="1"/>
  <c r="CS220" i="1"/>
  <c r="CT220" i="1"/>
  <c r="CU220" i="1"/>
  <c r="T220" i="1" s="1"/>
  <c r="CV220" i="1"/>
  <c r="U220" i="1" s="1"/>
  <c r="CX220" i="1"/>
  <c r="GL220" i="1"/>
  <c r="GN220" i="1"/>
  <c r="GP220" i="1"/>
  <c r="GV220" i="1"/>
  <c r="HC220" i="1" s="1"/>
  <c r="GX220" i="1"/>
  <c r="D221" i="1"/>
  <c r="I221" i="1"/>
  <c r="K221" i="1"/>
  <c r="W221" i="1"/>
  <c r="AC221" i="1"/>
  <c r="CQ221" i="1" s="1"/>
  <c r="AD221" i="1"/>
  <c r="AB221" i="1" s="1"/>
  <c r="AE221" i="1"/>
  <c r="AF221" i="1"/>
  <c r="CT221" i="1" s="1"/>
  <c r="AG221" i="1"/>
  <c r="AH221" i="1"/>
  <c r="AI221" i="1"/>
  <c r="AJ221" i="1"/>
  <c r="CX221" i="1" s="1"/>
  <c r="CR221" i="1"/>
  <c r="CS221" i="1"/>
  <c r="CU221" i="1"/>
  <c r="T221" i="1" s="1"/>
  <c r="CV221" i="1"/>
  <c r="U221" i="1" s="1"/>
  <c r="CW221" i="1"/>
  <c r="V221" i="1" s="1"/>
  <c r="GL221" i="1"/>
  <c r="GN221" i="1"/>
  <c r="GP221" i="1"/>
  <c r="GV221" i="1"/>
  <c r="GX221" i="1"/>
  <c r="HC221" i="1"/>
  <c r="D222" i="1"/>
  <c r="I222" i="1"/>
  <c r="K222" i="1"/>
  <c r="P222" i="1"/>
  <c r="Q222" i="1"/>
  <c r="S222" i="1"/>
  <c r="W222" i="1"/>
  <c r="AC222" i="1"/>
  <c r="AE222" i="1"/>
  <c r="R222" i="1" s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CQ222" i="1"/>
  <c r="CR222" i="1"/>
  <c r="CS222" i="1"/>
  <c r="CT222" i="1"/>
  <c r="GL222" i="1"/>
  <c r="GN222" i="1"/>
  <c r="GP222" i="1"/>
  <c r="GV222" i="1"/>
  <c r="HC222" i="1" s="1"/>
  <c r="GX222" i="1"/>
  <c r="AC223" i="1"/>
  <c r="AD223" i="1"/>
  <c r="AE223" i="1"/>
  <c r="CS223" i="1" s="1"/>
  <c r="AF223" i="1"/>
  <c r="AG223" i="1"/>
  <c r="AH223" i="1"/>
  <c r="CV223" i="1" s="1"/>
  <c r="AI223" i="1"/>
  <c r="CW223" i="1" s="1"/>
  <c r="AJ223" i="1"/>
  <c r="CX223" i="1" s="1"/>
  <c r="CQ223" i="1"/>
  <c r="CR223" i="1"/>
  <c r="CT223" i="1"/>
  <c r="CU223" i="1"/>
  <c r="GL223" i="1"/>
  <c r="GN223" i="1"/>
  <c r="GP223" i="1"/>
  <c r="GV223" i="1"/>
  <c r="HC223" i="1" s="1"/>
  <c r="I224" i="1"/>
  <c r="S224" i="1" s="1"/>
  <c r="AB224" i="1"/>
  <c r="AC224" i="1"/>
  <c r="AD224" i="1"/>
  <c r="AE224" i="1"/>
  <c r="CR224" i="1" s="1"/>
  <c r="AF224" i="1"/>
  <c r="AG224" i="1"/>
  <c r="AH224" i="1"/>
  <c r="AI224" i="1"/>
  <c r="CW224" i="1" s="1"/>
  <c r="V224" i="1" s="1"/>
  <c r="AJ224" i="1"/>
  <c r="CQ224" i="1"/>
  <c r="CS224" i="1"/>
  <c r="CT224" i="1"/>
  <c r="CU224" i="1"/>
  <c r="CV224" i="1"/>
  <c r="CX224" i="1"/>
  <c r="GL224" i="1"/>
  <c r="GN224" i="1"/>
  <c r="GP224" i="1"/>
  <c r="GV224" i="1"/>
  <c r="HC224" i="1" s="1"/>
  <c r="GX224" i="1" s="1"/>
  <c r="D226" i="1"/>
  <c r="I226" i="1"/>
  <c r="K226" i="1"/>
  <c r="R226" i="1"/>
  <c r="CY226" i="1" s="1"/>
  <c r="T226" i="1"/>
  <c r="V226" i="1"/>
  <c r="W226" i="1"/>
  <c r="X226" i="1"/>
  <c r="Y226" i="1"/>
  <c r="AB226" i="1"/>
  <c r="AC226" i="1"/>
  <c r="P226" i="1" s="1"/>
  <c r="AE226" i="1"/>
  <c r="AD226" i="1" s="1"/>
  <c r="AF226" i="1"/>
  <c r="S226" i="1" s="1"/>
  <c r="CZ226" i="1" s="1"/>
  <c r="AG226" i="1"/>
  <c r="CU226" i="1" s="1"/>
  <c r="AH226" i="1"/>
  <c r="CV226" i="1" s="1"/>
  <c r="U226" i="1" s="1"/>
  <c r="AI226" i="1"/>
  <c r="CW226" i="1" s="1"/>
  <c r="AJ226" i="1"/>
  <c r="CX226" i="1" s="1"/>
  <c r="CQ226" i="1"/>
  <c r="CR226" i="1"/>
  <c r="CS226" i="1"/>
  <c r="CT226" i="1"/>
  <c r="GL226" i="1"/>
  <c r="GN226" i="1"/>
  <c r="GP226" i="1"/>
  <c r="GV226" i="1"/>
  <c r="HC226" i="1" s="1"/>
  <c r="GX226" i="1" s="1"/>
  <c r="D227" i="1"/>
  <c r="I227" i="1"/>
  <c r="I229" i="1" s="1"/>
  <c r="Q229" i="1" s="1"/>
  <c r="K227" i="1"/>
  <c r="P227" i="1"/>
  <c r="Q227" i="1"/>
  <c r="R227" i="1"/>
  <c r="S227" i="1"/>
  <c r="T227" i="1"/>
  <c r="W227" i="1"/>
  <c r="AC227" i="1"/>
  <c r="AE227" i="1"/>
  <c r="CR227" i="1" s="1"/>
  <c r="AF227" i="1"/>
  <c r="AG227" i="1"/>
  <c r="CU227" i="1" s="1"/>
  <c r="AH227" i="1"/>
  <c r="CV227" i="1" s="1"/>
  <c r="U227" i="1" s="1"/>
  <c r="AI227" i="1"/>
  <c r="CW227" i="1" s="1"/>
  <c r="V227" i="1" s="1"/>
  <c r="AJ227" i="1"/>
  <c r="CP227" i="1"/>
  <c r="O227" i="1" s="1"/>
  <c r="CQ227" i="1"/>
  <c r="CS227" i="1"/>
  <c r="CT227" i="1"/>
  <c r="CX227" i="1"/>
  <c r="GL227" i="1"/>
  <c r="GN227" i="1"/>
  <c r="GP227" i="1"/>
  <c r="GV227" i="1"/>
  <c r="HC227" i="1" s="1"/>
  <c r="GX227" i="1"/>
  <c r="I228" i="1"/>
  <c r="P228" i="1" s="1"/>
  <c r="Q228" i="1"/>
  <c r="S228" i="1"/>
  <c r="CZ228" i="1" s="1"/>
  <c r="T228" i="1"/>
  <c r="V228" i="1"/>
  <c r="W228" i="1"/>
  <c r="Y228" i="1"/>
  <c r="AC228" i="1"/>
  <c r="AE228" i="1"/>
  <c r="R228" i="1" s="1"/>
  <c r="AF228" i="1"/>
  <c r="AG228" i="1"/>
  <c r="CU228" i="1" s="1"/>
  <c r="AH228" i="1"/>
  <c r="CV228" i="1" s="1"/>
  <c r="U228" i="1" s="1"/>
  <c r="AI228" i="1"/>
  <c r="CW228" i="1" s="1"/>
  <c r="AJ228" i="1"/>
  <c r="CX228" i="1" s="1"/>
  <c r="CP228" i="1"/>
  <c r="O228" i="1" s="1"/>
  <c r="CQ228" i="1"/>
  <c r="CR228" i="1"/>
  <c r="CS228" i="1"/>
  <c r="CT228" i="1"/>
  <c r="CY228" i="1"/>
  <c r="X228" i="1" s="1"/>
  <c r="GL228" i="1"/>
  <c r="GN228" i="1"/>
  <c r="GP228" i="1"/>
  <c r="GV228" i="1"/>
  <c r="HC228" i="1" s="1"/>
  <c r="GX228" i="1"/>
  <c r="R229" i="1"/>
  <c r="S229" i="1"/>
  <c r="T229" i="1"/>
  <c r="U229" i="1"/>
  <c r="V229" i="1"/>
  <c r="W229" i="1"/>
  <c r="AC229" i="1"/>
  <c r="AD229" i="1"/>
  <c r="AE229" i="1"/>
  <c r="CS229" i="1" s="1"/>
  <c r="AF229" i="1"/>
  <c r="AG229" i="1"/>
  <c r="AH229" i="1"/>
  <c r="CV229" i="1" s="1"/>
  <c r="AI229" i="1"/>
  <c r="CW229" i="1" s="1"/>
  <c r="AJ229" i="1"/>
  <c r="CX229" i="1" s="1"/>
  <c r="CQ229" i="1"/>
  <c r="CR229" i="1"/>
  <c r="CT229" i="1"/>
  <c r="CU229" i="1"/>
  <c r="GL229" i="1"/>
  <c r="GN229" i="1"/>
  <c r="GP229" i="1"/>
  <c r="GV229" i="1"/>
  <c r="HC229" i="1" s="1"/>
  <c r="GX229" i="1" s="1"/>
  <c r="D230" i="1"/>
  <c r="I230" i="1"/>
  <c r="K230" i="1"/>
  <c r="P230" i="1"/>
  <c r="Q230" i="1"/>
  <c r="R230" i="1"/>
  <c r="S230" i="1"/>
  <c r="U230" i="1"/>
  <c r="V230" i="1"/>
  <c r="Y230" i="1"/>
  <c r="AC230" i="1"/>
  <c r="AE230" i="1"/>
  <c r="AD230" i="1" s="1"/>
  <c r="AB230" i="1" s="1"/>
  <c r="AF230" i="1"/>
  <c r="AG230" i="1"/>
  <c r="CU230" i="1" s="1"/>
  <c r="T230" i="1" s="1"/>
  <c r="AH230" i="1"/>
  <c r="AI230" i="1"/>
  <c r="CW230" i="1" s="1"/>
  <c r="AJ230" i="1"/>
  <c r="CX230" i="1" s="1"/>
  <c r="W230" i="1" s="1"/>
  <c r="CQ230" i="1"/>
  <c r="CR230" i="1"/>
  <c r="CS230" i="1"/>
  <c r="CT230" i="1"/>
  <c r="CV230" i="1"/>
  <c r="CZ230" i="1"/>
  <c r="GL230" i="1"/>
  <c r="GN230" i="1"/>
  <c r="GP230" i="1"/>
  <c r="GV230" i="1"/>
  <c r="HC230" i="1"/>
  <c r="GX230" i="1" s="1"/>
  <c r="D231" i="1"/>
  <c r="I231" i="1"/>
  <c r="Q231" i="1" s="1"/>
  <c r="K231" i="1"/>
  <c r="P231" i="1"/>
  <c r="R231" i="1"/>
  <c r="AC231" i="1"/>
  <c r="AD231" i="1"/>
  <c r="AE231" i="1"/>
  <c r="CS231" i="1" s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GL231" i="1"/>
  <c r="GN231" i="1"/>
  <c r="GP231" i="1"/>
  <c r="GV231" i="1"/>
  <c r="HC231" i="1" s="1"/>
  <c r="GX231" i="1" s="1"/>
  <c r="R232" i="1"/>
  <c r="S232" i="1"/>
  <c r="AC232" i="1"/>
  <c r="AE232" i="1"/>
  <c r="CS232" i="1" s="1"/>
  <c r="AF232" i="1"/>
  <c r="AG232" i="1"/>
  <c r="AH232" i="1"/>
  <c r="AI232" i="1"/>
  <c r="CW232" i="1" s="1"/>
  <c r="V232" i="1" s="1"/>
  <c r="AJ232" i="1"/>
  <c r="CX232" i="1" s="1"/>
  <c r="W232" i="1" s="1"/>
  <c r="CR232" i="1"/>
  <c r="CT232" i="1"/>
  <c r="CU232" i="1"/>
  <c r="T232" i="1" s="1"/>
  <c r="CV232" i="1"/>
  <c r="U232" i="1" s="1"/>
  <c r="GL232" i="1"/>
  <c r="GN232" i="1"/>
  <c r="GP232" i="1"/>
  <c r="GV232" i="1"/>
  <c r="HC232" i="1" s="1"/>
  <c r="GX232" i="1" s="1"/>
  <c r="S233" i="1"/>
  <c r="V233" i="1"/>
  <c r="AC233" i="1"/>
  <c r="AE233" i="1"/>
  <c r="AF233" i="1"/>
  <c r="AG233" i="1"/>
  <c r="AH233" i="1"/>
  <c r="AI233" i="1"/>
  <c r="AJ233" i="1"/>
  <c r="CX233" i="1" s="1"/>
  <c r="W233" i="1" s="1"/>
  <c r="CR233" i="1"/>
  <c r="CS233" i="1"/>
  <c r="CT233" i="1"/>
  <c r="CU233" i="1"/>
  <c r="T233" i="1" s="1"/>
  <c r="CV233" i="1"/>
  <c r="U233" i="1" s="1"/>
  <c r="CW233" i="1"/>
  <c r="GL233" i="1"/>
  <c r="GN233" i="1"/>
  <c r="GP233" i="1"/>
  <c r="GV233" i="1"/>
  <c r="GX233" i="1"/>
  <c r="HC233" i="1"/>
  <c r="D234" i="1"/>
  <c r="I234" i="1"/>
  <c r="T234" i="1" s="1"/>
  <c r="K234" i="1"/>
  <c r="AC234" i="1"/>
  <c r="AD234" i="1"/>
  <c r="AE234" i="1"/>
  <c r="CS234" i="1" s="1"/>
  <c r="AF234" i="1"/>
  <c r="S234" i="1" s="1"/>
  <c r="AG234" i="1"/>
  <c r="AH234" i="1"/>
  <c r="CV234" i="1" s="1"/>
  <c r="AI234" i="1"/>
  <c r="CW234" i="1" s="1"/>
  <c r="AJ234" i="1"/>
  <c r="CX234" i="1" s="1"/>
  <c r="CR234" i="1"/>
  <c r="CT234" i="1"/>
  <c r="CU234" i="1"/>
  <c r="GL234" i="1"/>
  <c r="GN234" i="1"/>
  <c r="GP234" i="1"/>
  <c r="GV234" i="1"/>
  <c r="HC234" i="1" s="1"/>
  <c r="D235" i="1"/>
  <c r="I235" i="1"/>
  <c r="Q235" i="1" s="1"/>
  <c r="K235" i="1"/>
  <c r="S235" i="1"/>
  <c r="U235" i="1"/>
  <c r="V235" i="1"/>
  <c r="AB235" i="1"/>
  <c r="AC235" i="1"/>
  <c r="AE235" i="1"/>
  <c r="AD235" i="1" s="1"/>
  <c r="AF235" i="1"/>
  <c r="AG235" i="1"/>
  <c r="AH235" i="1"/>
  <c r="AI235" i="1"/>
  <c r="CW235" i="1" s="1"/>
  <c r="AJ235" i="1"/>
  <c r="CX235" i="1" s="1"/>
  <c r="W235" i="1" s="1"/>
  <c r="CR235" i="1"/>
  <c r="CS235" i="1"/>
  <c r="CT235" i="1"/>
  <c r="CU235" i="1"/>
  <c r="T235" i="1" s="1"/>
  <c r="CV235" i="1"/>
  <c r="GL235" i="1"/>
  <c r="GN235" i="1"/>
  <c r="GP235" i="1"/>
  <c r="GV235" i="1"/>
  <c r="HC235" i="1"/>
  <c r="GX235" i="1" s="1"/>
  <c r="I236" i="1"/>
  <c r="K236" i="1"/>
  <c r="T236" i="1"/>
  <c r="U236" i="1"/>
  <c r="V236" i="1"/>
  <c r="W236" i="1"/>
  <c r="AC236" i="1"/>
  <c r="AE236" i="1"/>
  <c r="AF236" i="1"/>
  <c r="CT236" i="1" s="1"/>
  <c r="AG236" i="1"/>
  <c r="AH236" i="1"/>
  <c r="CV236" i="1" s="1"/>
  <c r="AI236" i="1"/>
  <c r="CW236" i="1" s="1"/>
  <c r="AJ236" i="1"/>
  <c r="CX236" i="1" s="1"/>
  <c r="CQ236" i="1"/>
  <c r="CR236" i="1"/>
  <c r="CS236" i="1"/>
  <c r="CU236" i="1"/>
  <c r="GL236" i="1"/>
  <c r="GN236" i="1"/>
  <c r="GP236" i="1"/>
  <c r="GV236" i="1"/>
  <c r="GX236" i="1"/>
  <c r="HC236" i="1"/>
  <c r="I237" i="1"/>
  <c r="K237" i="1"/>
  <c r="P237" i="1"/>
  <c r="Q237" i="1"/>
  <c r="R237" i="1"/>
  <c r="S237" i="1"/>
  <c r="T237" i="1"/>
  <c r="U237" i="1"/>
  <c r="W237" i="1"/>
  <c r="AB237" i="1"/>
  <c r="AC237" i="1"/>
  <c r="AD237" i="1"/>
  <c r="AE237" i="1"/>
  <c r="CR237" i="1" s="1"/>
  <c r="AF237" i="1"/>
  <c r="AG237" i="1"/>
  <c r="CU237" i="1" s="1"/>
  <c r="AH237" i="1"/>
  <c r="CV237" i="1" s="1"/>
  <c r="AI237" i="1"/>
  <c r="CW237" i="1" s="1"/>
  <c r="V237" i="1" s="1"/>
  <c r="AJ237" i="1"/>
  <c r="CQ237" i="1"/>
  <c r="CS237" i="1"/>
  <c r="CT237" i="1"/>
  <c r="CX237" i="1"/>
  <c r="GL237" i="1"/>
  <c r="GN237" i="1"/>
  <c r="GP237" i="1"/>
  <c r="GV237" i="1"/>
  <c r="HC237" i="1" s="1"/>
  <c r="GX237" i="1" s="1"/>
  <c r="R238" i="1"/>
  <c r="CZ238" i="1" s="1"/>
  <c r="Y238" i="1" s="1"/>
  <c r="T238" i="1"/>
  <c r="AB238" i="1"/>
  <c r="AC238" i="1"/>
  <c r="P238" i="1" s="1"/>
  <c r="AE238" i="1"/>
  <c r="AD238" i="1" s="1"/>
  <c r="AF238" i="1"/>
  <c r="S238" i="1" s="1"/>
  <c r="AG238" i="1"/>
  <c r="AH238" i="1"/>
  <c r="CV238" i="1" s="1"/>
  <c r="U238" i="1" s="1"/>
  <c r="AI238" i="1"/>
  <c r="CW238" i="1" s="1"/>
  <c r="V238" i="1" s="1"/>
  <c r="AJ238" i="1"/>
  <c r="CX238" i="1" s="1"/>
  <c r="W238" i="1" s="1"/>
  <c r="CQ238" i="1"/>
  <c r="CR238" i="1"/>
  <c r="CS238" i="1"/>
  <c r="CT238" i="1"/>
  <c r="CU238" i="1"/>
  <c r="GL238" i="1"/>
  <c r="GN238" i="1"/>
  <c r="GP238" i="1"/>
  <c r="GV238" i="1"/>
  <c r="HC238" i="1" s="1"/>
  <c r="GX238" i="1"/>
  <c r="Q239" i="1"/>
  <c r="R239" i="1"/>
  <c r="T239" i="1"/>
  <c r="W239" i="1"/>
  <c r="X239" i="1"/>
  <c r="Y239" i="1"/>
  <c r="AC239" i="1"/>
  <c r="AE239" i="1"/>
  <c r="AD239" i="1" s="1"/>
  <c r="AF239" i="1"/>
  <c r="S239" i="1" s="1"/>
  <c r="AG239" i="1"/>
  <c r="CU239" i="1" s="1"/>
  <c r="AH239" i="1"/>
  <c r="AI239" i="1"/>
  <c r="CW239" i="1" s="1"/>
  <c r="V239" i="1" s="1"/>
  <c r="AJ239" i="1"/>
  <c r="CX239" i="1" s="1"/>
  <c r="CR239" i="1"/>
  <c r="CS239" i="1"/>
  <c r="CT239" i="1"/>
  <c r="CV239" i="1"/>
  <c r="U239" i="1" s="1"/>
  <c r="CY239" i="1"/>
  <c r="CZ239" i="1"/>
  <c r="GL239" i="1"/>
  <c r="GN239" i="1"/>
  <c r="GP239" i="1"/>
  <c r="GV239" i="1"/>
  <c r="HC239" i="1"/>
  <c r="GX239" i="1" s="1"/>
  <c r="Q240" i="1"/>
  <c r="W240" i="1"/>
  <c r="AC240" i="1"/>
  <c r="P240" i="1" s="1"/>
  <c r="AE240" i="1"/>
  <c r="AF240" i="1"/>
  <c r="S240" i="1" s="1"/>
  <c r="AG240" i="1"/>
  <c r="CU240" i="1" s="1"/>
  <c r="T240" i="1" s="1"/>
  <c r="AH240" i="1"/>
  <c r="AI240" i="1"/>
  <c r="AJ240" i="1"/>
  <c r="CX240" i="1" s="1"/>
  <c r="CQ240" i="1"/>
  <c r="CS240" i="1"/>
  <c r="CT240" i="1"/>
  <c r="CV240" i="1"/>
  <c r="U240" i="1" s="1"/>
  <c r="CW240" i="1"/>
  <c r="V240" i="1" s="1"/>
  <c r="GL240" i="1"/>
  <c r="GN240" i="1"/>
  <c r="GP240" i="1"/>
  <c r="GV240" i="1"/>
  <c r="HC240" i="1" s="1"/>
  <c r="GX240" i="1" s="1"/>
  <c r="P241" i="1"/>
  <c r="R241" i="1"/>
  <c r="AC241" i="1"/>
  <c r="AD241" i="1"/>
  <c r="AE241" i="1"/>
  <c r="AF241" i="1"/>
  <c r="AG241" i="1"/>
  <c r="CU241" i="1" s="1"/>
  <c r="T241" i="1" s="1"/>
  <c r="AH241" i="1"/>
  <c r="CV241" i="1" s="1"/>
  <c r="U241" i="1" s="1"/>
  <c r="AI241" i="1"/>
  <c r="CW241" i="1" s="1"/>
  <c r="V241" i="1" s="1"/>
  <c r="AJ241" i="1"/>
  <c r="CX241" i="1"/>
  <c r="W241" i="1" s="1"/>
  <c r="GL241" i="1"/>
  <c r="GN241" i="1"/>
  <c r="GP241" i="1"/>
  <c r="GV241" i="1"/>
  <c r="HC241" i="1"/>
  <c r="GX241" i="1" s="1"/>
  <c r="P242" i="1"/>
  <c r="U242" i="1"/>
  <c r="W242" i="1"/>
  <c r="AC242" i="1"/>
  <c r="CQ242" i="1" s="1"/>
  <c r="AD242" i="1"/>
  <c r="AB242" i="1" s="1"/>
  <c r="AE242" i="1"/>
  <c r="AF242" i="1"/>
  <c r="AG242" i="1"/>
  <c r="AH242" i="1"/>
  <c r="AI242" i="1"/>
  <c r="AJ242" i="1"/>
  <c r="CU242" i="1"/>
  <c r="T242" i="1" s="1"/>
  <c r="CV242" i="1"/>
  <c r="CW242" i="1"/>
  <c r="V242" i="1" s="1"/>
  <c r="CX242" i="1"/>
  <c r="GL242" i="1"/>
  <c r="GN242" i="1"/>
  <c r="GP242" i="1"/>
  <c r="GV242" i="1"/>
  <c r="HC242" i="1"/>
  <c r="GX242" i="1" s="1"/>
  <c r="T243" i="1"/>
  <c r="AC243" i="1"/>
  <c r="AE243" i="1"/>
  <c r="AF243" i="1"/>
  <c r="AG243" i="1"/>
  <c r="AH243" i="1"/>
  <c r="CV243" i="1" s="1"/>
  <c r="U243" i="1" s="1"/>
  <c r="AI243" i="1"/>
  <c r="CW243" i="1" s="1"/>
  <c r="V243" i="1" s="1"/>
  <c r="AJ243" i="1"/>
  <c r="CX243" i="1" s="1"/>
  <c r="W243" i="1" s="1"/>
  <c r="CU243" i="1"/>
  <c r="GL243" i="1"/>
  <c r="GN243" i="1"/>
  <c r="GP243" i="1"/>
  <c r="GV243" i="1"/>
  <c r="HC243" i="1" s="1"/>
  <c r="GX243" i="1" s="1"/>
  <c r="I244" i="1"/>
  <c r="K244" i="1"/>
  <c r="Q244" i="1"/>
  <c r="R244" i="1"/>
  <c r="S244" i="1"/>
  <c r="T244" i="1"/>
  <c r="V244" i="1"/>
  <c r="AC244" i="1"/>
  <c r="AD244" i="1"/>
  <c r="AE244" i="1"/>
  <c r="CS244" i="1" s="1"/>
  <c r="AF244" i="1"/>
  <c r="AG244" i="1"/>
  <c r="CU244" i="1" s="1"/>
  <c r="AH244" i="1"/>
  <c r="AI244" i="1"/>
  <c r="AJ244" i="1"/>
  <c r="CR244" i="1"/>
  <c r="CT244" i="1"/>
  <c r="CV244" i="1"/>
  <c r="U244" i="1" s="1"/>
  <c r="CW244" i="1"/>
  <c r="CX244" i="1"/>
  <c r="W244" i="1" s="1"/>
  <c r="CY244" i="1"/>
  <c r="X244" i="1" s="1"/>
  <c r="GL244" i="1"/>
  <c r="GO244" i="1"/>
  <c r="GP244" i="1"/>
  <c r="GV244" i="1"/>
  <c r="HC244" i="1" s="1"/>
  <c r="GX244" i="1"/>
  <c r="I245" i="1"/>
  <c r="S245" i="1" s="1"/>
  <c r="K245" i="1"/>
  <c r="P245" i="1"/>
  <c r="AC245" i="1"/>
  <c r="AE245" i="1"/>
  <c r="AF245" i="1"/>
  <c r="AG245" i="1"/>
  <c r="AH245" i="1"/>
  <c r="AI245" i="1"/>
  <c r="CW245" i="1" s="1"/>
  <c r="V245" i="1" s="1"/>
  <c r="AJ245" i="1"/>
  <c r="CT245" i="1"/>
  <c r="CU245" i="1"/>
  <c r="T245" i="1" s="1"/>
  <c r="CV245" i="1"/>
  <c r="U245" i="1" s="1"/>
  <c r="CX245" i="1"/>
  <c r="W245" i="1" s="1"/>
  <c r="GL245" i="1"/>
  <c r="GO245" i="1"/>
  <c r="GP245" i="1"/>
  <c r="GV245" i="1"/>
  <c r="HC245" i="1" s="1"/>
  <c r="GX245" i="1" s="1"/>
  <c r="I246" i="1"/>
  <c r="K246" i="1"/>
  <c r="O246" i="1"/>
  <c r="Q246" i="1"/>
  <c r="R246" i="1"/>
  <c r="S246" i="1"/>
  <c r="V246" i="1"/>
  <c r="AC246" i="1"/>
  <c r="P246" i="1" s="1"/>
  <c r="AD246" i="1"/>
  <c r="AE246" i="1"/>
  <c r="CR246" i="1" s="1"/>
  <c r="AF246" i="1"/>
  <c r="CT246" i="1" s="1"/>
  <c r="AG246" i="1"/>
  <c r="CU246" i="1" s="1"/>
  <c r="T246" i="1" s="1"/>
  <c r="AH246" i="1"/>
  <c r="CV246" i="1" s="1"/>
  <c r="U246" i="1" s="1"/>
  <c r="AI246" i="1"/>
  <c r="CW246" i="1" s="1"/>
  <c r="AJ246" i="1"/>
  <c r="CP246" i="1"/>
  <c r="CQ246" i="1"/>
  <c r="CS246" i="1"/>
  <c r="CX246" i="1"/>
  <c r="W246" i="1" s="1"/>
  <c r="GL246" i="1"/>
  <c r="GN246" i="1"/>
  <c r="GP246" i="1"/>
  <c r="GV246" i="1"/>
  <c r="HC246" i="1" s="1"/>
  <c r="GX246" i="1" s="1"/>
  <c r="I247" i="1"/>
  <c r="Q247" i="1" s="1"/>
  <c r="K247" i="1"/>
  <c r="P247" i="1"/>
  <c r="R247" i="1"/>
  <c r="AC247" i="1"/>
  <c r="AD247" i="1"/>
  <c r="AE247" i="1"/>
  <c r="AF247" i="1"/>
  <c r="AG247" i="1"/>
  <c r="CU247" i="1" s="1"/>
  <c r="T247" i="1" s="1"/>
  <c r="AH247" i="1"/>
  <c r="CV247" i="1" s="1"/>
  <c r="U247" i="1" s="1"/>
  <c r="AI247" i="1"/>
  <c r="CW247" i="1" s="1"/>
  <c r="V247" i="1" s="1"/>
  <c r="AJ247" i="1"/>
  <c r="CQ247" i="1"/>
  <c r="CR247" i="1"/>
  <c r="CS247" i="1"/>
  <c r="CX247" i="1"/>
  <c r="W247" i="1" s="1"/>
  <c r="GL247" i="1"/>
  <c r="GN247" i="1"/>
  <c r="GP247" i="1"/>
  <c r="GV247" i="1"/>
  <c r="HC247" i="1" s="1"/>
  <c r="GX247" i="1"/>
  <c r="I248" i="1"/>
  <c r="K248" i="1"/>
  <c r="P248" i="1"/>
  <c r="Q248" i="1"/>
  <c r="R248" i="1"/>
  <c r="S248" i="1"/>
  <c r="CY248" i="1" s="1"/>
  <c r="X248" i="1" s="1"/>
  <c r="T248" i="1"/>
  <c r="U248" i="1"/>
  <c r="V248" i="1"/>
  <c r="AC248" i="1"/>
  <c r="CQ248" i="1" s="1"/>
  <c r="AE248" i="1"/>
  <c r="AF248" i="1"/>
  <c r="CT248" i="1" s="1"/>
  <c r="AG248" i="1"/>
  <c r="CU248" i="1" s="1"/>
  <c r="AH248" i="1"/>
  <c r="CV248" i="1" s="1"/>
  <c r="AI248" i="1"/>
  <c r="CW248" i="1" s="1"/>
  <c r="AJ248" i="1"/>
  <c r="CR248" i="1"/>
  <c r="CX248" i="1"/>
  <c r="W248" i="1" s="1"/>
  <c r="GL248" i="1"/>
  <c r="GN248" i="1"/>
  <c r="GP248" i="1"/>
  <c r="GV248" i="1"/>
  <c r="GX248" i="1"/>
  <c r="HC248" i="1"/>
  <c r="I249" i="1"/>
  <c r="K249" i="1"/>
  <c r="P249" i="1"/>
  <c r="U249" i="1"/>
  <c r="W249" i="1"/>
  <c r="AC249" i="1"/>
  <c r="CQ249" i="1" s="1"/>
  <c r="AD249" i="1"/>
  <c r="AB249" i="1" s="1"/>
  <c r="AE249" i="1"/>
  <c r="AF249" i="1"/>
  <c r="AG249" i="1"/>
  <c r="AH249" i="1"/>
  <c r="AI249" i="1"/>
  <c r="AJ249" i="1"/>
  <c r="CX249" i="1" s="1"/>
  <c r="CU249" i="1"/>
  <c r="T249" i="1" s="1"/>
  <c r="CV249" i="1"/>
  <c r="CW249" i="1"/>
  <c r="V249" i="1" s="1"/>
  <c r="GL249" i="1"/>
  <c r="GN249" i="1"/>
  <c r="GP249" i="1"/>
  <c r="GV249" i="1"/>
  <c r="HC249" i="1"/>
  <c r="GX249" i="1" s="1"/>
  <c r="D250" i="1"/>
  <c r="I250" i="1"/>
  <c r="K250" i="1"/>
  <c r="Q250" i="1"/>
  <c r="R250" i="1"/>
  <c r="S250" i="1"/>
  <c r="AC250" i="1"/>
  <c r="AE250" i="1"/>
  <c r="AF250" i="1"/>
  <c r="AG250" i="1"/>
  <c r="CU250" i="1" s="1"/>
  <c r="T250" i="1" s="1"/>
  <c r="AH250" i="1"/>
  <c r="AI250" i="1"/>
  <c r="AJ250" i="1"/>
  <c r="CT250" i="1"/>
  <c r="CV250" i="1"/>
  <c r="U250" i="1" s="1"/>
  <c r="CW250" i="1"/>
  <c r="V250" i="1" s="1"/>
  <c r="CX250" i="1"/>
  <c r="W250" i="1" s="1"/>
  <c r="GL250" i="1"/>
  <c r="GN250" i="1"/>
  <c r="GP250" i="1"/>
  <c r="GV250" i="1"/>
  <c r="HC250" i="1" s="1"/>
  <c r="GX250" i="1" s="1"/>
  <c r="D251" i="1"/>
  <c r="I251" i="1"/>
  <c r="K251" i="1"/>
  <c r="P251" i="1"/>
  <c r="AC251" i="1"/>
  <c r="CQ251" i="1" s="1"/>
  <c r="AE251" i="1"/>
  <c r="AF251" i="1"/>
  <c r="AG251" i="1"/>
  <c r="AH251" i="1"/>
  <c r="CV251" i="1" s="1"/>
  <c r="AI251" i="1"/>
  <c r="CW251" i="1" s="1"/>
  <c r="AJ251" i="1"/>
  <c r="CX251" i="1" s="1"/>
  <c r="CS251" i="1"/>
  <c r="CT251" i="1"/>
  <c r="CU251" i="1"/>
  <c r="T251" i="1" s="1"/>
  <c r="GL251" i="1"/>
  <c r="GN251" i="1"/>
  <c r="GP251" i="1"/>
  <c r="GV251" i="1"/>
  <c r="HC251" i="1" s="1"/>
  <c r="GX251" i="1" s="1"/>
  <c r="I252" i="1"/>
  <c r="AB252" i="1"/>
  <c r="AC252" i="1"/>
  <c r="AD252" i="1"/>
  <c r="AE252" i="1"/>
  <c r="AF252" i="1"/>
  <c r="CT252" i="1" s="1"/>
  <c r="AG252" i="1"/>
  <c r="AH252" i="1"/>
  <c r="AI252" i="1"/>
  <c r="CW252" i="1" s="1"/>
  <c r="AJ252" i="1"/>
  <c r="CQ252" i="1"/>
  <c r="CS252" i="1"/>
  <c r="CU252" i="1"/>
  <c r="CV252" i="1"/>
  <c r="U252" i="1" s="1"/>
  <c r="CX252" i="1"/>
  <c r="W252" i="1" s="1"/>
  <c r="GL252" i="1"/>
  <c r="GN252" i="1"/>
  <c r="GP252" i="1"/>
  <c r="GV252" i="1"/>
  <c r="HC252" i="1"/>
  <c r="AC253" i="1"/>
  <c r="AD253" i="1"/>
  <c r="AE253" i="1"/>
  <c r="AF253" i="1"/>
  <c r="CT253" i="1" s="1"/>
  <c r="AG253" i="1"/>
  <c r="AH253" i="1"/>
  <c r="AI253" i="1"/>
  <c r="AJ253" i="1"/>
  <c r="CU253" i="1"/>
  <c r="CV253" i="1"/>
  <c r="CW253" i="1"/>
  <c r="CX253" i="1"/>
  <c r="GL253" i="1"/>
  <c r="GN253" i="1"/>
  <c r="GP253" i="1"/>
  <c r="GV253" i="1"/>
  <c r="HC253" i="1"/>
  <c r="D254" i="1"/>
  <c r="I254" i="1"/>
  <c r="K254" i="1"/>
  <c r="P254" i="1"/>
  <c r="AC254" i="1"/>
  <c r="CQ254" i="1" s="1"/>
  <c r="AD254" i="1"/>
  <c r="AE254" i="1"/>
  <c r="AF254" i="1"/>
  <c r="AG254" i="1"/>
  <c r="CU254" i="1" s="1"/>
  <c r="T254" i="1" s="1"/>
  <c r="AH254" i="1"/>
  <c r="CV254" i="1" s="1"/>
  <c r="U254" i="1" s="1"/>
  <c r="AI254" i="1"/>
  <c r="AJ254" i="1"/>
  <c r="CR254" i="1"/>
  <c r="CS254" i="1"/>
  <c r="CW254" i="1"/>
  <c r="CX254" i="1"/>
  <c r="GL254" i="1"/>
  <c r="GN254" i="1"/>
  <c r="GP254" i="1"/>
  <c r="GV254" i="1"/>
  <c r="HC254" i="1" s="1"/>
  <c r="GX254" i="1"/>
  <c r="D255" i="1"/>
  <c r="I255" i="1"/>
  <c r="K255" i="1"/>
  <c r="AC255" i="1"/>
  <c r="AE255" i="1"/>
  <c r="AF255" i="1"/>
  <c r="AG255" i="1"/>
  <c r="AH255" i="1"/>
  <c r="AI255" i="1"/>
  <c r="AJ255" i="1"/>
  <c r="CT255" i="1"/>
  <c r="CU255" i="1"/>
  <c r="CV255" i="1"/>
  <c r="CW255" i="1"/>
  <c r="CX255" i="1"/>
  <c r="GL255" i="1"/>
  <c r="GN255" i="1"/>
  <c r="GP255" i="1"/>
  <c r="GV255" i="1"/>
  <c r="HC255" i="1"/>
  <c r="I256" i="1"/>
  <c r="K256" i="1"/>
  <c r="AC256" i="1"/>
  <c r="AB256" i="1" s="1"/>
  <c r="AD256" i="1"/>
  <c r="AE256" i="1"/>
  <c r="AF256" i="1"/>
  <c r="AG256" i="1"/>
  <c r="CU256" i="1" s="1"/>
  <c r="AH256" i="1"/>
  <c r="AI256" i="1"/>
  <c r="CW256" i="1" s="1"/>
  <c r="AJ256" i="1"/>
  <c r="CQ256" i="1"/>
  <c r="CR256" i="1"/>
  <c r="CS256" i="1"/>
  <c r="CT256" i="1"/>
  <c r="CV256" i="1"/>
  <c r="CX256" i="1"/>
  <c r="GL256" i="1"/>
  <c r="GN256" i="1"/>
  <c r="GP256" i="1"/>
  <c r="GV256" i="1"/>
  <c r="HC256" i="1" s="1"/>
  <c r="GX256" i="1" s="1"/>
  <c r="I257" i="1"/>
  <c r="K257" i="1"/>
  <c r="AC257" i="1"/>
  <c r="AE257" i="1"/>
  <c r="AF257" i="1"/>
  <c r="AG257" i="1"/>
  <c r="CU257" i="1" s="1"/>
  <c r="T257" i="1" s="1"/>
  <c r="AH257" i="1"/>
  <c r="AI257" i="1"/>
  <c r="AJ257" i="1"/>
  <c r="CV257" i="1"/>
  <c r="U257" i="1" s="1"/>
  <c r="CW257" i="1"/>
  <c r="V257" i="1" s="1"/>
  <c r="CX257" i="1"/>
  <c r="W257" i="1" s="1"/>
  <c r="GL257" i="1"/>
  <c r="GN257" i="1"/>
  <c r="GP257" i="1"/>
  <c r="GV257" i="1"/>
  <c r="HC257" i="1"/>
  <c r="GX257" i="1" s="1"/>
  <c r="D258" i="1"/>
  <c r="I258" i="1"/>
  <c r="K258" i="1"/>
  <c r="P258" i="1"/>
  <c r="Q258" i="1"/>
  <c r="AC258" i="1"/>
  <c r="AE258" i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CV258" i="1"/>
  <c r="CW258" i="1"/>
  <c r="GL258" i="1"/>
  <c r="GN258" i="1"/>
  <c r="GP258" i="1"/>
  <c r="GV258" i="1"/>
  <c r="HC258" i="1"/>
  <c r="GX258" i="1" s="1"/>
  <c r="D259" i="1"/>
  <c r="I259" i="1"/>
  <c r="K259" i="1"/>
  <c r="S259" i="1"/>
  <c r="T259" i="1"/>
  <c r="AC259" i="1"/>
  <c r="AE259" i="1"/>
  <c r="AF259" i="1"/>
  <c r="AG259" i="1"/>
  <c r="CU259" i="1" s="1"/>
  <c r="AH259" i="1"/>
  <c r="AI259" i="1"/>
  <c r="AJ259" i="1"/>
  <c r="CT259" i="1"/>
  <c r="CV259" i="1"/>
  <c r="U259" i="1" s="1"/>
  <c r="CW259" i="1"/>
  <c r="V259" i="1" s="1"/>
  <c r="CX259" i="1"/>
  <c r="W259" i="1" s="1"/>
  <c r="GL259" i="1"/>
  <c r="GN259" i="1"/>
  <c r="GP259" i="1"/>
  <c r="GV259" i="1"/>
  <c r="HC259" i="1" s="1"/>
  <c r="GX259" i="1" s="1"/>
  <c r="I260" i="1"/>
  <c r="K260" i="1"/>
  <c r="AC260" i="1"/>
  <c r="AE260" i="1"/>
  <c r="AF260" i="1"/>
  <c r="AG260" i="1"/>
  <c r="AH260" i="1"/>
  <c r="AI260" i="1"/>
  <c r="AJ260" i="1"/>
  <c r="CQ260" i="1"/>
  <c r="CR260" i="1"/>
  <c r="CS260" i="1"/>
  <c r="CT260" i="1"/>
  <c r="CU260" i="1"/>
  <c r="CV260" i="1"/>
  <c r="CW260" i="1"/>
  <c r="CX260" i="1"/>
  <c r="GL260" i="1"/>
  <c r="GO260" i="1"/>
  <c r="GP260" i="1"/>
  <c r="GV260" i="1"/>
  <c r="HC260" i="1" s="1"/>
  <c r="I261" i="1"/>
  <c r="K261" i="1"/>
  <c r="AC261" i="1"/>
  <c r="AE261" i="1"/>
  <c r="AF261" i="1"/>
  <c r="CT261" i="1" s="1"/>
  <c r="AG261" i="1"/>
  <c r="AH261" i="1"/>
  <c r="AI261" i="1"/>
  <c r="CW261" i="1" s="1"/>
  <c r="AJ261" i="1"/>
  <c r="CQ261" i="1"/>
  <c r="CU261" i="1"/>
  <c r="CV261" i="1"/>
  <c r="CX261" i="1"/>
  <c r="W261" i="1" s="1"/>
  <c r="GL261" i="1"/>
  <c r="GO261" i="1"/>
  <c r="GP261" i="1"/>
  <c r="GV261" i="1"/>
  <c r="HC261" i="1"/>
  <c r="D262" i="1"/>
  <c r="I262" i="1"/>
  <c r="K262" i="1"/>
  <c r="S262" i="1"/>
  <c r="T262" i="1"/>
  <c r="V262" i="1"/>
  <c r="W262" i="1"/>
  <c r="AC262" i="1"/>
  <c r="AD262" i="1"/>
  <c r="AE262" i="1"/>
  <c r="AF262" i="1"/>
  <c r="AG262" i="1"/>
  <c r="AH262" i="1"/>
  <c r="AI262" i="1"/>
  <c r="AJ262" i="1"/>
  <c r="CX262" i="1" s="1"/>
  <c r="CR262" i="1"/>
  <c r="CS262" i="1"/>
  <c r="CT262" i="1"/>
  <c r="CU262" i="1"/>
  <c r="CV262" i="1"/>
  <c r="CW262" i="1"/>
  <c r="GL262" i="1"/>
  <c r="GN262" i="1"/>
  <c r="GP262" i="1"/>
  <c r="GV262" i="1"/>
  <c r="HC262" i="1"/>
  <c r="GX262" i="1" s="1"/>
  <c r="D263" i="1"/>
  <c r="I263" i="1"/>
  <c r="I267" i="1" s="1"/>
  <c r="K263" i="1"/>
  <c r="P263" i="1"/>
  <c r="S263" i="1"/>
  <c r="T263" i="1"/>
  <c r="U263" i="1"/>
  <c r="W263" i="1"/>
  <c r="AB263" i="1"/>
  <c r="AC263" i="1"/>
  <c r="AD263" i="1"/>
  <c r="AE263" i="1"/>
  <c r="R263" i="1" s="1"/>
  <c r="AF263" i="1"/>
  <c r="CT263" i="1" s="1"/>
  <c r="AG263" i="1"/>
  <c r="CU263" i="1" s="1"/>
  <c r="AH263" i="1"/>
  <c r="CV263" i="1" s="1"/>
  <c r="AI263" i="1"/>
  <c r="CW263" i="1" s="1"/>
  <c r="V263" i="1" s="1"/>
  <c r="AJ263" i="1"/>
  <c r="CX263" i="1" s="1"/>
  <c r="CQ263" i="1"/>
  <c r="CR263" i="1"/>
  <c r="CS263" i="1"/>
  <c r="GL263" i="1"/>
  <c r="GN263" i="1"/>
  <c r="GP263" i="1"/>
  <c r="GV263" i="1"/>
  <c r="GX263" i="1"/>
  <c r="HC263" i="1"/>
  <c r="AC264" i="1"/>
  <c r="AE264" i="1"/>
  <c r="CS264" i="1" s="1"/>
  <c r="AF264" i="1"/>
  <c r="AG264" i="1"/>
  <c r="AH264" i="1"/>
  <c r="CV264" i="1" s="1"/>
  <c r="AI264" i="1"/>
  <c r="CW264" i="1" s="1"/>
  <c r="AJ264" i="1"/>
  <c r="CX264" i="1" s="1"/>
  <c r="CQ264" i="1"/>
  <c r="CR264" i="1"/>
  <c r="CT264" i="1"/>
  <c r="CU264" i="1"/>
  <c r="GL264" i="1"/>
  <c r="GN264" i="1"/>
  <c r="GP264" i="1"/>
  <c r="GV264" i="1"/>
  <c r="HC264" i="1"/>
  <c r="I265" i="1"/>
  <c r="AB265" i="1"/>
  <c r="AC265" i="1"/>
  <c r="AD265" i="1"/>
  <c r="AE265" i="1"/>
  <c r="AF265" i="1"/>
  <c r="AG265" i="1"/>
  <c r="AH265" i="1"/>
  <c r="CV265" i="1" s="1"/>
  <c r="U265" i="1" s="1"/>
  <c r="AI265" i="1"/>
  <c r="CW265" i="1" s="1"/>
  <c r="AJ265" i="1"/>
  <c r="CX265" i="1" s="1"/>
  <c r="CR265" i="1"/>
  <c r="CS265" i="1"/>
  <c r="CT265" i="1"/>
  <c r="CU265" i="1"/>
  <c r="T265" i="1" s="1"/>
  <c r="GL265" i="1"/>
  <c r="GN265" i="1"/>
  <c r="GP265" i="1"/>
  <c r="GV265" i="1"/>
  <c r="HC265" i="1" s="1"/>
  <c r="GX265" i="1" s="1"/>
  <c r="AC266" i="1"/>
  <c r="AE266" i="1"/>
  <c r="AF266" i="1"/>
  <c r="CT266" i="1" s="1"/>
  <c r="AG266" i="1"/>
  <c r="AH266" i="1"/>
  <c r="CV266" i="1" s="1"/>
  <c r="AI266" i="1"/>
  <c r="CW266" i="1" s="1"/>
  <c r="AJ266" i="1"/>
  <c r="CX266" i="1" s="1"/>
  <c r="CQ266" i="1"/>
  <c r="CR266" i="1"/>
  <c r="CS266" i="1"/>
  <c r="CU266" i="1"/>
  <c r="GL266" i="1"/>
  <c r="GN266" i="1"/>
  <c r="GP266" i="1"/>
  <c r="GV266" i="1"/>
  <c r="HC266" i="1"/>
  <c r="Q267" i="1"/>
  <c r="R267" i="1"/>
  <c r="S267" i="1"/>
  <c r="T267" i="1"/>
  <c r="U267" i="1"/>
  <c r="AC267" i="1"/>
  <c r="AD267" i="1"/>
  <c r="AE267" i="1"/>
  <c r="CS267" i="1" s="1"/>
  <c r="AF267" i="1"/>
  <c r="AG267" i="1"/>
  <c r="AH267" i="1"/>
  <c r="AI267" i="1"/>
  <c r="AJ267" i="1"/>
  <c r="CX267" i="1" s="1"/>
  <c r="W267" i="1" s="1"/>
  <c r="CQ267" i="1"/>
  <c r="CR267" i="1"/>
  <c r="CT267" i="1"/>
  <c r="CU267" i="1"/>
  <c r="CV267" i="1"/>
  <c r="CW267" i="1"/>
  <c r="V267" i="1" s="1"/>
  <c r="GL267" i="1"/>
  <c r="GN267" i="1"/>
  <c r="GP267" i="1"/>
  <c r="GV267" i="1"/>
  <c r="HC267" i="1"/>
  <c r="GX267" i="1" s="1"/>
  <c r="D268" i="1"/>
  <c r="I268" i="1"/>
  <c r="S268" i="1" s="1"/>
  <c r="K268" i="1"/>
  <c r="U268" i="1"/>
  <c r="W268" i="1"/>
  <c r="AB268" i="1"/>
  <c r="AC268" i="1"/>
  <c r="P268" i="1" s="1"/>
  <c r="AD268" i="1"/>
  <c r="AE268" i="1"/>
  <c r="AF268" i="1"/>
  <c r="AG268" i="1"/>
  <c r="CU268" i="1" s="1"/>
  <c r="AH268" i="1"/>
  <c r="CV268" i="1" s="1"/>
  <c r="AI268" i="1"/>
  <c r="CW268" i="1" s="1"/>
  <c r="V268" i="1" s="1"/>
  <c r="AJ268" i="1"/>
  <c r="CX268" i="1" s="1"/>
  <c r="CQ268" i="1"/>
  <c r="CR268" i="1"/>
  <c r="CS268" i="1"/>
  <c r="CT268" i="1"/>
  <c r="GL268" i="1"/>
  <c r="GN268" i="1"/>
  <c r="GP268" i="1"/>
  <c r="GV268" i="1"/>
  <c r="HC268" i="1" s="1"/>
  <c r="GX268" i="1"/>
  <c r="D269" i="1"/>
  <c r="I269" i="1"/>
  <c r="K269" i="1"/>
  <c r="P269" i="1"/>
  <c r="Q269" i="1"/>
  <c r="R269" i="1"/>
  <c r="S269" i="1"/>
  <c r="V269" i="1"/>
  <c r="AC269" i="1"/>
  <c r="AD269" i="1"/>
  <c r="AE269" i="1"/>
  <c r="CS269" i="1" s="1"/>
  <c r="AF269" i="1"/>
  <c r="AG269" i="1"/>
  <c r="CU269" i="1" s="1"/>
  <c r="T269" i="1" s="1"/>
  <c r="AH269" i="1"/>
  <c r="CV269" i="1" s="1"/>
  <c r="U269" i="1" s="1"/>
  <c r="AI269" i="1"/>
  <c r="CW269" i="1" s="1"/>
  <c r="AJ269" i="1"/>
  <c r="CX269" i="1" s="1"/>
  <c r="W269" i="1" s="1"/>
  <c r="CQ269" i="1"/>
  <c r="CR269" i="1"/>
  <c r="CT269" i="1"/>
  <c r="CZ269" i="1"/>
  <c r="Y269" i="1" s="1"/>
  <c r="GL269" i="1"/>
  <c r="GN269" i="1"/>
  <c r="GP269" i="1"/>
  <c r="GV269" i="1"/>
  <c r="HC269" i="1" s="1"/>
  <c r="GX269" i="1" s="1"/>
  <c r="AC270" i="1"/>
  <c r="AE270" i="1"/>
  <c r="AD270" i="1" s="1"/>
  <c r="AB270" i="1" s="1"/>
  <c r="AF270" i="1"/>
  <c r="AG270" i="1"/>
  <c r="AH270" i="1"/>
  <c r="CV270" i="1" s="1"/>
  <c r="AI270" i="1"/>
  <c r="CW270" i="1" s="1"/>
  <c r="AJ270" i="1"/>
  <c r="CX270" i="1" s="1"/>
  <c r="CQ270" i="1"/>
  <c r="CR270" i="1"/>
  <c r="CS270" i="1"/>
  <c r="CT270" i="1"/>
  <c r="CU270" i="1"/>
  <c r="GL270" i="1"/>
  <c r="GN270" i="1"/>
  <c r="GP270" i="1"/>
  <c r="GV270" i="1"/>
  <c r="HC270" i="1" s="1"/>
  <c r="I271" i="1"/>
  <c r="Q271" i="1" s="1"/>
  <c r="CP271" i="1" s="1"/>
  <c r="O271" i="1" s="1"/>
  <c r="P271" i="1"/>
  <c r="S271" i="1"/>
  <c r="AC271" i="1"/>
  <c r="AE271" i="1"/>
  <c r="R271" i="1" s="1"/>
  <c r="AF271" i="1"/>
  <c r="CT271" i="1" s="1"/>
  <c r="AG271" i="1"/>
  <c r="CU271" i="1" s="1"/>
  <c r="T271" i="1" s="1"/>
  <c r="AH271" i="1"/>
  <c r="CV271" i="1" s="1"/>
  <c r="U271" i="1" s="1"/>
  <c r="AI271" i="1"/>
  <c r="CW271" i="1" s="1"/>
  <c r="V271" i="1" s="1"/>
  <c r="AJ271" i="1"/>
  <c r="CX271" i="1" s="1"/>
  <c r="W271" i="1" s="1"/>
  <c r="CQ271" i="1"/>
  <c r="CR271" i="1"/>
  <c r="CS271" i="1"/>
  <c r="GL271" i="1"/>
  <c r="GN271" i="1"/>
  <c r="GP271" i="1"/>
  <c r="GV271" i="1"/>
  <c r="GX271" i="1"/>
  <c r="HC271" i="1"/>
  <c r="P272" i="1"/>
  <c r="S272" i="1"/>
  <c r="V272" i="1"/>
  <c r="W272" i="1"/>
  <c r="AB272" i="1"/>
  <c r="AC272" i="1"/>
  <c r="CQ272" i="1" s="1"/>
  <c r="AE272" i="1"/>
  <c r="AD272" i="1" s="1"/>
  <c r="AF272" i="1"/>
  <c r="CT272" i="1" s="1"/>
  <c r="AG272" i="1"/>
  <c r="AH272" i="1"/>
  <c r="AI272" i="1"/>
  <c r="CW272" i="1" s="1"/>
  <c r="AJ272" i="1"/>
  <c r="CX272" i="1" s="1"/>
  <c r="CR272" i="1"/>
  <c r="CS272" i="1"/>
  <c r="CU272" i="1"/>
  <c r="T272" i="1" s="1"/>
  <c r="CV272" i="1"/>
  <c r="U272" i="1" s="1"/>
  <c r="GL272" i="1"/>
  <c r="GN272" i="1"/>
  <c r="GP272" i="1"/>
  <c r="GV272" i="1"/>
  <c r="GX272" i="1"/>
  <c r="HC272" i="1"/>
  <c r="Q273" i="1"/>
  <c r="R273" i="1"/>
  <c r="S273" i="1"/>
  <c r="T273" i="1"/>
  <c r="V273" i="1"/>
  <c r="W273" i="1"/>
  <c r="AB273" i="1"/>
  <c r="AC273" i="1"/>
  <c r="AD273" i="1"/>
  <c r="AE273" i="1"/>
  <c r="AF273" i="1"/>
  <c r="AG273" i="1"/>
  <c r="AH273" i="1"/>
  <c r="AI273" i="1"/>
  <c r="AJ273" i="1"/>
  <c r="CX273" i="1" s="1"/>
  <c r="CR273" i="1"/>
  <c r="CS273" i="1"/>
  <c r="CT273" i="1"/>
  <c r="CU273" i="1"/>
  <c r="CV273" i="1"/>
  <c r="U273" i="1" s="1"/>
  <c r="CW273" i="1"/>
  <c r="GL273" i="1"/>
  <c r="GN273" i="1"/>
  <c r="GP273" i="1"/>
  <c r="GV273" i="1"/>
  <c r="HC273" i="1" s="1"/>
  <c r="GX273" i="1" s="1"/>
  <c r="I274" i="1"/>
  <c r="K274" i="1"/>
  <c r="W274" i="1"/>
  <c r="AC274" i="1"/>
  <c r="AE274" i="1"/>
  <c r="AD274" i="1" s="1"/>
  <c r="AF274" i="1"/>
  <c r="AG274" i="1"/>
  <c r="CU274" i="1" s="1"/>
  <c r="AH274" i="1"/>
  <c r="AI274" i="1"/>
  <c r="CW274" i="1" s="1"/>
  <c r="V274" i="1" s="1"/>
  <c r="AJ274" i="1"/>
  <c r="CX274" i="1" s="1"/>
  <c r="CQ274" i="1"/>
  <c r="CR274" i="1"/>
  <c r="CS274" i="1"/>
  <c r="CT274" i="1"/>
  <c r="CV274" i="1"/>
  <c r="GL274" i="1"/>
  <c r="GO274" i="1"/>
  <c r="GP274" i="1"/>
  <c r="GV274" i="1"/>
  <c r="HC274" i="1" s="1"/>
  <c r="GX274" i="1" s="1"/>
  <c r="I275" i="1"/>
  <c r="K275" i="1"/>
  <c r="AC275" i="1"/>
  <c r="AD275" i="1"/>
  <c r="AE275" i="1"/>
  <c r="CS275" i="1" s="1"/>
  <c r="AF275" i="1"/>
  <c r="AG275" i="1"/>
  <c r="AH275" i="1"/>
  <c r="AI275" i="1"/>
  <c r="CW275" i="1" s="1"/>
  <c r="AJ275" i="1"/>
  <c r="CX275" i="1" s="1"/>
  <c r="CQ275" i="1"/>
  <c r="CR275" i="1"/>
  <c r="CT275" i="1"/>
  <c r="CU275" i="1"/>
  <c r="CV275" i="1"/>
  <c r="GL275" i="1"/>
  <c r="GO275" i="1"/>
  <c r="GP275" i="1"/>
  <c r="GV275" i="1"/>
  <c r="HC275" i="1"/>
  <c r="GX275" i="1" s="1"/>
  <c r="D276" i="1"/>
  <c r="K276" i="1"/>
  <c r="AC276" i="1"/>
  <c r="AD276" i="1"/>
  <c r="AE276" i="1"/>
  <c r="AF276" i="1"/>
  <c r="AG276" i="1"/>
  <c r="CU276" i="1" s="1"/>
  <c r="AH276" i="1"/>
  <c r="CV276" i="1" s="1"/>
  <c r="AI276" i="1"/>
  <c r="CW276" i="1" s="1"/>
  <c r="AJ276" i="1"/>
  <c r="CX276" i="1" s="1"/>
  <c r="CR276" i="1"/>
  <c r="CS276" i="1"/>
  <c r="CT276" i="1"/>
  <c r="GL276" i="1"/>
  <c r="GN276" i="1"/>
  <c r="GP276" i="1"/>
  <c r="GV276" i="1"/>
  <c r="HC276" i="1" s="1"/>
  <c r="D277" i="1"/>
  <c r="K277" i="1"/>
  <c r="P277" i="1"/>
  <c r="K48" i="7" s="1"/>
  <c r="Q277" i="1"/>
  <c r="K46" i="7" s="1"/>
  <c r="R277" i="1"/>
  <c r="S277" i="1"/>
  <c r="AC277" i="1"/>
  <c r="AE277" i="1"/>
  <c r="CS277" i="1" s="1"/>
  <c r="AF277" i="1"/>
  <c r="AG277" i="1"/>
  <c r="CU277" i="1" s="1"/>
  <c r="T277" i="1" s="1"/>
  <c r="AH277" i="1"/>
  <c r="CV277" i="1" s="1"/>
  <c r="U277" i="1" s="1"/>
  <c r="I51" i="7" s="1"/>
  <c r="AI277" i="1"/>
  <c r="CW277" i="1" s="1"/>
  <c r="V277" i="1" s="1"/>
  <c r="AJ277" i="1"/>
  <c r="CX277" i="1" s="1"/>
  <c r="W277" i="1" s="1"/>
  <c r="CQ277" i="1"/>
  <c r="CR277" i="1"/>
  <c r="CT277" i="1"/>
  <c r="GL277" i="1"/>
  <c r="GN277" i="1"/>
  <c r="GP277" i="1"/>
  <c r="GV277" i="1"/>
  <c r="HC277" i="1" s="1"/>
  <c r="GX277" i="1"/>
  <c r="Q278" i="1"/>
  <c r="R278" i="1"/>
  <c r="S278" i="1"/>
  <c r="V278" i="1"/>
  <c r="AC278" i="1"/>
  <c r="AD278" i="1"/>
  <c r="AE278" i="1"/>
  <c r="AF278" i="1"/>
  <c r="AG278" i="1"/>
  <c r="AH278" i="1"/>
  <c r="AI278" i="1"/>
  <c r="CW278" i="1" s="1"/>
  <c r="AJ278" i="1"/>
  <c r="CX278" i="1" s="1"/>
  <c r="W278" i="1" s="1"/>
  <c r="CR278" i="1"/>
  <c r="CS278" i="1"/>
  <c r="CT278" i="1"/>
  <c r="CU278" i="1"/>
  <c r="T278" i="1" s="1"/>
  <c r="CV278" i="1"/>
  <c r="U278" i="1" s="1"/>
  <c r="GL278" i="1"/>
  <c r="GN278" i="1"/>
  <c r="GP278" i="1"/>
  <c r="GV278" i="1"/>
  <c r="GX278" i="1"/>
  <c r="HC278" i="1"/>
  <c r="R279" i="1"/>
  <c r="U279" i="1"/>
  <c r="W279" i="1"/>
  <c r="AB279" i="1"/>
  <c r="AC279" i="1"/>
  <c r="P279" i="1" s="1"/>
  <c r="K54" i="7" s="1"/>
  <c r="P55" i="7" s="1"/>
  <c r="AD279" i="1"/>
  <c r="AE279" i="1"/>
  <c r="Q279" i="1" s="1"/>
  <c r="AF279" i="1"/>
  <c r="S279" i="1" s="1"/>
  <c r="AG279" i="1"/>
  <c r="AH279" i="1"/>
  <c r="CV279" i="1" s="1"/>
  <c r="AI279" i="1"/>
  <c r="AJ279" i="1"/>
  <c r="CR279" i="1"/>
  <c r="CS279" i="1"/>
  <c r="CT279" i="1"/>
  <c r="CU279" i="1"/>
  <c r="T279" i="1" s="1"/>
  <c r="CW279" i="1"/>
  <c r="V279" i="1" s="1"/>
  <c r="CX279" i="1"/>
  <c r="GL279" i="1"/>
  <c r="GN279" i="1"/>
  <c r="GP279" i="1"/>
  <c r="GV279" i="1"/>
  <c r="HC279" i="1" s="1"/>
  <c r="GX279" i="1"/>
  <c r="D280" i="1"/>
  <c r="K280" i="1"/>
  <c r="AC280" i="1"/>
  <c r="AE280" i="1"/>
  <c r="AF280" i="1"/>
  <c r="AG280" i="1"/>
  <c r="AH280" i="1"/>
  <c r="AI280" i="1"/>
  <c r="AJ280" i="1"/>
  <c r="CT280" i="1"/>
  <c r="CU280" i="1"/>
  <c r="T280" i="1" s="1"/>
  <c r="CV280" i="1"/>
  <c r="CW280" i="1"/>
  <c r="CX280" i="1"/>
  <c r="GL280" i="1"/>
  <c r="GN280" i="1"/>
  <c r="GP280" i="1"/>
  <c r="GV280" i="1"/>
  <c r="HC280" i="1" s="1"/>
  <c r="GX280" i="1" s="1"/>
  <c r="D281" i="1"/>
  <c r="K281" i="1"/>
  <c r="AC281" i="1"/>
  <c r="AD281" i="1"/>
  <c r="AE281" i="1"/>
  <c r="AF281" i="1"/>
  <c r="S281" i="1" s="1"/>
  <c r="K59" i="7" s="1"/>
  <c r="AG281" i="1"/>
  <c r="AH281" i="1"/>
  <c r="CV281" i="1" s="1"/>
  <c r="AI281" i="1"/>
  <c r="CW281" i="1" s="1"/>
  <c r="AJ281" i="1"/>
  <c r="CX281" i="1" s="1"/>
  <c r="CQ281" i="1"/>
  <c r="CR281" i="1"/>
  <c r="CS281" i="1"/>
  <c r="CT281" i="1"/>
  <c r="CU281" i="1"/>
  <c r="GL281" i="1"/>
  <c r="GN281" i="1"/>
  <c r="GP281" i="1"/>
  <c r="GV281" i="1"/>
  <c r="HC281" i="1" s="1"/>
  <c r="GX281" i="1" s="1"/>
  <c r="R282" i="1"/>
  <c r="AC282" i="1"/>
  <c r="AD282" i="1"/>
  <c r="AE282" i="1"/>
  <c r="CS282" i="1" s="1"/>
  <c r="AF282" i="1"/>
  <c r="AG282" i="1"/>
  <c r="AH282" i="1"/>
  <c r="CV282" i="1" s="1"/>
  <c r="U282" i="1" s="1"/>
  <c r="AI282" i="1"/>
  <c r="AJ282" i="1"/>
  <c r="CR282" i="1"/>
  <c r="CU282" i="1"/>
  <c r="T282" i="1" s="1"/>
  <c r="CW282" i="1"/>
  <c r="V282" i="1" s="1"/>
  <c r="CX282" i="1"/>
  <c r="W282" i="1" s="1"/>
  <c r="GL282" i="1"/>
  <c r="GN282" i="1"/>
  <c r="GP282" i="1"/>
  <c r="GV282" i="1"/>
  <c r="HC282" i="1" s="1"/>
  <c r="GX282" i="1" s="1"/>
  <c r="P283" i="1"/>
  <c r="K68" i="7" s="1"/>
  <c r="P69" i="7" s="1"/>
  <c r="Q283" i="1"/>
  <c r="AC283" i="1"/>
  <c r="AD283" i="1"/>
  <c r="AE283" i="1"/>
  <c r="AF283" i="1"/>
  <c r="S283" i="1" s="1"/>
  <c r="CY283" i="1" s="1"/>
  <c r="AG283" i="1"/>
  <c r="AH283" i="1"/>
  <c r="AI283" i="1"/>
  <c r="AJ283" i="1"/>
  <c r="CT283" i="1"/>
  <c r="CU283" i="1"/>
  <c r="T283" i="1" s="1"/>
  <c r="CV283" i="1"/>
  <c r="U283" i="1" s="1"/>
  <c r="CW283" i="1"/>
  <c r="V283" i="1" s="1"/>
  <c r="CX283" i="1"/>
  <c r="W283" i="1" s="1"/>
  <c r="GL283" i="1"/>
  <c r="GN283" i="1"/>
  <c r="GP283" i="1"/>
  <c r="GV283" i="1"/>
  <c r="HC283" i="1"/>
  <c r="GX283" i="1" s="1"/>
  <c r="P284" i="1"/>
  <c r="Q284" i="1"/>
  <c r="R284" i="1"/>
  <c r="S284" i="1"/>
  <c r="U284" i="1"/>
  <c r="AC284" i="1"/>
  <c r="AD284" i="1"/>
  <c r="AE284" i="1"/>
  <c r="AF284" i="1"/>
  <c r="CT284" i="1" s="1"/>
  <c r="AG284" i="1"/>
  <c r="CU284" i="1" s="1"/>
  <c r="T284" i="1" s="1"/>
  <c r="AH284" i="1"/>
  <c r="AI284" i="1"/>
  <c r="AJ284" i="1"/>
  <c r="CV284" i="1"/>
  <c r="CW284" i="1"/>
  <c r="V284" i="1" s="1"/>
  <c r="CX284" i="1"/>
  <c r="W284" i="1" s="1"/>
  <c r="GL284" i="1"/>
  <c r="GN284" i="1"/>
  <c r="GP284" i="1"/>
  <c r="GV284" i="1"/>
  <c r="HC284" i="1" s="1"/>
  <c r="GX284" i="1" s="1"/>
  <c r="P285" i="1"/>
  <c r="R285" i="1"/>
  <c r="AC285" i="1"/>
  <c r="AD285" i="1"/>
  <c r="AE285" i="1"/>
  <c r="Q285" i="1" s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W285" i="1" s="1"/>
  <c r="CQ285" i="1"/>
  <c r="CR285" i="1"/>
  <c r="CS285" i="1"/>
  <c r="GL285" i="1"/>
  <c r="GN285" i="1"/>
  <c r="GP285" i="1"/>
  <c r="GV285" i="1"/>
  <c r="HC285" i="1" s="1"/>
  <c r="GX285" i="1"/>
  <c r="P286" i="1"/>
  <c r="R286" i="1"/>
  <c r="S286" i="1"/>
  <c r="U286" i="1"/>
  <c r="V286" i="1"/>
  <c r="AC286" i="1"/>
  <c r="AD286" i="1"/>
  <c r="AE286" i="1"/>
  <c r="CS286" i="1" s="1"/>
  <c r="AF286" i="1"/>
  <c r="AG286" i="1"/>
  <c r="CU286" i="1" s="1"/>
  <c r="T286" i="1" s="1"/>
  <c r="AH286" i="1"/>
  <c r="CV286" i="1" s="1"/>
  <c r="AI286" i="1"/>
  <c r="CW286" i="1" s="1"/>
  <c r="AJ286" i="1"/>
  <c r="CQ286" i="1"/>
  <c r="CR286" i="1"/>
  <c r="CT286" i="1"/>
  <c r="CX286" i="1"/>
  <c r="W286" i="1" s="1"/>
  <c r="CZ286" i="1"/>
  <c r="Y286" i="1" s="1"/>
  <c r="GL286" i="1"/>
  <c r="GN286" i="1"/>
  <c r="GP286" i="1"/>
  <c r="GV286" i="1"/>
  <c r="HC286" i="1" s="1"/>
  <c r="GX286" i="1"/>
  <c r="Q287" i="1"/>
  <c r="R287" i="1"/>
  <c r="S287" i="1"/>
  <c r="CY287" i="1" s="1"/>
  <c r="X287" i="1" s="1"/>
  <c r="R71" i="7" s="1"/>
  <c r="T287" i="1"/>
  <c r="U287" i="1"/>
  <c r="V287" i="1"/>
  <c r="AC287" i="1"/>
  <c r="AD287" i="1"/>
  <c r="AE287" i="1"/>
  <c r="CS287" i="1" s="1"/>
  <c r="AF287" i="1"/>
  <c r="AG287" i="1"/>
  <c r="CU287" i="1" s="1"/>
  <c r="AH287" i="1"/>
  <c r="AI287" i="1"/>
  <c r="CW287" i="1" s="1"/>
  <c r="AJ287" i="1"/>
  <c r="CX287" i="1" s="1"/>
  <c r="W287" i="1" s="1"/>
  <c r="CQ287" i="1"/>
  <c r="CR287" i="1"/>
  <c r="CT287" i="1"/>
  <c r="CV287" i="1"/>
  <c r="CZ287" i="1"/>
  <c r="Y287" i="1" s="1"/>
  <c r="T71" i="7" s="1"/>
  <c r="GL287" i="1"/>
  <c r="GN287" i="1"/>
  <c r="GP287" i="1"/>
  <c r="GV287" i="1"/>
  <c r="HC287" i="1"/>
  <c r="GX287" i="1" s="1"/>
  <c r="AC288" i="1"/>
  <c r="AE288" i="1"/>
  <c r="AF288" i="1"/>
  <c r="S288" i="1" s="1"/>
  <c r="AG288" i="1"/>
  <c r="AH288" i="1"/>
  <c r="AI288" i="1"/>
  <c r="AJ288" i="1"/>
  <c r="CT288" i="1"/>
  <c r="CU288" i="1"/>
  <c r="T288" i="1" s="1"/>
  <c r="CV288" i="1"/>
  <c r="U288" i="1" s="1"/>
  <c r="CW288" i="1"/>
  <c r="V288" i="1" s="1"/>
  <c r="CX288" i="1"/>
  <c r="W288" i="1" s="1"/>
  <c r="GL288" i="1"/>
  <c r="GN288" i="1"/>
  <c r="GP288" i="1"/>
  <c r="GV288" i="1"/>
  <c r="HC288" i="1"/>
  <c r="GX288" i="1" s="1"/>
  <c r="P289" i="1"/>
  <c r="K74" i="7" s="1"/>
  <c r="J75" i="7" s="1"/>
  <c r="R289" i="1"/>
  <c r="S289" i="1"/>
  <c r="W289" i="1"/>
  <c r="AB289" i="1"/>
  <c r="AC289" i="1"/>
  <c r="CQ289" i="1" s="1"/>
  <c r="AD289" i="1"/>
  <c r="AE289" i="1"/>
  <c r="Q289" i="1" s="1"/>
  <c r="AF289" i="1"/>
  <c r="AG289" i="1"/>
  <c r="CU289" i="1" s="1"/>
  <c r="T289" i="1" s="1"/>
  <c r="AH289" i="1"/>
  <c r="CV289" i="1" s="1"/>
  <c r="U289" i="1" s="1"/>
  <c r="AI289" i="1"/>
  <c r="AJ289" i="1"/>
  <c r="CR289" i="1"/>
  <c r="CS289" i="1"/>
  <c r="CT289" i="1"/>
  <c r="CW289" i="1"/>
  <c r="V289" i="1" s="1"/>
  <c r="CX289" i="1"/>
  <c r="GL289" i="1"/>
  <c r="GN289" i="1"/>
  <c r="GP289" i="1"/>
  <c r="GV289" i="1"/>
  <c r="HC289" i="1" s="1"/>
  <c r="GX289" i="1"/>
  <c r="I290" i="1"/>
  <c r="K290" i="1"/>
  <c r="AC290" i="1"/>
  <c r="CQ290" i="1" s="1"/>
  <c r="AD290" i="1"/>
  <c r="AB290" i="1" s="1"/>
  <c r="AE290" i="1"/>
  <c r="AF290" i="1"/>
  <c r="AG290" i="1"/>
  <c r="AH290" i="1"/>
  <c r="AI290" i="1"/>
  <c r="AJ290" i="1"/>
  <c r="CS290" i="1"/>
  <c r="CU290" i="1"/>
  <c r="CV290" i="1"/>
  <c r="CW290" i="1"/>
  <c r="CX290" i="1"/>
  <c r="GL290" i="1"/>
  <c r="GO290" i="1"/>
  <c r="GP290" i="1"/>
  <c r="GV290" i="1"/>
  <c r="HC290" i="1"/>
  <c r="GX290" i="1" s="1"/>
  <c r="I291" i="1"/>
  <c r="K291" i="1"/>
  <c r="AC291" i="1"/>
  <c r="AD291" i="1"/>
  <c r="AE291" i="1"/>
  <c r="AF291" i="1"/>
  <c r="AG291" i="1"/>
  <c r="AH291" i="1"/>
  <c r="CV291" i="1" s="1"/>
  <c r="AI291" i="1"/>
  <c r="AJ291" i="1"/>
  <c r="CX291" i="1" s="1"/>
  <c r="CU291" i="1"/>
  <c r="CW291" i="1"/>
  <c r="GL291" i="1"/>
  <c r="GO291" i="1"/>
  <c r="GP291" i="1"/>
  <c r="GV291" i="1"/>
  <c r="HC291" i="1"/>
  <c r="D292" i="1"/>
  <c r="K292" i="1"/>
  <c r="R292" i="1"/>
  <c r="CY292" i="1" s="1"/>
  <c r="X292" i="1" s="1"/>
  <c r="S292" i="1"/>
  <c r="T292" i="1"/>
  <c r="AC292" i="1"/>
  <c r="AE292" i="1"/>
  <c r="AF292" i="1"/>
  <c r="CT292" i="1" s="1"/>
  <c r="AG292" i="1"/>
  <c r="CU292" i="1" s="1"/>
  <c r="AH292" i="1"/>
  <c r="AI292" i="1"/>
  <c r="AJ292" i="1"/>
  <c r="CV292" i="1"/>
  <c r="U292" i="1" s="1"/>
  <c r="CW292" i="1"/>
  <c r="V292" i="1" s="1"/>
  <c r="CX292" i="1"/>
  <c r="W292" i="1" s="1"/>
  <c r="GL292" i="1"/>
  <c r="GN292" i="1"/>
  <c r="GP292" i="1"/>
  <c r="GV292" i="1"/>
  <c r="HC292" i="1"/>
  <c r="GX292" i="1" s="1"/>
  <c r="D293" i="1"/>
  <c r="K293" i="1"/>
  <c r="P293" i="1"/>
  <c r="R293" i="1"/>
  <c r="T293" i="1"/>
  <c r="W293" i="1"/>
  <c r="AC293" i="1"/>
  <c r="AD293" i="1"/>
  <c r="AE293" i="1"/>
  <c r="CS293" i="1" s="1"/>
  <c r="AF293" i="1"/>
  <c r="AG293" i="1"/>
  <c r="AH293" i="1"/>
  <c r="CV293" i="1" s="1"/>
  <c r="U293" i="1" s="1"/>
  <c r="I82" i="7" s="1"/>
  <c r="AI293" i="1"/>
  <c r="CW293" i="1" s="1"/>
  <c r="V293" i="1" s="1"/>
  <c r="AJ293" i="1"/>
  <c r="CX293" i="1" s="1"/>
  <c r="CQ293" i="1"/>
  <c r="CR293" i="1"/>
  <c r="CU293" i="1"/>
  <c r="GL293" i="1"/>
  <c r="GN293" i="1"/>
  <c r="GP293" i="1"/>
  <c r="GV293" i="1"/>
  <c r="HC293" i="1" s="1"/>
  <c r="GX293" i="1"/>
  <c r="T294" i="1"/>
  <c r="U294" i="1"/>
  <c r="W294" i="1"/>
  <c r="AC294" i="1"/>
  <c r="P294" i="1" s="1"/>
  <c r="AE294" i="1"/>
  <c r="AF294" i="1"/>
  <c r="AG294" i="1"/>
  <c r="CU294" i="1" s="1"/>
  <c r="AH294" i="1"/>
  <c r="AI294" i="1"/>
  <c r="AJ294" i="1"/>
  <c r="CX294" i="1" s="1"/>
  <c r="CQ294" i="1"/>
  <c r="CR294" i="1"/>
  <c r="CS294" i="1"/>
  <c r="CV294" i="1"/>
  <c r="CW294" i="1"/>
  <c r="V294" i="1" s="1"/>
  <c r="GL294" i="1"/>
  <c r="GN294" i="1"/>
  <c r="GP294" i="1"/>
  <c r="GV294" i="1"/>
  <c r="HC294" i="1" s="1"/>
  <c r="GX294" i="1" s="1"/>
  <c r="Q295" i="1"/>
  <c r="R295" i="1"/>
  <c r="AC295" i="1"/>
  <c r="P295" i="1" s="1"/>
  <c r="K85" i="7" s="1"/>
  <c r="J86" i="7" s="1"/>
  <c r="AE295" i="1"/>
  <c r="AF295" i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Q295" i="1"/>
  <c r="CS295" i="1"/>
  <c r="GL295" i="1"/>
  <c r="GN295" i="1"/>
  <c r="GP295" i="1"/>
  <c r="GV295" i="1"/>
  <c r="HC295" i="1" s="1"/>
  <c r="GX295" i="1" s="1"/>
  <c r="P296" i="1"/>
  <c r="Q296" i="1"/>
  <c r="R296" i="1"/>
  <c r="W296" i="1"/>
  <c r="AC296" i="1"/>
  <c r="AD296" i="1"/>
  <c r="AE296" i="1"/>
  <c r="CR296" i="1" s="1"/>
  <c r="AF296" i="1"/>
  <c r="AG296" i="1"/>
  <c r="CU296" i="1" s="1"/>
  <c r="T296" i="1" s="1"/>
  <c r="AH296" i="1"/>
  <c r="CV296" i="1" s="1"/>
  <c r="U296" i="1" s="1"/>
  <c r="AI296" i="1"/>
  <c r="CW296" i="1" s="1"/>
  <c r="V296" i="1" s="1"/>
  <c r="AJ296" i="1"/>
  <c r="CS296" i="1"/>
  <c r="CX296" i="1"/>
  <c r="GL296" i="1"/>
  <c r="GN296" i="1"/>
  <c r="GP296" i="1"/>
  <c r="GV296" i="1"/>
  <c r="HC296" i="1"/>
  <c r="GX296" i="1" s="1"/>
  <c r="P297" i="1"/>
  <c r="T297" i="1"/>
  <c r="AC297" i="1"/>
  <c r="AE297" i="1"/>
  <c r="AF297" i="1"/>
  <c r="AG297" i="1"/>
  <c r="AH297" i="1"/>
  <c r="CV297" i="1" s="1"/>
  <c r="U297" i="1" s="1"/>
  <c r="AI297" i="1"/>
  <c r="CW297" i="1" s="1"/>
  <c r="V297" i="1" s="1"/>
  <c r="AJ297" i="1"/>
  <c r="CX297" i="1" s="1"/>
  <c r="W297" i="1" s="1"/>
  <c r="CQ297" i="1"/>
  <c r="CU297" i="1"/>
  <c r="GL297" i="1"/>
  <c r="GN297" i="1"/>
  <c r="GP297" i="1"/>
  <c r="GV297" i="1"/>
  <c r="HC297" i="1" s="1"/>
  <c r="GX297" i="1"/>
  <c r="D298" i="1"/>
  <c r="K298" i="1"/>
  <c r="P298" i="1"/>
  <c r="S298" i="1"/>
  <c r="U298" i="1"/>
  <c r="V298" i="1"/>
  <c r="AC298" i="1"/>
  <c r="CQ298" i="1" s="1"/>
  <c r="AE298" i="1"/>
  <c r="AF298" i="1"/>
  <c r="CT298" i="1" s="1"/>
  <c r="AG298" i="1"/>
  <c r="CU298" i="1" s="1"/>
  <c r="T298" i="1" s="1"/>
  <c r="AH298" i="1"/>
  <c r="CV298" i="1" s="1"/>
  <c r="AI298" i="1"/>
  <c r="AJ298" i="1"/>
  <c r="CW298" i="1"/>
  <c r="CX298" i="1"/>
  <c r="W298" i="1" s="1"/>
  <c r="GL298" i="1"/>
  <c r="GN298" i="1"/>
  <c r="GP298" i="1"/>
  <c r="GV298" i="1"/>
  <c r="HC298" i="1" s="1"/>
  <c r="GX298" i="1" s="1"/>
  <c r="D299" i="1"/>
  <c r="K299" i="1"/>
  <c r="P299" i="1"/>
  <c r="R299" i="1"/>
  <c r="T299" i="1"/>
  <c r="V299" i="1"/>
  <c r="AC299" i="1"/>
  <c r="AE299" i="1"/>
  <c r="AF299" i="1"/>
  <c r="AG299" i="1"/>
  <c r="AH299" i="1"/>
  <c r="CV299" i="1" s="1"/>
  <c r="U299" i="1" s="1"/>
  <c r="AI299" i="1"/>
  <c r="CW299" i="1" s="1"/>
  <c r="AJ299" i="1"/>
  <c r="CX299" i="1" s="1"/>
  <c r="W299" i="1" s="1"/>
  <c r="CQ299" i="1"/>
  <c r="CT299" i="1"/>
  <c r="CU299" i="1"/>
  <c r="GL299" i="1"/>
  <c r="GN299" i="1"/>
  <c r="GP299" i="1"/>
  <c r="GV299" i="1"/>
  <c r="HC299" i="1"/>
  <c r="GX299" i="1" s="1"/>
  <c r="I300" i="1"/>
  <c r="P300" i="1" s="1"/>
  <c r="Q300" i="1"/>
  <c r="T300" i="1"/>
  <c r="U300" i="1"/>
  <c r="V300" i="1"/>
  <c r="W300" i="1"/>
  <c r="AC300" i="1"/>
  <c r="AE300" i="1"/>
  <c r="AD300" i="1" s="1"/>
  <c r="AB300" i="1" s="1"/>
  <c r="AF300" i="1"/>
  <c r="AG300" i="1"/>
  <c r="AH300" i="1"/>
  <c r="CV300" i="1" s="1"/>
  <c r="AI300" i="1"/>
  <c r="CW300" i="1" s="1"/>
  <c r="AJ300" i="1"/>
  <c r="CX300" i="1" s="1"/>
  <c r="CQ300" i="1"/>
  <c r="CR300" i="1"/>
  <c r="CS300" i="1"/>
  <c r="CU300" i="1"/>
  <c r="GL300" i="1"/>
  <c r="GN300" i="1"/>
  <c r="GP300" i="1"/>
  <c r="GV300" i="1"/>
  <c r="GX300" i="1"/>
  <c r="HC300" i="1"/>
  <c r="AC301" i="1"/>
  <c r="AD301" i="1"/>
  <c r="AE301" i="1"/>
  <c r="AF301" i="1"/>
  <c r="CT301" i="1" s="1"/>
  <c r="AG301" i="1"/>
  <c r="AH301" i="1"/>
  <c r="AI301" i="1"/>
  <c r="CW301" i="1" s="1"/>
  <c r="AJ301" i="1"/>
  <c r="CX301" i="1" s="1"/>
  <c r="CR301" i="1"/>
  <c r="CS301" i="1"/>
  <c r="CU301" i="1"/>
  <c r="CV301" i="1"/>
  <c r="GL301" i="1"/>
  <c r="GN301" i="1"/>
  <c r="GP301" i="1"/>
  <c r="GV301" i="1"/>
  <c r="HC301" i="1" s="1"/>
  <c r="D302" i="1"/>
  <c r="Q302" i="1"/>
  <c r="K302" i="1"/>
  <c r="R302" i="1"/>
  <c r="U302" i="1"/>
  <c r="AC302" i="1"/>
  <c r="AD302" i="1"/>
  <c r="AE302" i="1"/>
  <c r="AF302" i="1"/>
  <c r="AG302" i="1"/>
  <c r="AH302" i="1"/>
  <c r="CV302" i="1" s="1"/>
  <c r="AI302" i="1"/>
  <c r="AJ302" i="1"/>
  <c r="CQ302" i="1"/>
  <c r="CR302" i="1"/>
  <c r="CS302" i="1"/>
  <c r="CU302" i="1"/>
  <c r="T302" i="1" s="1"/>
  <c r="CW302" i="1"/>
  <c r="V302" i="1" s="1"/>
  <c r="CX302" i="1"/>
  <c r="W302" i="1" s="1"/>
  <c r="GL302" i="1"/>
  <c r="GN302" i="1"/>
  <c r="GP302" i="1"/>
  <c r="GV302" i="1"/>
  <c r="HC302" i="1" s="1"/>
  <c r="GX302" i="1"/>
  <c r="D303" i="1"/>
  <c r="K303" i="1"/>
  <c r="AC303" i="1"/>
  <c r="AE303" i="1"/>
  <c r="AF303" i="1"/>
  <c r="AG303" i="1"/>
  <c r="AH303" i="1"/>
  <c r="AI303" i="1"/>
  <c r="AJ303" i="1"/>
  <c r="CT303" i="1"/>
  <c r="CU303" i="1"/>
  <c r="T303" i="1" s="1"/>
  <c r="CV303" i="1"/>
  <c r="U303" i="1" s="1"/>
  <c r="CW303" i="1"/>
  <c r="V303" i="1" s="1"/>
  <c r="CX303" i="1"/>
  <c r="W303" i="1" s="1"/>
  <c r="GL303" i="1"/>
  <c r="GN303" i="1"/>
  <c r="GP303" i="1"/>
  <c r="GV303" i="1"/>
  <c r="HC303" i="1" s="1"/>
  <c r="GX303" i="1" s="1"/>
  <c r="P304" i="1"/>
  <c r="S304" i="1"/>
  <c r="V304" i="1"/>
  <c r="AC304" i="1"/>
  <c r="CQ304" i="1" s="1"/>
  <c r="AE304" i="1"/>
  <c r="AF304" i="1"/>
  <c r="AG304" i="1"/>
  <c r="CU304" i="1" s="1"/>
  <c r="T304" i="1" s="1"/>
  <c r="AH304" i="1"/>
  <c r="CV304" i="1" s="1"/>
  <c r="U304" i="1" s="1"/>
  <c r="AI304" i="1"/>
  <c r="CW304" i="1" s="1"/>
  <c r="AJ304" i="1"/>
  <c r="CT304" i="1"/>
  <c r="CX304" i="1"/>
  <c r="W304" i="1" s="1"/>
  <c r="GL304" i="1"/>
  <c r="GN304" i="1"/>
  <c r="GP304" i="1"/>
  <c r="GV304" i="1"/>
  <c r="HC304" i="1" s="1"/>
  <c r="GX304" i="1" s="1"/>
  <c r="P305" i="1"/>
  <c r="S305" i="1"/>
  <c r="AC305" i="1"/>
  <c r="AE305" i="1"/>
  <c r="AF305" i="1"/>
  <c r="CT305" i="1" s="1"/>
  <c r="AG305" i="1"/>
  <c r="CU305" i="1" s="1"/>
  <c r="T305" i="1" s="1"/>
  <c r="AH305" i="1"/>
  <c r="CV305" i="1" s="1"/>
  <c r="U305" i="1" s="1"/>
  <c r="AI305" i="1"/>
  <c r="CW305" i="1" s="1"/>
  <c r="V305" i="1" s="1"/>
  <c r="AJ305" i="1"/>
  <c r="CQ305" i="1"/>
  <c r="CX305" i="1"/>
  <c r="W305" i="1" s="1"/>
  <c r="GL305" i="1"/>
  <c r="GN305" i="1"/>
  <c r="GP305" i="1"/>
  <c r="GV305" i="1"/>
  <c r="HC305" i="1"/>
  <c r="GX305" i="1" s="1"/>
  <c r="C306" i="1"/>
  <c r="D306" i="1"/>
  <c r="I306" i="1"/>
  <c r="K306" i="1"/>
  <c r="P306" i="1"/>
  <c r="V306" i="1"/>
  <c r="AC306" i="1"/>
  <c r="AB306" i="1" s="1"/>
  <c r="AD306" i="1"/>
  <c r="AE306" i="1"/>
  <c r="AF306" i="1"/>
  <c r="AG306" i="1"/>
  <c r="AH306" i="1"/>
  <c r="AI306" i="1"/>
  <c r="AJ306" i="1"/>
  <c r="CQ306" i="1"/>
  <c r="CR306" i="1"/>
  <c r="CS306" i="1"/>
  <c r="CU306" i="1"/>
  <c r="CV306" i="1"/>
  <c r="CW306" i="1"/>
  <c r="CX306" i="1"/>
  <c r="W306" i="1" s="1"/>
  <c r="GL306" i="1"/>
  <c r="GN306" i="1"/>
  <c r="GP306" i="1"/>
  <c r="GV306" i="1"/>
  <c r="HC306" i="1"/>
  <c r="GX306" i="1" s="1"/>
  <c r="C307" i="1"/>
  <c r="D307" i="1"/>
  <c r="I307" i="1"/>
  <c r="K307" i="1"/>
  <c r="S307" i="1"/>
  <c r="T307" i="1"/>
  <c r="U307" i="1"/>
  <c r="AC307" i="1"/>
  <c r="AE307" i="1"/>
  <c r="AF307" i="1"/>
  <c r="AG307" i="1"/>
  <c r="CU307" i="1" s="1"/>
  <c r="AH307" i="1"/>
  <c r="AI307" i="1"/>
  <c r="AJ307" i="1"/>
  <c r="CT307" i="1"/>
  <c r="CV307" i="1"/>
  <c r="CW307" i="1"/>
  <c r="V307" i="1" s="1"/>
  <c r="CX307" i="1"/>
  <c r="W307" i="1" s="1"/>
  <c r="GL307" i="1"/>
  <c r="GN307" i="1"/>
  <c r="GP307" i="1"/>
  <c r="GV307" i="1"/>
  <c r="HC307" i="1"/>
  <c r="GX307" i="1" s="1"/>
  <c r="I308" i="1"/>
  <c r="AC308" i="1"/>
  <c r="CQ308" i="1" s="1"/>
  <c r="AE308" i="1"/>
  <c r="AF308" i="1"/>
  <c r="AG308" i="1"/>
  <c r="CU308" i="1" s="1"/>
  <c r="T308" i="1" s="1"/>
  <c r="AH308" i="1"/>
  <c r="AI308" i="1"/>
  <c r="AJ308" i="1"/>
  <c r="CR308" i="1"/>
  <c r="CS308" i="1"/>
  <c r="CT308" i="1"/>
  <c r="CV308" i="1"/>
  <c r="CW308" i="1"/>
  <c r="CX308" i="1"/>
  <c r="GL308" i="1"/>
  <c r="GN308" i="1"/>
  <c r="GP308" i="1"/>
  <c r="GV308" i="1"/>
  <c r="HC308" i="1" s="1"/>
  <c r="I309" i="1"/>
  <c r="AC309" i="1"/>
  <c r="AD309" i="1"/>
  <c r="AE309" i="1"/>
  <c r="AF309" i="1"/>
  <c r="AG309" i="1"/>
  <c r="CU309" i="1" s="1"/>
  <c r="T309" i="1" s="1"/>
  <c r="AH309" i="1"/>
  <c r="CV309" i="1" s="1"/>
  <c r="AI309" i="1"/>
  <c r="AJ309" i="1"/>
  <c r="CR309" i="1"/>
  <c r="CS309" i="1"/>
  <c r="CW309" i="1"/>
  <c r="V309" i="1" s="1"/>
  <c r="CX309" i="1"/>
  <c r="W309" i="1" s="1"/>
  <c r="GL309" i="1"/>
  <c r="GN309" i="1"/>
  <c r="GP309" i="1"/>
  <c r="GV309" i="1"/>
  <c r="HC309" i="1" s="1"/>
  <c r="I310" i="1"/>
  <c r="K310" i="1"/>
  <c r="P310" i="1"/>
  <c r="Q310" i="1"/>
  <c r="R310" i="1"/>
  <c r="AC310" i="1"/>
  <c r="CQ310" i="1" s="1"/>
  <c r="AD310" i="1"/>
  <c r="AB310" i="1" s="1"/>
  <c r="AE310" i="1"/>
  <c r="AF310" i="1"/>
  <c r="AG310" i="1"/>
  <c r="AH310" i="1"/>
  <c r="AI310" i="1"/>
  <c r="AJ310" i="1"/>
  <c r="CR310" i="1"/>
  <c r="CS310" i="1"/>
  <c r="CU310" i="1"/>
  <c r="T310" i="1" s="1"/>
  <c r="CV310" i="1"/>
  <c r="U310" i="1" s="1"/>
  <c r="CW310" i="1"/>
  <c r="V310" i="1" s="1"/>
  <c r="CX310" i="1"/>
  <c r="W310" i="1" s="1"/>
  <c r="GL310" i="1"/>
  <c r="GN310" i="1"/>
  <c r="GP310" i="1"/>
  <c r="GV310" i="1"/>
  <c r="GX310" i="1"/>
  <c r="HC310" i="1"/>
  <c r="I311" i="1"/>
  <c r="K311" i="1"/>
  <c r="AC311" i="1"/>
  <c r="AD311" i="1"/>
  <c r="AE311" i="1"/>
  <c r="AF311" i="1"/>
  <c r="AG311" i="1"/>
  <c r="AH311" i="1"/>
  <c r="AI311" i="1"/>
  <c r="AJ311" i="1"/>
  <c r="CX311" i="1" s="1"/>
  <c r="CU311" i="1"/>
  <c r="CV311" i="1"/>
  <c r="U311" i="1" s="1"/>
  <c r="CW311" i="1"/>
  <c r="V311" i="1" s="1"/>
  <c r="GL311" i="1"/>
  <c r="GN311" i="1"/>
  <c r="GP311" i="1"/>
  <c r="GV311" i="1"/>
  <c r="HC311" i="1"/>
  <c r="W312" i="1"/>
  <c r="AC312" i="1"/>
  <c r="AE312" i="1"/>
  <c r="CS312" i="1" s="1"/>
  <c r="AF312" i="1"/>
  <c r="AG312" i="1"/>
  <c r="CU312" i="1" s="1"/>
  <c r="T312" i="1" s="1"/>
  <c r="AH312" i="1"/>
  <c r="AI312" i="1"/>
  <c r="AJ312" i="1"/>
  <c r="CX312" i="1" s="1"/>
  <c r="CV312" i="1"/>
  <c r="U312" i="1" s="1"/>
  <c r="CW312" i="1"/>
  <c r="V312" i="1" s="1"/>
  <c r="GL312" i="1"/>
  <c r="GN312" i="1"/>
  <c r="GP312" i="1"/>
  <c r="GV312" i="1"/>
  <c r="HC312" i="1"/>
  <c r="GX312" i="1" s="1"/>
  <c r="Q313" i="1"/>
  <c r="R313" i="1"/>
  <c r="S313" i="1"/>
  <c r="T313" i="1"/>
  <c r="AC313" i="1"/>
  <c r="AE313" i="1"/>
  <c r="AF313" i="1"/>
  <c r="CT313" i="1" s="1"/>
  <c r="AG313" i="1"/>
  <c r="CU313" i="1" s="1"/>
  <c r="AH313" i="1"/>
  <c r="AI313" i="1"/>
  <c r="AJ313" i="1"/>
  <c r="CV313" i="1"/>
  <c r="U313" i="1" s="1"/>
  <c r="CW313" i="1"/>
  <c r="V313" i="1" s="1"/>
  <c r="CX313" i="1"/>
  <c r="W313" i="1" s="1"/>
  <c r="GL313" i="1"/>
  <c r="GN313" i="1"/>
  <c r="GP313" i="1"/>
  <c r="GV313" i="1"/>
  <c r="HC313" i="1"/>
  <c r="GX313" i="1" s="1"/>
  <c r="P314" i="1"/>
  <c r="Q314" i="1"/>
  <c r="R314" i="1"/>
  <c r="S314" i="1"/>
  <c r="CP314" i="1" s="1"/>
  <c r="O314" i="1" s="1"/>
  <c r="T314" i="1"/>
  <c r="U314" i="1"/>
  <c r="W314" i="1"/>
  <c r="AC314" i="1"/>
  <c r="AD314" i="1"/>
  <c r="AE314" i="1"/>
  <c r="CR314" i="1" s="1"/>
  <c r="AF314" i="1"/>
  <c r="CT314" i="1" s="1"/>
  <c r="AG314" i="1"/>
  <c r="CU314" i="1" s="1"/>
  <c r="AH314" i="1"/>
  <c r="CV314" i="1" s="1"/>
  <c r="AI314" i="1"/>
  <c r="CW314" i="1" s="1"/>
  <c r="V314" i="1" s="1"/>
  <c r="AJ314" i="1"/>
  <c r="CQ314" i="1"/>
  <c r="CS314" i="1"/>
  <c r="CX314" i="1"/>
  <c r="GL314" i="1"/>
  <c r="GN314" i="1"/>
  <c r="GP314" i="1"/>
  <c r="GV314" i="1"/>
  <c r="HC314" i="1" s="1"/>
  <c r="GX314" i="1" s="1"/>
  <c r="P315" i="1"/>
  <c r="Q315" i="1"/>
  <c r="R315" i="1"/>
  <c r="T315" i="1"/>
  <c r="AC315" i="1"/>
  <c r="AE315" i="1"/>
  <c r="AD315" i="1" s="1"/>
  <c r="AB315" i="1" s="1"/>
  <c r="AF315" i="1"/>
  <c r="S315" i="1" s="1"/>
  <c r="CY315" i="1" s="1"/>
  <c r="AG315" i="1"/>
  <c r="AH315" i="1"/>
  <c r="CV315" i="1" s="1"/>
  <c r="U315" i="1" s="1"/>
  <c r="AI315" i="1"/>
  <c r="CW315" i="1" s="1"/>
  <c r="V315" i="1" s="1"/>
  <c r="AJ315" i="1"/>
  <c r="CX315" i="1" s="1"/>
  <c r="W315" i="1" s="1"/>
  <c r="CQ315" i="1"/>
  <c r="CR315" i="1"/>
  <c r="CS315" i="1"/>
  <c r="CU315" i="1"/>
  <c r="GL315" i="1"/>
  <c r="GN315" i="1"/>
  <c r="GP315" i="1"/>
  <c r="GV315" i="1"/>
  <c r="HC315" i="1" s="1"/>
  <c r="GX315" i="1" s="1"/>
  <c r="I316" i="1"/>
  <c r="Q316" i="1" s="1"/>
  <c r="K316" i="1"/>
  <c r="P316" i="1"/>
  <c r="CP316" i="1" s="1"/>
  <c r="O316" i="1" s="1"/>
  <c r="R316" i="1"/>
  <c r="S316" i="1"/>
  <c r="T316" i="1"/>
  <c r="AC316" i="1"/>
  <c r="AD316" i="1"/>
  <c r="AE316" i="1"/>
  <c r="CS316" i="1" s="1"/>
  <c r="AF316" i="1"/>
  <c r="CT316" i="1" s="1"/>
  <c r="AG316" i="1"/>
  <c r="CU316" i="1" s="1"/>
  <c r="AH316" i="1"/>
  <c r="CV316" i="1" s="1"/>
  <c r="U316" i="1" s="1"/>
  <c r="AI316" i="1"/>
  <c r="CW316" i="1" s="1"/>
  <c r="V316" i="1" s="1"/>
  <c r="AJ316" i="1"/>
  <c r="CX316" i="1" s="1"/>
  <c r="W316" i="1" s="1"/>
  <c r="CQ316" i="1"/>
  <c r="CR316" i="1"/>
  <c r="GL316" i="1"/>
  <c r="GN316" i="1"/>
  <c r="GP316" i="1"/>
  <c r="GV316" i="1"/>
  <c r="HC316" i="1" s="1"/>
  <c r="I317" i="1"/>
  <c r="K317" i="1"/>
  <c r="P317" i="1"/>
  <c r="Q317" i="1"/>
  <c r="AC317" i="1"/>
  <c r="CQ317" i="1" s="1"/>
  <c r="AE317" i="1"/>
  <c r="AF317" i="1"/>
  <c r="AG317" i="1"/>
  <c r="CU317" i="1" s="1"/>
  <c r="T317" i="1" s="1"/>
  <c r="AH317" i="1"/>
  <c r="CV317" i="1" s="1"/>
  <c r="U317" i="1" s="1"/>
  <c r="AI317" i="1"/>
  <c r="AJ317" i="1"/>
  <c r="CX317" i="1" s="1"/>
  <c r="W317" i="1" s="1"/>
  <c r="CW317" i="1"/>
  <c r="V317" i="1" s="1"/>
  <c r="GL317" i="1"/>
  <c r="GN317" i="1"/>
  <c r="GP317" i="1"/>
  <c r="GV317" i="1"/>
  <c r="HC317" i="1"/>
  <c r="GX317" i="1" s="1"/>
  <c r="I318" i="1"/>
  <c r="K318" i="1"/>
  <c r="R318" i="1"/>
  <c r="T318" i="1"/>
  <c r="U318" i="1"/>
  <c r="V318" i="1"/>
  <c r="W318" i="1"/>
  <c r="AC318" i="1"/>
  <c r="P318" i="1" s="1"/>
  <c r="AE318" i="1"/>
  <c r="AF318" i="1"/>
  <c r="AG318" i="1"/>
  <c r="CU318" i="1" s="1"/>
  <c r="AH318" i="1"/>
  <c r="CV318" i="1" s="1"/>
  <c r="AI318" i="1"/>
  <c r="AJ318" i="1"/>
  <c r="CX318" i="1" s="1"/>
  <c r="CQ318" i="1"/>
  <c r="CW318" i="1"/>
  <c r="GL318" i="1"/>
  <c r="GN318" i="1"/>
  <c r="GP318" i="1"/>
  <c r="GV318" i="1"/>
  <c r="HC318" i="1"/>
  <c r="GX318" i="1" s="1"/>
  <c r="I319" i="1"/>
  <c r="K319" i="1"/>
  <c r="P319" i="1"/>
  <c r="Q319" i="1"/>
  <c r="R319" i="1"/>
  <c r="AC319" i="1"/>
  <c r="AE319" i="1"/>
  <c r="AF319" i="1"/>
  <c r="AG319" i="1"/>
  <c r="CU319" i="1" s="1"/>
  <c r="T319" i="1" s="1"/>
  <c r="AH319" i="1"/>
  <c r="CV319" i="1" s="1"/>
  <c r="U319" i="1" s="1"/>
  <c r="AI319" i="1"/>
  <c r="CW319" i="1" s="1"/>
  <c r="V319" i="1" s="1"/>
  <c r="AJ319" i="1"/>
  <c r="CX319" i="1" s="1"/>
  <c r="W319" i="1" s="1"/>
  <c r="CQ319" i="1"/>
  <c r="CR319" i="1"/>
  <c r="GL319" i="1"/>
  <c r="GN319" i="1"/>
  <c r="GP319" i="1"/>
  <c r="GV319" i="1"/>
  <c r="HC319" i="1" s="1"/>
  <c r="GX319" i="1" s="1"/>
  <c r="I320" i="1"/>
  <c r="K320" i="1"/>
  <c r="P320" i="1"/>
  <c r="Q320" i="1"/>
  <c r="S320" i="1"/>
  <c r="AC320" i="1"/>
  <c r="AE320" i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Q320" i="1"/>
  <c r="CT320" i="1"/>
  <c r="CX320" i="1"/>
  <c r="W320" i="1" s="1"/>
  <c r="GL320" i="1"/>
  <c r="GN320" i="1"/>
  <c r="GP320" i="1"/>
  <c r="GV320" i="1"/>
  <c r="HC320" i="1"/>
  <c r="GX320" i="1" s="1"/>
  <c r="I321" i="1"/>
  <c r="K321" i="1"/>
  <c r="Q321" i="1"/>
  <c r="R321" i="1"/>
  <c r="S321" i="1"/>
  <c r="T321" i="1"/>
  <c r="U321" i="1"/>
  <c r="V321" i="1"/>
  <c r="AC321" i="1"/>
  <c r="P321" i="1" s="1"/>
  <c r="AE321" i="1"/>
  <c r="AF321" i="1"/>
  <c r="CT321" i="1" s="1"/>
  <c r="AG321" i="1"/>
  <c r="CU321" i="1" s="1"/>
  <c r="AH321" i="1"/>
  <c r="CV321" i="1" s="1"/>
  <c r="AI321" i="1"/>
  <c r="CW321" i="1" s="1"/>
  <c r="AJ321" i="1"/>
  <c r="CQ321" i="1"/>
  <c r="CX321" i="1"/>
  <c r="W321" i="1" s="1"/>
  <c r="GL321" i="1"/>
  <c r="GN321" i="1"/>
  <c r="GP321" i="1"/>
  <c r="GV321" i="1"/>
  <c r="HC321" i="1" s="1"/>
  <c r="GX321" i="1" s="1"/>
  <c r="C322" i="1"/>
  <c r="D322" i="1"/>
  <c r="I322" i="1"/>
  <c r="K322" i="1"/>
  <c r="P322" i="1"/>
  <c r="S322" i="1"/>
  <c r="AC322" i="1"/>
  <c r="CQ322" i="1" s="1"/>
  <c r="AE322" i="1"/>
  <c r="AF322" i="1"/>
  <c r="AG322" i="1"/>
  <c r="CU322" i="1" s="1"/>
  <c r="T322" i="1" s="1"/>
  <c r="AH322" i="1"/>
  <c r="CV322" i="1" s="1"/>
  <c r="U322" i="1" s="1"/>
  <c r="AI322" i="1"/>
  <c r="CW322" i="1" s="1"/>
  <c r="V322" i="1" s="1"/>
  <c r="AJ322" i="1"/>
  <c r="CX322" i="1" s="1"/>
  <c r="W322" i="1" s="1"/>
  <c r="CT322" i="1"/>
  <c r="GL322" i="1"/>
  <c r="GN322" i="1"/>
  <c r="GP322" i="1"/>
  <c r="GV322" i="1"/>
  <c r="HC322" i="1" s="1"/>
  <c r="GX322" i="1" s="1"/>
  <c r="C323" i="1"/>
  <c r="D323" i="1"/>
  <c r="I323" i="1"/>
  <c r="K323" i="1"/>
  <c r="Q323" i="1"/>
  <c r="AC323" i="1"/>
  <c r="AE323" i="1"/>
  <c r="AF323" i="1"/>
  <c r="S323" i="1" s="1"/>
  <c r="AG323" i="1"/>
  <c r="AH323" i="1"/>
  <c r="AI323" i="1"/>
  <c r="AJ323" i="1"/>
  <c r="CT323" i="1"/>
  <c r="CU323" i="1"/>
  <c r="T323" i="1" s="1"/>
  <c r="CV323" i="1"/>
  <c r="U323" i="1" s="1"/>
  <c r="CW323" i="1"/>
  <c r="V323" i="1" s="1"/>
  <c r="CX323" i="1"/>
  <c r="W323" i="1" s="1"/>
  <c r="CZ323" i="1"/>
  <c r="GL323" i="1"/>
  <c r="GN323" i="1"/>
  <c r="GP323" i="1"/>
  <c r="GV323" i="1"/>
  <c r="HC323" i="1"/>
  <c r="GX323" i="1" s="1"/>
  <c r="I324" i="1"/>
  <c r="T324" i="1"/>
  <c r="AC324" i="1"/>
  <c r="CQ324" i="1" s="1"/>
  <c r="AE324" i="1"/>
  <c r="CR324" i="1" s="1"/>
  <c r="AF324" i="1"/>
  <c r="AG324" i="1"/>
  <c r="AH324" i="1"/>
  <c r="AI324" i="1"/>
  <c r="CW324" i="1" s="1"/>
  <c r="AJ324" i="1"/>
  <c r="CX324" i="1" s="1"/>
  <c r="CS324" i="1"/>
  <c r="CT324" i="1"/>
  <c r="CU324" i="1"/>
  <c r="CV324" i="1"/>
  <c r="U324" i="1" s="1"/>
  <c r="GL324" i="1"/>
  <c r="GN324" i="1"/>
  <c r="GP324" i="1"/>
  <c r="GV324" i="1"/>
  <c r="HC324" i="1" s="1"/>
  <c r="I325" i="1"/>
  <c r="AC325" i="1"/>
  <c r="AE325" i="1"/>
  <c r="AF325" i="1"/>
  <c r="CT325" i="1" s="1"/>
  <c r="AG325" i="1"/>
  <c r="CU325" i="1" s="1"/>
  <c r="T325" i="1" s="1"/>
  <c r="AH325" i="1"/>
  <c r="CV325" i="1" s="1"/>
  <c r="U325" i="1" s="1"/>
  <c r="AI325" i="1"/>
  <c r="CW325" i="1" s="1"/>
  <c r="AJ325" i="1"/>
  <c r="CQ325" i="1"/>
  <c r="CX325" i="1"/>
  <c r="GL325" i="1"/>
  <c r="GN325" i="1"/>
  <c r="GP325" i="1"/>
  <c r="GV325" i="1"/>
  <c r="HC325" i="1"/>
  <c r="GX325" i="1" s="1"/>
  <c r="D326" i="1"/>
  <c r="P326" i="1"/>
  <c r="Q326" i="1"/>
  <c r="R326" i="1"/>
  <c r="AC326" i="1"/>
  <c r="AE326" i="1"/>
  <c r="AF326" i="1"/>
  <c r="S326" i="1" s="1"/>
  <c r="AG326" i="1"/>
  <c r="AH326" i="1"/>
  <c r="AI326" i="1"/>
  <c r="AJ326" i="1"/>
  <c r="CT326" i="1"/>
  <c r="CU326" i="1"/>
  <c r="T326" i="1" s="1"/>
  <c r="CV326" i="1"/>
  <c r="U326" i="1" s="1"/>
  <c r="CW326" i="1"/>
  <c r="V326" i="1" s="1"/>
  <c r="CX326" i="1"/>
  <c r="W326" i="1" s="1"/>
  <c r="GL326" i="1"/>
  <c r="GN326" i="1"/>
  <c r="GP326" i="1"/>
  <c r="GV326" i="1"/>
  <c r="HC326" i="1"/>
  <c r="GX326" i="1" s="1"/>
  <c r="D327" i="1"/>
  <c r="P327" i="1"/>
  <c r="T327" i="1"/>
  <c r="W327" i="1"/>
  <c r="AC327" i="1"/>
  <c r="CQ327" i="1" s="1"/>
  <c r="AE327" i="1"/>
  <c r="AF327" i="1"/>
  <c r="AG327" i="1"/>
  <c r="AH327" i="1"/>
  <c r="CV327" i="1" s="1"/>
  <c r="U327" i="1" s="1"/>
  <c r="AI327" i="1"/>
  <c r="CW327" i="1" s="1"/>
  <c r="V327" i="1" s="1"/>
  <c r="AJ327" i="1"/>
  <c r="CX327" i="1" s="1"/>
  <c r="CU327" i="1"/>
  <c r="GL327" i="1"/>
  <c r="GN327" i="1"/>
  <c r="GP327" i="1"/>
  <c r="GV327" i="1"/>
  <c r="HC327" i="1" s="1"/>
  <c r="GX327" i="1" s="1"/>
  <c r="I328" i="1"/>
  <c r="AC328" i="1"/>
  <c r="AE328" i="1"/>
  <c r="AF328" i="1"/>
  <c r="CT328" i="1" s="1"/>
  <c r="AG328" i="1"/>
  <c r="CU328" i="1" s="1"/>
  <c r="T328" i="1" s="1"/>
  <c r="AH328" i="1"/>
  <c r="CV328" i="1" s="1"/>
  <c r="U328" i="1" s="1"/>
  <c r="AI328" i="1"/>
  <c r="CW328" i="1" s="1"/>
  <c r="AJ328" i="1"/>
  <c r="CQ328" i="1"/>
  <c r="CX328" i="1"/>
  <c r="GL328" i="1"/>
  <c r="GN328" i="1"/>
  <c r="GP328" i="1"/>
  <c r="GV328" i="1"/>
  <c r="HC328" i="1"/>
  <c r="I329" i="1"/>
  <c r="Q329" i="1"/>
  <c r="R329" i="1"/>
  <c r="AC329" i="1"/>
  <c r="AE329" i="1"/>
  <c r="AF329" i="1"/>
  <c r="S329" i="1" s="1"/>
  <c r="CY329" i="1" s="1"/>
  <c r="X329" i="1" s="1"/>
  <c r="AG329" i="1"/>
  <c r="AH329" i="1"/>
  <c r="CV329" i="1" s="1"/>
  <c r="U329" i="1" s="1"/>
  <c r="AI329" i="1"/>
  <c r="AJ329" i="1"/>
  <c r="CT329" i="1"/>
  <c r="CU329" i="1"/>
  <c r="T329" i="1" s="1"/>
  <c r="CW329" i="1"/>
  <c r="V329" i="1" s="1"/>
  <c r="CX329" i="1"/>
  <c r="W329" i="1" s="1"/>
  <c r="GL329" i="1"/>
  <c r="GN329" i="1"/>
  <c r="GP329" i="1"/>
  <c r="GV329" i="1"/>
  <c r="HC329" i="1"/>
  <c r="GX329" i="1" s="1"/>
  <c r="D330" i="1"/>
  <c r="I330" i="1"/>
  <c r="K330" i="1"/>
  <c r="AC330" i="1"/>
  <c r="AD330" i="1"/>
  <c r="AE330" i="1"/>
  <c r="AF330" i="1"/>
  <c r="AG330" i="1"/>
  <c r="CU330" i="1" s="1"/>
  <c r="T330" i="1" s="1"/>
  <c r="AH330" i="1"/>
  <c r="CV330" i="1" s="1"/>
  <c r="AI330" i="1"/>
  <c r="AJ330" i="1"/>
  <c r="CR330" i="1"/>
  <c r="CS330" i="1"/>
  <c r="CW330" i="1"/>
  <c r="V330" i="1" s="1"/>
  <c r="CX330" i="1"/>
  <c r="W330" i="1" s="1"/>
  <c r="GL330" i="1"/>
  <c r="GN330" i="1"/>
  <c r="GP330" i="1"/>
  <c r="GV330" i="1"/>
  <c r="HC330" i="1" s="1"/>
  <c r="D331" i="1"/>
  <c r="I331" i="1"/>
  <c r="K331" i="1"/>
  <c r="V331" i="1"/>
  <c r="AC331" i="1"/>
  <c r="AE331" i="1"/>
  <c r="AF331" i="1"/>
  <c r="S331" i="1" s="1"/>
  <c r="AG331" i="1"/>
  <c r="AH331" i="1"/>
  <c r="AI331" i="1"/>
  <c r="AJ331" i="1"/>
  <c r="CR331" i="1"/>
  <c r="CT331" i="1"/>
  <c r="CU331" i="1"/>
  <c r="T331" i="1" s="1"/>
  <c r="CV331" i="1"/>
  <c r="U331" i="1" s="1"/>
  <c r="CW331" i="1"/>
  <c r="CX331" i="1"/>
  <c r="W331" i="1" s="1"/>
  <c r="GL331" i="1"/>
  <c r="GN331" i="1"/>
  <c r="GP331" i="1"/>
  <c r="GV331" i="1"/>
  <c r="HC331" i="1" s="1"/>
  <c r="GX331" i="1" s="1"/>
  <c r="I332" i="1"/>
  <c r="AC332" i="1"/>
  <c r="AE332" i="1"/>
  <c r="AF332" i="1"/>
  <c r="AG332" i="1"/>
  <c r="AH332" i="1"/>
  <c r="AI332" i="1"/>
  <c r="AJ332" i="1"/>
  <c r="CX332" i="1" s="1"/>
  <c r="CU332" i="1"/>
  <c r="CV332" i="1"/>
  <c r="U332" i="1" s="1"/>
  <c r="CW332" i="1"/>
  <c r="V332" i="1" s="1"/>
  <c r="GL332" i="1"/>
  <c r="GN332" i="1"/>
  <c r="GP332" i="1"/>
  <c r="GV332" i="1"/>
  <c r="HC332" i="1"/>
  <c r="I333" i="1"/>
  <c r="S333" i="1" s="1"/>
  <c r="P333" i="1"/>
  <c r="Q333" i="1"/>
  <c r="W333" i="1"/>
  <c r="AC333" i="1"/>
  <c r="AD333" i="1"/>
  <c r="AB333" i="1" s="1"/>
  <c r="AE333" i="1"/>
  <c r="AF333" i="1"/>
  <c r="CT333" i="1" s="1"/>
  <c r="AG333" i="1"/>
  <c r="AH333" i="1"/>
  <c r="AI333" i="1"/>
  <c r="CW333" i="1" s="1"/>
  <c r="V333" i="1" s="1"/>
  <c r="AJ333" i="1"/>
  <c r="CP333" i="1"/>
  <c r="O333" i="1" s="1"/>
  <c r="CQ333" i="1"/>
  <c r="CR333" i="1"/>
  <c r="CS333" i="1"/>
  <c r="CU333" i="1"/>
  <c r="T333" i="1" s="1"/>
  <c r="CV333" i="1"/>
  <c r="U333" i="1" s="1"/>
  <c r="CX333" i="1"/>
  <c r="GL333" i="1"/>
  <c r="GN333" i="1"/>
  <c r="GP333" i="1"/>
  <c r="GV333" i="1"/>
  <c r="HC333" i="1"/>
  <c r="GX333" i="1" s="1"/>
  <c r="D334" i="1"/>
  <c r="I334" i="1"/>
  <c r="K334" i="1"/>
  <c r="AC334" i="1"/>
  <c r="AB334" i="1" s="1"/>
  <c r="AD334" i="1"/>
  <c r="AE334" i="1"/>
  <c r="AF334" i="1"/>
  <c r="AG334" i="1"/>
  <c r="AH334" i="1"/>
  <c r="AI334" i="1"/>
  <c r="AJ334" i="1"/>
  <c r="CX334" i="1" s="1"/>
  <c r="W334" i="1" s="1"/>
  <c r="CR334" i="1"/>
  <c r="CS334" i="1"/>
  <c r="CT334" i="1"/>
  <c r="CU334" i="1"/>
  <c r="T334" i="1" s="1"/>
  <c r="CV334" i="1"/>
  <c r="U334" i="1" s="1"/>
  <c r="CW334" i="1"/>
  <c r="GL334" i="1"/>
  <c r="GN334" i="1"/>
  <c r="GP334" i="1"/>
  <c r="GV334" i="1"/>
  <c r="HC334" i="1"/>
  <c r="GX334" i="1" s="1"/>
  <c r="D335" i="1"/>
  <c r="I335" i="1"/>
  <c r="K335" i="1"/>
  <c r="P335" i="1"/>
  <c r="S335" i="1"/>
  <c r="AC335" i="1"/>
  <c r="AE335" i="1"/>
  <c r="R335" i="1" s="1"/>
  <c r="AF335" i="1"/>
  <c r="CT335" i="1" s="1"/>
  <c r="AG335" i="1"/>
  <c r="CU335" i="1" s="1"/>
  <c r="T335" i="1" s="1"/>
  <c r="AH335" i="1"/>
  <c r="CV335" i="1" s="1"/>
  <c r="U335" i="1" s="1"/>
  <c r="AI335" i="1"/>
  <c r="CW335" i="1" s="1"/>
  <c r="V335" i="1" s="1"/>
  <c r="AJ335" i="1"/>
  <c r="CX335" i="1" s="1"/>
  <c r="W335" i="1" s="1"/>
  <c r="CQ335" i="1"/>
  <c r="CR335" i="1"/>
  <c r="CS335" i="1"/>
  <c r="GL335" i="1"/>
  <c r="GN335" i="1"/>
  <c r="GP335" i="1"/>
  <c r="GV335" i="1"/>
  <c r="GX335" i="1"/>
  <c r="HC335" i="1"/>
  <c r="AC336" i="1"/>
  <c r="AE336" i="1"/>
  <c r="CS336" i="1" s="1"/>
  <c r="AF336" i="1"/>
  <c r="AG336" i="1"/>
  <c r="AH336" i="1"/>
  <c r="AI336" i="1"/>
  <c r="CW336" i="1" s="1"/>
  <c r="AJ336" i="1"/>
  <c r="CX336" i="1" s="1"/>
  <c r="CR336" i="1"/>
  <c r="CT336" i="1"/>
  <c r="CU336" i="1"/>
  <c r="CV336" i="1"/>
  <c r="GL336" i="1"/>
  <c r="GN336" i="1"/>
  <c r="GP336" i="1"/>
  <c r="GV336" i="1"/>
  <c r="HC336" i="1"/>
  <c r="I337" i="1"/>
  <c r="T337" i="1"/>
  <c r="U337" i="1"/>
  <c r="W337" i="1"/>
  <c r="AB337" i="1"/>
  <c r="AC337" i="1"/>
  <c r="P337" i="1" s="1"/>
  <c r="AD337" i="1"/>
  <c r="AE337" i="1"/>
  <c r="AF337" i="1"/>
  <c r="AG337" i="1"/>
  <c r="AH337" i="1"/>
  <c r="CV337" i="1" s="1"/>
  <c r="AI337" i="1"/>
  <c r="CW337" i="1" s="1"/>
  <c r="V337" i="1" s="1"/>
  <c r="AJ337" i="1"/>
  <c r="CX337" i="1" s="1"/>
  <c r="CQ337" i="1"/>
  <c r="CR337" i="1"/>
  <c r="CS337" i="1"/>
  <c r="CT337" i="1"/>
  <c r="CU337" i="1"/>
  <c r="GL337" i="1"/>
  <c r="GN337" i="1"/>
  <c r="GP337" i="1"/>
  <c r="GV337" i="1"/>
  <c r="HC337" i="1" s="1"/>
  <c r="GX337" i="1" s="1"/>
  <c r="D338" i="1"/>
  <c r="I338" i="1"/>
  <c r="K338" i="1"/>
  <c r="Q338" i="1"/>
  <c r="CP338" i="1" s="1"/>
  <c r="O338" i="1" s="1"/>
  <c r="R338" i="1"/>
  <c r="S338" i="1"/>
  <c r="CY338" i="1" s="1"/>
  <c r="V338" i="1"/>
  <c r="W338" i="1"/>
  <c r="X338" i="1"/>
  <c r="AC338" i="1"/>
  <c r="P338" i="1" s="1"/>
  <c r="AE338" i="1"/>
  <c r="AF338" i="1"/>
  <c r="AG338" i="1"/>
  <c r="CU338" i="1" s="1"/>
  <c r="T338" i="1" s="1"/>
  <c r="AH338" i="1"/>
  <c r="CV338" i="1" s="1"/>
  <c r="U338" i="1" s="1"/>
  <c r="AI338" i="1"/>
  <c r="CW338" i="1" s="1"/>
  <c r="AJ338" i="1"/>
  <c r="CX338" i="1" s="1"/>
  <c r="CQ338" i="1"/>
  <c r="CS338" i="1"/>
  <c r="CT338" i="1"/>
  <c r="CZ338" i="1"/>
  <c r="Y338" i="1" s="1"/>
  <c r="GL338" i="1"/>
  <c r="GN338" i="1"/>
  <c r="GP338" i="1"/>
  <c r="GV338" i="1"/>
  <c r="HC338" i="1" s="1"/>
  <c r="GX338" i="1" s="1"/>
  <c r="GM338" i="1" s="1"/>
  <c r="GO338" i="1" s="1"/>
  <c r="D339" i="1"/>
  <c r="I339" i="1"/>
  <c r="I341" i="1" s="1"/>
  <c r="K339" i="1"/>
  <c r="P339" i="1"/>
  <c r="Q339" i="1"/>
  <c r="R339" i="1"/>
  <c r="T339" i="1"/>
  <c r="U339" i="1"/>
  <c r="W339" i="1"/>
  <c r="AC339" i="1"/>
  <c r="AE339" i="1"/>
  <c r="AD339" i="1" s="1"/>
  <c r="AB339" i="1" s="1"/>
  <c r="AF339" i="1"/>
  <c r="S339" i="1" s="1"/>
  <c r="AG339" i="1"/>
  <c r="AH339" i="1"/>
  <c r="CV339" i="1" s="1"/>
  <c r="AI339" i="1"/>
  <c r="CW339" i="1" s="1"/>
  <c r="V339" i="1" s="1"/>
  <c r="AJ339" i="1"/>
  <c r="CX339" i="1" s="1"/>
  <c r="CP339" i="1"/>
  <c r="O339" i="1" s="1"/>
  <c r="CQ339" i="1"/>
  <c r="CR339" i="1"/>
  <c r="CS339" i="1"/>
  <c r="CU339" i="1"/>
  <c r="GL339" i="1"/>
  <c r="GN339" i="1"/>
  <c r="GP339" i="1"/>
  <c r="GV339" i="1"/>
  <c r="HC339" i="1" s="1"/>
  <c r="GX339" i="1" s="1"/>
  <c r="I340" i="1"/>
  <c r="P340" i="1" s="1"/>
  <c r="Q340" i="1"/>
  <c r="S340" i="1"/>
  <c r="V340" i="1"/>
  <c r="AC340" i="1"/>
  <c r="AD340" i="1"/>
  <c r="AB340" i="1" s="1"/>
  <c r="AE340" i="1"/>
  <c r="AF340" i="1"/>
  <c r="CT340" i="1" s="1"/>
  <c r="AG340" i="1"/>
  <c r="CU340" i="1" s="1"/>
  <c r="T340" i="1" s="1"/>
  <c r="AH340" i="1"/>
  <c r="CV340" i="1" s="1"/>
  <c r="U340" i="1" s="1"/>
  <c r="AI340" i="1"/>
  <c r="CW340" i="1" s="1"/>
  <c r="AJ340" i="1"/>
  <c r="CX340" i="1" s="1"/>
  <c r="W340" i="1" s="1"/>
  <c r="CQ340" i="1"/>
  <c r="CR340" i="1"/>
  <c r="GL340" i="1"/>
  <c r="GN340" i="1"/>
  <c r="GP340" i="1"/>
  <c r="GV340" i="1"/>
  <c r="HC340" i="1"/>
  <c r="GX340" i="1" s="1"/>
  <c r="P341" i="1"/>
  <c r="Q341" i="1"/>
  <c r="R341" i="1"/>
  <c r="S341" i="1"/>
  <c r="T341" i="1"/>
  <c r="U341" i="1"/>
  <c r="V341" i="1"/>
  <c r="AC341" i="1"/>
  <c r="AE341" i="1"/>
  <c r="CS341" i="1" s="1"/>
  <c r="AF341" i="1"/>
  <c r="AG341" i="1"/>
  <c r="AH341" i="1"/>
  <c r="CV341" i="1" s="1"/>
  <c r="AI341" i="1"/>
  <c r="CW341" i="1" s="1"/>
  <c r="AJ341" i="1"/>
  <c r="CX341" i="1" s="1"/>
  <c r="W341" i="1" s="1"/>
  <c r="CQ341" i="1"/>
  <c r="CR341" i="1"/>
  <c r="CT341" i="1"/>
  <c r="CU341" i="1"/>
  <c r="GL341" i="1"/>
  <c r="GN341" i="1"/>
  <c r="GP341" i="1"/>
  <c r="GV341" i="1"/>
  <c r="GX341" i="1"/>
  <c r="HC341" i="1"/>
  <c r="D342" i="1"/>
  <c r="I342" i="1"/>
  <c r="Q342" i="1" s="1"/>
  <c r="K342" i="1"/>
  <c r="P342" i="1"/>
  <c r="R342" i="1"/>
  <c r="AC342" i="1"/>
  <c r="AD342" i="1"/>
  <c r="AE342" i="1"/>
  <c r="AF342" i="1"/>
  <c r="AG342" i="1"/>
  <c r="CU342" i="1" s="1"/>
  <c r="T342" i="1" s="1"/>
  <c r="AH342" i="1"/>
  <c r="CV342" i="1" s="1"/>
  <c r="U342" i="1" s="1"/>
  <c r="AI342" i="1"/>
  <c r="CW342" i="1" s="1"/>
  <c r="V342" i="1" s="1"/>
  <c r="AJ342" i="1"/>
  <c r="CQ342" i="1"/>
  <c r="CR342" i="1"/>
  <c r="CS342" i="1"/>
  <c r="CX342" i="1"/>
  <c r="W342" i="1" s="1"/>
  <c r="GL342" i="1"/>
  <c r="GN342" i="1"/>
  <c r="GP342" i="1"/>
  <c r="GV342" i="1"/>
  <c r="HC342" i="1" s="1"/>
  <c r="GX342" i="1" s="1"/>
  <c r="D343" i="1"/>
  <c r="I343" i="1"/>
  <c r="I345" i="1" s="1"/>
  <c r="P345" i="1" s="1"/>
  <c r="K343" i="1"/>
  <c r="P343" i="1"/>
  <c r="Q343" i="1"/>
  <c r="R343" i="1"/>
  <c r="S343" i="1"/>
  <c r="T343" i="1"/>
  <c r="U343" i="1"/>
  <c r="V343" i="1"/>
  <c r="AC343" i="1"/>
  <c r="AE343" i="1"/>
  <c r="AF343" i="1"/>
  <c r="CT343" i="1" s="1"/>
  <c r="AG343" i="1"/>
  <c r="CU343" i="1" s="1"/>
  <c r="AH343" i="1"/>
  <c r="CV343" i="1" s="1"/>
  <c r="AI343" i="1"/>
  <c r="CW343" i="1" s="1"/>
  <c r="AJ343" i="1"/>
  <c r="CQ343" i="1"/>
  <c r="CR343" i="1"/>
  <c r="CX343" i="1"/>
  <c r="W343" i="1" s="1"/>
  <c r="CY343" i="1"/>
  <c r="X343" i="1" s="1"/>
  <c r="CZ343" i="1"/>
  <c r="Y343" i="1" s="1"/>
  <c r="GL343" i="1"/>
  <c r="GN343" i="1"/>
  <c r="GP343" i="1"/>
  <c r="GV343" i="1"/>
  <c r="HC343" i="1" s="1"/>
  <c r="GX343" i="1" s="1"/>
  <c r="I344" i="1"/>
  <c r="P344" i="1"/>
  <c r="Q344" i="1"/>
  <c r="R344" i="1"/>
  <c r="T344" i="1"/>
  <c r="U344" i="1"/>
  <c r="W344" i="1"/>
  <c r="AC344" i="1"/>
  <c r="AD344" i="1"/>
  <c r="AE344" i="1"/>
  <c r="CS344" i="1" s="1"/>
  <c r="AF344" i="1"/>
  <c r="AG344" i="1"/>
  <c r="AH344" i="1"/>
  <c r="CV344" i="1" s="1"/>
  <c r="AI344" i="1"/>
  <c r="CW344" i="1" s="1"/>
  <c r="V344" i="1" s="1"/>
  <c r="AJ344" i="1"/>
  <c r="CX344" i="1" s="1"/>
  <c r="CQ344" i="1"/>
  <c r="CR344" i="1"/>
  <c r="CU344" i="1"/>
  <c r="GL344" i="1"/>
  <c r="GN344" i="1"/>
  <c r="GP344" i="1"/>
  <c r="GV344" i="1"/>
  <c r="HC344" i="1"/>
  <c r="GX344" i="1" s="1"/>
  <c r="S345" i="1"/>
  <c r="U345" i="1"/>
  <c r="V345" i="1"/>
  <c r="AC345" i="1"/>
  <c r="AE345" i="1"/>
  <c r="AF345" i="1"/>
  <c r="CT345" i="1" s="1"/>
  <c r="AG345" i="1"/>
  <c r="CU345" i="1" s="1"/>
  <c r="T345" i="1" s="1"/>
  <c r="AH345" i="1"/>
  <c r="CV345" i="1" s="1"/>
  <c r="AI345" i="1"/>
  <c r="CW345" i="1" s="1"/>
  <c r="AJ345" i="1"/>
  <c r="CQ345" i="1"/>
  <c r="CX345" i="1"/>
  <c r="W345" i="1" s="1"/>
  <c r="GL345" i="1"/>
  <c r="GN345" i="1"/>
  <c r="GP345" i="1"/>
  <c r="GV345" i="1"/>
  <c r="HC345" i="1"/>
  <c r="GX345" i="1" s="1"/>
  <c r="I346" i="1"/>
  <c r="K346" i="1"/>
  <c r="P346" i="1"/>
  <c r="CP346" i="1" s="1"/>
  <c r="O346" i="1" s="1"/>
  <c r="Q346" i="1"/>
  <c r="R346" i="1"/>
  <c r="S346" i="1"/>
  <c r="T346" i="1"/>
  <c r="U346" i="1"/>
  <c r="AC346" i="1"/>
  <c r="CQ346" i="1" s="1"/>
  <c r="AE346" i="1"/>
  <c r="AF346" i="1"/>
  <c r="CT346" i="1" s="1"/>
  <c r="AG346" i="1"/>
  <c r="CU346" i="1" s="1"/>
  <c r="AH346" i="1"/>
  <c r="AI346" i="1"/>
  <c r="AJ346" i="1"/>
  <c r="CV346" i="1"/>
  <c r="CW346" i="1"/>
  <c r="V346" i="1" s="1"/>
  <c r="CX346" i="1"/>
  <c r="W346" i="1" s="1"/>
  <c r="GL346" i="1"/>
  <c r="GN346" i="1"/>
  <c r="GP346" i="1"/>
  <c r="GV346" i="1"/>
  <c r="HC346" i="1" s="1"/>
  <c r="GX346" i="1" s="1"/>
  <c r="I347" i="1"/>
  <c r="Q347" i="1" s="1"/>
  <c r="K347" i="1"/>
  <c r="P347" i="1"/>
  <c r="R347" i="1"/>
  <c r="AC347" i="1"/>
  <c r="AD347" i="1"/>
  <c r="AE347" i="1"/>
  <c r="AF347" i="1"/>
  <c r="AG347" i="1"/>
  <c r="CU347" i="1" s="1"/>
  <c r="AH347" i="1"/>
  <c r="CV347" i="1" s="1"/>
  <c r="U347" i="1" s="1"/>
  <c r="AI347" i="1"/>
  <c r="CW347" i="1" s="1"/>
  <c r="V347" i="1" s="1"/>
  <c r="AJ347" i="1"/>
  <c r="CR347" i="1"/>
  <c r="CS347" i="1"/>
  <c r="CX347" i="1"/>
  <c r="W347" i="1" s="1"/>
  <c r="GL347" i="1"/>
  <c r="GN347" i="1"/>
  <c r="GP347" i="1"/>
  <c r="GV347" i="1"/>
  <c r="HC347" i="1" s="1"/>
  <c r="D348" i="1"/>
  <c r="I348" i="1"/>
  <c r="K348" i="1"/>
  <c r="AC348" i="1"/>
  <c r="AE348" i="1"/>
  <c r="AF348" i="1"/>
  <c r="CT348" i="1" s="1"/>
  <c r="AG348" i="1"/>
  <c r="AH348" i="1"/>
  <c r="AI348" i="1"/>
  <c r="AJ348" i="1"/>
  <c r="CU348" i="1"/>
  <c r="T348" i="1" s="1"/>
  <c r="CV348" i="1"/>
  <c r="U348" i="1" s="1"/>
  <c r="CW348" i="1"/>
  <c r="V348" i="1" s="1"/>
  <c r="CX348" i="1"/>
  <c r="W348" i="1" s="1"/>
  <c r="GL348" i="1"/>
  <c r="GN348" i="1"/>
  <c r="GP348" i="1"/>
  <c r="GV348" i="1"/>
  <c r="HC348" i="1"/>
  <c r="GX348" i="1" s="1"/>
  <c r="D349" i="1"/>
  <c r="I349" i="1"/>
  <c r="K349" i="1"/>
  <c r="P349" i="1"/>
  <c r="R349" i="1"/>
  <c r="S349" i="1"/>
  <c r="AB349" i="1"/>
  <c r="AC349" i="1"/>
  <c r="CQ349" i="1" s="1"/>
  <c r="AD349" i="1"/>
  <c r="AE349" i="1"/>
  <c r="AF349" i="1"/>
  <c r="AG349" i="1"/>
  <c r="AH349" i="1"/>
  <c r="CV349" i="1" s="1"/>
  <c r="U349" i="1" s="1"/>
  <c r="AI349" i="1"/>
  <c r="AJ349" i="1"/>
  <c r="CR349" i="1"/>
  <c r="CS349" i="1"/>
  <c r="CT349" i="1"/>
  <c r="CU349" i="1"/>
  <c r="T349" i="1" s="1"/>
  <c r="CW349" i="1"/>
  <c r="CX349" i="1"/>
  <c r="GL349" i="1"/>
  <c r="GN349" i="1"/>
  <c r="GP349" i="1"/>
  <c r="GV349" i="1"/>
  <c r="HC349" i="1" s="1"/>
  <c r="GX349" i="1"/>
  <c r="I350" i="1"/>
  <c r="Q350" i="1"/>
  <c r="R350" i="1"/>
  <c r="AC350" i="1"/>
  <c r="AE350" i="1"/>
  <c r="AF350" i="1"/>
  <c r="AG350" i="1"/>
  <c r="CU350" i="1" s="1"/>
  <c r="AH350" i="1"/>
  <c r="AI350" i="1"/>
  <c r="AJ350" i="1"/>
  <c r="CX350" i="1" s="1"/>
  <c r="W350" i="1" s="1"/>
  <c r="CV350" i="1"/>
  <c r="U350" i="1" s="1"/>
  <c r="CW350" i="1"/>
  <c r="V350" i="1" s="1"/>
  <c r="GL350" i="1"/>
  <c r="GN350" i="1"/>
  <c r="GP350" i="1"/>
  <c r="GV350" i="1"/>
  <c r="HC350" i="1"/>
  <c r="AC351" i="1"/>
  <c r="CQ351" i="1" s="1"/>
  <c r="AE351" i="1"/>
  <c r="AF351" i="1"/>
  <c r="AG351" i="1"/>
  <c r="CU351" i="1" s="1"/>
  <c r="AH351" i="1"/>
  <c r="CV351" i="1" s="1"/>
  <c r="AI351" i="1"/>
  <c r="AJ351" i="1"/>
  <c r="CX351" i="1" s="1"/>
  <c r="CW351" i="1"/>
  <c r="GL351" i="1"/>
  <c r="GN351" i="1"/>
  <c r="GP351" i="1"/>
  <c r="GV351" i="1"/>
  <c r="HC351" i="1"/>
  <c r="D352" i="1"/>
  <c r="I352" i="1"/>
  <c r="P352" i="1" s="1"/>
  <c r="K352" i="1"/>
  <c r="S352" i="1"/>
  <c r="V352" i="1"/>
  <c r="AC352" i="1"/>
  <c r="AD352" i="1"/>
  <c r="AB352" i="1" s="1"/>
  <c r="AE352" i="1"/>
  <c r="AF352" i="1"/>
  <c r="CT352" i="1" s="1"/>
  <c r="AG352" i="1"/>
  <c r="AH352" i="1"/>
  <c r="AI352" i="1"/>
  <c r="CW352" i="1" s="1"/>
  <c r="AJ352" i="1"/>
  <c r="CQ352" i="1"/>
  <c r="CU352" i="1"/>
  <c r="T352" i="1" s="1"/>
  <c r="CV352" i="1"/>
  <c r="U352" i="1" s="1"/>
  <c r="CX352" i="1"/>
  <c r="W352" i="1" s="1"/>
  <c r="GL352" i="1"/>
  <c r="GN352" i="1"/>
  <c r="GP352" i="1"/>
  <c r="GV352" i="1"/>
  <c r="HC352" i="1"/>
  <c r="GX352" i="1" s="1"/>
  <c r="D353" i="1"/>
  <c r="I353" i="1"/>
  <c r="I355" i="1" s="1"/>
  <c r="Q355" i="1" s="1"/>
  <c r="K353" i="1"/>
  <c r="P353" i="1"/>
  <c r="AC353" i="1"/>
  <c r="CQ353" i="1" s="1"/>
  <c r="AE353" i="1"/>
  <c r="AF353" i="1"/>
  <c r="S353" i="1" s="1"/>
  <c r="AG353" i="1"/>
  <c r="CU353" i="1" s="1"/>
  <c r="T353" i="1" s="1"/>
  <c r="AH353" i="1"/>
  <c r="CV353" i="1" s="1"/>
  <c r="AI353" i="1"/>
  <c r="AJ353" i="1"/>
  <c r="CT353" i="1"/>
  <c r="CW353" i="1"/>
  <c r="CX353" i="1"/>
  <c r="GL353" i="1"/>
  <c r="GN353" i="1"/>
  <c r="GP353" i="1"/>
  <c r="GV353" i="1"/>
  <c r="HC353" i="1" s="1"/>
  <c r="GX353" i="1" s="1"/>
  <c r="I354" i="1"/>
  <c r="AC354" i="1"/>
  <c r="AD354" i="1"/>
  <c r="AE354" i="1"/>
  <c r="AF354" i="1"/>
  <c r="AG354" i="1"/>
  <c r="AH354" i="1"/>
  <c r="CV354" i="1" s="1"/>
  <c r="U354" i="1" s="1"/>
  <c r="AI354" i="1"/>
  <c r="AJ354" i="1"/>
  <c r="CR354" i="1"/>
  <c r="CS354" i="1"/>
  <c r="CU354" i="1"/>
  <c r="T354" i="1" s="1"/>
  <c r="CW354" i="1"/>
  <c r="V354" i="1" s="1"/>
  <c r="CX354" i="1"/>
  <c r="W354" i="1" s="1"/>
  <c r="GL354" i="1"/>
  <c r="GN354" i="1"/>
  <c r="GP354" i="1"/>
  <c r="GV354" i="1"/>
  <c r="HC354" i="1" s="1"/>
  <c r="AC355" i="1"/>
  <c r="AE355" i="1"/>
  <c r="AF355" i="1"/>
  <c r="AG355" i="1"/>
  <c r="CU355" i="1" s="1"/>
  <c r="AH355" i="1"/>
  <c r="AI355" i="1"/>
  <c r="AJ355" i="1"/>
  <c r="CV355" i="1"/>
  <c r="CW355" i="1"/>
  <c r="V355" i="1" s="1"/>
  <c r="CX355" i="1"/>
  <c r="W355" i="1" s="1"/>
  <c r="GL355" i="1"/>
  <c r="GN355" i="1"/>
  <c r="GP355" i="1"/>
  <c r="GV355" i="1"/>
  <c r="HC355" i="1"/>
  <c r="P356" i="1"/>
  <c r="Q356" i="1"/>
  <c r="R356" i="1"/>
  <c r="S356" i="1"/>
  <c r="CP356" i="1" s="1"/>
  <c r="O356" i="1" s="1"/>
  <c r="T356" i="1"/>
  <c r="U356" i="1"/>
  <c r="AC356" i="1"/>
  <c r="AB356" i="1" s="1"/>
  <c r="AD356" i="1"/>
  <c r="AE356" i="1"/>
  <c r="CR356" i="1" s="1"/>
  <c r="AF356" i="1"/>
  <c r="CT356" i="1" s="1"/>
  <c r="AG356" i="1"/>
  <c r="CU356" i="1" s="1"/>
  <c r="AH356" i="1"/>
  <c r="CV356" i="1" s="1"/>
  <c r="AI356" i="1"/>
  <c r="CW356" i="1" s="1"/>
  <c r="V356" i="1" s="1"/>
  <c r="AJ356" i="1"/>
  <c r="CQ356" i="1"/>
  <c r="CS356" i="1"/>
  <c r="CX356" i="1"/>
  <c r="W356" i="1" s="1"/>
  <c r="CY356" i="1"/>
  <c r="X356" i="1" s="1"/>
  <c r="GL356" i="1"/>
  <c r="GN356" i="1"/>
  <c r="GP356" i="1"/>
  <c r="GV356" i="1"/>
  <c r="HC356" i="1" s="1"/>
  <c r="GX356" i="1" s="1"/>
  <c r="Q357" i="1"/>
  <c r="R357" i="1"/>
  <c r="V357" i="1"/>
  <c r="W357" i="1"/>
  <c r="AC357" i="1"/>
  <c r="AD357" i="1"/>
  <c r="AE357" i="1"/>
  <c r="CS357" i="1" s="1"/>
  <c r="AF357" i="1"/>
  <c r="AG357" i="1"/>
  <c r="CU357" i="1" s="1"/>
  <c r="T357" i="1" s="1"/>
  <c r="AH357" i="1"/>
  <c r="CV357" i="1" s="1"/>
  <c r="U357" i="1" s="1"/>
  <c r="AI357" i="1"/>
  <c r="CW357" i="1" s="1"/>
  <c r="AJ357" i="1"/>
  <c r="CX357" i="1" s="1"/>
  <c r="CQ357" i="1"/>
  <c r="CR357" i="1"/>
  <c r="GL357" i="1"/>
  <c r="GN357" i="1"/>
  <c r="GP357" i="1"/>
  <c r="GV357" i="1"/>
  <c r="HC357" i="1" s="1"/>
  <c r="GX357" i="1" s="1"/>
  <c r="AC358" i="1"/>
  <c r="AE358" i="1"/>
  <c r="AF358" i="1"/>
  <c r="AG358" i="1"/>
  <c r="CU358" i="1" s="1"/>
  <c r="T358" i="1" s="1"/>
  <c r="AH358" i="1"/>
  <c r="AI358" i="1"/>
  <c r="AJ358" i="1"/>
  <c r="CV358" i="1"/>
  <c r="U358" i="1" s="1"/>
  <c r="CW358" i="1"/>
  <c r="V358" i="1" s="1"/>
  <c r="CX358" i="1"/>
  <c r="W358" i="1" s="1"/>
  <c r="GL358" i="1"/>
  <c r="GN358" i="1"/>
  <c r="GP358" i="1"/>
  <c r="GV358" i="1"/>
  <c r="HC358" i="1" s="1"/>
  <c r="GX358" i="1" s="1"/>
  <c r="O359" i="1"/>
  <c r="P359" i="1"/>
  <c r="CP359" i="1" s="1"/>
  <c r="Q359" i="1"/>
  <c r="R359" i="1"/>
  <c r="S359" i="1"/>
  <c r="AC359" i="1"/>
  <c r="AE359" i="1"/>
  <c r="AD359" i="1" s="1"/>
  <c r="AB359" i="1" s="1"/>
  <c r="AF359" i="1"/>
  <c r="AG359" i="1"/>
  <c r="CU359" i="1" s="1"/>
  <c r="T359" i="1" s="1"/>
  <c r="AH359" i="1"/>
  <c r="AI359" i="1"/>
  <c r="AJ359" i="1"/>
  <c r="CQ359" i="1"/>
  <c r="CR359" i="1"/>
  <c r="CS359" i="1"/>
  <c r="CT359" i="1"/>
  <c r="CV359" i="1"/>
  <c r="U359" i="1" s="1"/>
  <c r="CW359" i="1"/>
  <c r="V359" i="1" s="1"/>
  <c r="CX359" i="1"/>
  <c r="W359" i="1" s="1"/>
  <c r="GL359" i="1"/>
  <c r="GN359" i="1"/>
  <c r="GP359" i="1"/>
  <c r="GV359" i="1"/>
  <c r="GX359" i="1"/>
  <c r="HC359" i="1"/>
  <c r="I360" i="1"/>
  <c r="K360" i="1"/>
  <c r="V360" i="1"/>
  <c r="AB360" i="1"/>
  <c r="AC360" i="1"/>
  <c r="AE360" i="1"/>
  <c r="AD360" i="1" s="1"/>
  <c r="AF360" i="1"/>
  <c r="CT360" i="1" s="1"/>
  <c r="AG360" i="1"/>
  <c r="CU360" i="1" s="1"/>
  <c r="AH360" i="1"/>
  <c r="CV360" i="1" s="1"/>
  <c r="U360" i="1" s="1"/>
  <c r="AI360" i="1"/>
  <c r="CW360" i="1" s="1"/>
  <c r="AJ360" i="1"/>
  <c r="CQ360" i="1"/>
  <c r="CR360" i="1"/>
  <c r="CS360" i="1"/>
  <c r="CX360" i="1"/>
  <c r="W360" i="1" s="1"/>
  <c r="GL360" i="1"/>
  <c r="GO360" i="1"/>
  <c r="GP360" i="1"/>
  <c r="GV360" i="1"/>
  <c r="HC360" i="1"/>
  <c r="GX360" i="1" s="1"/>
  <c r="I361" i="1"/>
  <c r="K361" i="1"/>
  <c r="P361" i="1"/>
  <c r="Q361" i="1"/>
  <c r="R361" i="1"/>
  <c r="AC361" i="1"/>
  <c r="AE361" i="1"/>
  <c r="AF361" i="1"/>
  <c r="AG361" i="1"/>
  <c r="CU361" i="1" s="1"/>
  <c r="T361" i="1" s="1"/>
  <c r="AH361" i="1"/>
  <c r="CV361" i="1" s="1"/>
  <c r="U361" i="1" s="1"/>
  <c r="AI361" i="1"/>
  <c r="AJ361" i="1"/>
  <c r="CW361" i="1"/>
  <c r="V361" i="1" s="1"/>
  <c r="CX361" i="1"/>
  <c r="W361" i="1" s="1"/>
  <c r="GL361" i="1"/>
  <c r="GO361" i="1"/>
  <c r="GP361" i="1"/>
  <c r="GV361" i="1"/>
  <c r="HC361" i="1" s="1"/>
  <c r="GX361" i="1" s="1"/>
  <c r="I362" i="1"/>
  <c r="K362" i="1"/>
  <c r="P362" i="1"/>
  <c r="U362" i="1"/>
  <c r="V362" i="1"/>
  <c r="W362" i="1"/>
  <c r="AB362" i="1"/>
  <c r="AC362" i="1"/>
  <c r="AD362" i="1"/>
  <c r="AE362" i="1"/>
  <c r="AF362" i="1"/>
  <c r="AG362" i="1"/>
  <c r="AH362" i="1"/>
  <c r="CV362" i="1" s="1"/>
  <c r="AI362" i="1"/>
  <c r="CW362" i="1" s="1"/>
  <c r="AJ362" i="1"/>
  <c r="CX362" i="1" s="1"/>
  <c r="CQ362" i="1"/>
  <c r="CR362" i="1"/>
  <c r="CS362" i="1"/>
  <c r="CT362" i="1"/>
  <c r="CU362" i="1"/>
  <c r="GL362" i="1"/>
  <c r="GO362" i="1"/>
  <c r="GP362" i="1"/>
  <c r="GV362" i="1"/>
  <c r="HC362" i="1" s="1"/>
  <c r="GX362" i="1"/>
  <c r="I363" i="1"/>
  <c r="K363" i="1"/>
  <c r="P363" i="1"/>
  <c r="T363" i="1"/>
  <c r="U363" i="1"/>
  <c r="AC363" i="1"/>
  <c r="CQ363" i="1" s="1"/>
  <c r="AE363" i="1"/>
  <c r="AF363" i="1"/>
  <c r="AG363" i="1"/>
  <c r="AH363" i="1"/>
  <c r="AI363" i="1"/>
  <c r="AJ363" i="1"/>
  <c r="CU363" i="1"/>
  <c r="CV363" i="1"/>
  <c r="CW363" i="1"/>
  <c r="V363" i="1" s="1"/>
  <c r="CX363" i="1"/>
  <c r="W363" i="1" s="1"/>
  <c r="GL363" i="1"/>
  <c r="GO363" i="1"/>
  <c r="GP363" i="1"/>
  <c r="GV363" i="1"/>
  <c r="HC363" i="1"/>
  <c r="GX363" i="1" s="1"/>
  <c r="I364" i="1"/>
  <c r="K364" i="1"/>
  <c r="AC364" i="1"/>
  <c r="AE364" i="1"/>
  <c r="AF364" i="1"/>
  <c r="AG364" i="1"/>
  <c r="AH364" i="1"/>
  <c r="AI364" i="1"/>
  <c r="AJ364" i="1"/>
  <c r="CX364" i="1" s="1"/>
  <c r="CU364" i="1"/>
  <c r="T364" i="1" s="1"/>
  <c r="CV364" i="1"/>
  <c r="U364" i="1" s="1"/>
  <c r="CW364" i="1"/>
  <c r="V364" i="1" s="1"/>
  <c r="GL364" i="1"/>
  <c r="GO364" i="1"/>
  <c r="GP364" i="1"/>
  <c r="GV364" i="1"/>
  <c r="HC364" i="1" s="1"/>
  <c r="GX364" i="1" s="1"/>
  <c r="I365" i="1"/>
  <c r="K365" i="1"/>
  <c r="R365" i="1"/>
  <c r="S365" i="1"/>
  <c r="T365" i="1"/>
  <c r="U365" i="1"/>
  <c r="W365" i="1"/>
  <c r="AC365" i="1"/>
  <c r="AD365" i="1"/>
  <c r="AE365" i="1"/>
  <c r="CS365" i="1" s="1"/>
  <c r="AF365" i="1"/>
  <c r="CT365" i="1" s="1"/>
  <c r="AG365" i="1"/>
  <c r="CU365" i="1" s="1"/>
  <c r="AH365" i="1"/>
  <c r="CV365" i="1" s="1"/>
  <c r="AI365" i="1"/>
  <c r="CW365" i="1" s="1"/>
  <c r="V365" i="1" s="1"/>
  <c r="AJ365" i="1"/>
  <c r="CX365" i="1" s="1"/>
  <c r="CQ365" i="1"/>
  <c r="CR365" i="1"/>
  <c r="CZ365" i="1"/>
  <c r="Y365" i="1" s="1"/>
  <c r="GL365" i="1"/>
  <c r="GO365" i="1"/>
  <c r="GP365" i="1"/>
  <c r="GV365" i="1"/>
  <c r="HC365" i="1" s="1"/>
  <c r="D366" i="1"/>
  <c r="I366" i="1"/>
  <c r="K366" i="1"/>
  <c r="Q366" i="1"/>
  <c r="R366" i="1"/>
  <c r="S366" i="1"/>
  <c r="AC366" i="1"/>
  <c r="P366" i="1" s="1"/>
  <c r="AD366" i="1"/>
  <c r="AE366" i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U366" i="1" s="1"/>
  <c r="CW366" i="1"/>
  <c r="V366" i="1" s="1"/>
  <c r="CX366" i="1"/>
  <c r="W366" i="1" s="1"/>
  <c r="GL366" i="1"/>
  <c r="GN366" i="1"/>
  <c r="GP366" i="1"/>
  <c r="GV366" i="1"/>
  <c r="HC366" i="1"/>
  <c r="GX366" i="1" s="1"/>
  <c r="D367" i="1"/>
  <c r="I367" i="1"/>
  <c r="K367" i="1"/>
  <c r="W367" i="1"/>
  <c r="AC367" i="1"/>
  <c r="AB367" i="1" s="1"/>
  <c r="AD367" i="1"/>
  <c r="AE367" i="1"/>
  <c r="CS367" i="1" s="1"/>
  <c r="AF367" i="1"/>
  <c r="AG367" i="1"/>
  <c r="CU367" i="1" s="1"/>
  <c r="AH367" i="1"/>
  <c r="CV367" i="1" s="1"/>
  <c r="AI367" i="1"/>
  <c r="AJ367" i="1"/>
  <c r="CQ367" i="1"/>
  <c r="CR367" i="1"/>
  <c r="CW367" i="1"/>
  <c r="V367" i="1" s="1"/>
  <c r="CX367" i="1"/>
  <c r="GL367" i="1"/>
  <c r="GN367" i="1"/>
  <c r="GP367" i="1"/>
  <c r="GV367" i="1"/>
  <c r="HC367" i="1" s="1"/>
  <c r="GX367" i="1" s="1"/>
  <c r="I368" i="1"/>
  <c r="P368" i="1"/>
  <c r="Q368" i="1"/>
  <c r="R368" i="1"/>
  <c r="S368" i="1"/>
  <c r="CY368" i="1" s="1"/>
  <c r="X368" i="1" s="1"/>
  <c r="T368" i="1"/>
  <c r="AC368" i="1"/>
  <c r="CQ368" i="1" s="1"/>
  <c r="AE368" i="1"/>
  <c r="AF368" i="1"/>
  <c r="AG368" i="1"/>
  <c r="CU368" i="1" s="1"/>
  <c r="AH368" i="1"/>
  <c r="CV368" i="1" s="1"/>
  <c r="U368" i="1" s="1"/>
  <c r="AI368" i="1"/>
  <c r="CW368" i="1" s="1"/>
  <c r="V368" i="1" s="1"/>
  <c r="AJ368" i="1"/>
  <c r="CS368" i="1"/>
  <c r="CT368" i="1"/>
  <c r="CX368" i="1"/>
  <c r="CZ368" i="1"/>
  <c r="Y368" i="1" s="1"/>
  <c r="GL368" i="1"/>
  <c r="GN368" i="1"/>
  <c r="GP368" i="1"/>
  <c r="GV368" i="1"/>
  <c r="GX368" i="1"/>
  <c r="HC368" i="1"/>
  <c r="AC369" i="1"/>
  <c r="AE369" i="1"/>
  <c r="AF369" i="1"/>
  <c r="AG369" i="1"/>
  <c r="AH369" i="1"/>
  <c r="AI369" i="1"/>
  <c r="CW369" i="1" s="1"/>
  <c r="AJ369" i="1"/>
  <c r="CX369" i="1" s="1"/>
  <c r="CT369" i="1"/>
  <c r="CU369" i="1"/>
  <c r="CV369" i="1"/>
  <c r="GL369" i="1"/>
  <c r="GN369" i="1"/>
  <c r="GP369" i="1"/>
  <c r="GV369" i="1"/>
  <c r="HC369" i="1"/>
  <c r="P370" i="1"/>
  <c r="S370" i="1"/>
  <c r="T370" i="1"/>
  <c r="U370" i="1"/>
  <c r="AB370" i="1"/>
  <c r="AC370" i="1"/>
  <c r="AE370" i="1"/>
  <c r="AD370" i="1" s="1"/>
  <c r="AF370" i="1"/>
  <c r="CT370" i="1" s="1"/>
  <c r="AG370" i="1"/>
  <c r="CU370" i="1" s="1"/>
  <c r="AH370" i="1"/>
  <c r="CV370" i="1" s="1"/>
  <c r="AI370" i="1"/>
  <c r="CW370" i="1" s="1"/>
  <c r="V370" i="1" s="1"/>
  <c r="AJ370" i="1"/>
  <c r="CQ370" i="1"/>
  <c r="CR370" i="1"/>
  <c r="CS370" i="1"/>
  <c r="CX370" i="1"/>
  <c r="W370" i="1" s="1"/>
  <c r="FR370" i="1"/>
  <c r="GL370" i="1"/>
  <c r="GN370" i="1"/>
  <c r="GO370" i="1"/>
  <c r="GP370" i="1"/>
  <c r="GV370" i="1"/>
  <c r="HC370" i="1" s="1"/>
  <c r="GX370" i="1" s="1"/>
  <c r="Q371" i="1"/>
  <c r="R371" i="1"/>
  <c r="S371" i="1"/>
  <c r="AC371" i="1"/>
  <c r="AD371" i="1"/>
  <c r="AE371" i="1"/>
  <c r="AF371" i="1"/>
  <c r="AG371" i="1"/>
  <c r="AH371" i="1"/>
  <c r="AI371" i="1"/>
  <c r="AJ371" i="1"/>
  <c r="CX371" i="1" s="1"/>
  <c r="W371" i="1" s="1"/>
  <c r="CT371" i="1"/>
  <c r="CU371" i="1"/>
  <c r="T371" i="1" s="1"/>
  <c r="CV371" i="1"/>
  <c r="U371" i="1" s="1"/>
  <c r="CW371" i="1"/>
  <c r="V371" i="1" s="1"/>
  <c r="GL371" i="1"/>
  <c r="GN371" i="1"/>
  <c r="GO371" i="1"/>
  <c r="GP371" i="1"/>
  <c r="GV371" i="1"/>
  <c r="HC371" i="1"/>
  <c r="GX371" i="1" s="1"/>
  <c r="I372" i="1"/>
  <c r="GX372" i="1" s="1"/>
  <c r="K372" i="1"/>
  <c r="AC372" i="1"/>
  <c r="AD372" i="1"/>
  <c r="AB372" i="1" s="1"/>
  <c r="AE372" i="1"/>
  <c r="AF372" i="1"/>
  <c r="AG372" i="1"/>
  <c r="AH372" i="1"/>
  <c r="CV372" i="1" s="1"/>
  <c r="AI372" i="1"/>
  <c r="CW372" i="1" s="1"/>
  <c r="AJ372" i="1"/>
  <c r="CX372" i="1" s="1"/>
  <c r="CQ372" i="1"/>
  <c r="CR372" i="1"/>
  <c r="CS372" i="1"/>
  <c r="CT372" i="1"/>
  <c r="CU372" i="1"/>
  <c r="GL372" i="1"/>
  <c r="GN372" i="1"/>
  <c r="GP372" i="1"/>
  <c r="GV372" i="1"/>
  <c r="HC372" i="1" s="1"/>
  <c r="I373" i="1"/>
  <c r="K373" i="1"/>
  <c r="P373" i="1"/>
  <c r="S373" i="1"/>
  <c r="T373" i="1"/>
  <c r="AC373" i="1"/>
  <c r="CQ373" i="1" s="1"/>
  <c r="AD373" i="1"/>
  <c r="AB373" i="1" s="1"/>
  <c r="AE373" i="1"/>
  <c r="AF373" i="1"/>
  <c r="CT373" i="1" s="1"/>
  <c r="AG373" i="1"/>
  <c r="CU373" i="1" s="1"/>
  <c r="AH373" i="1"/>
  <c r="CV373" i="1" s="1"/>
  <c r="U373" i="1" s="1"/>
  <c r="AI373" i="1"/>
  <c r="CW373" i="1" s="1"/>
  <c r="V373" i="1" s="1"/>
  <c r="AJ373" i="1"/>
  <c r="CX373" i="1" s="1"/>
  <c r="W373" i="1" s="1"/>
  <c r="GL373" i="1"/>
  <c r="GN373" i="1"/>
  <c r="GP373" i="1"/>
  <c r="GV373" i="1"/>
  <c r="GX373" i="1"/>
  <c r="HC373" i="1"/>
  <c r="D374" i="1"/>
  <c r="I374" i="1"/>
  <c r="S374" i="1" s="1"/>
  <c r="K374" i="1"/>
  <c r="P374" i="1"/>
  <c r="Q374" i="1"/>
  <c r="V374" i="1"/>
  <c r="W374" i="1"/>
  <c r="AC374" i="1"/>
  <c r="AE374" i="1"/>
  <c r="R374" i="1" s="1"/>
  <c r="AF374" i="1"/>
  <c r="AG374" i="1"/>
  <c r="AH374" i="1"/>
  <c r="AI374" i="1"/>
  <c r="CW374" i="1" s="1"/>
  <c r="AJ374" i="1"/>
  <c r="CX374" i="1" s="1"/>
  <c r="CP374" i="1"/>
  <c r="O374" i="1" s="1"/>
  <c r="CQ374" i="1"/>
  <c r="CR374" i="1"/>
  <c r="CS374" i="1"/>
  <c r="CT374" i="1"/>
  <c r="CU374" i="1"/>
  <c r="CV374" i="1"/>
  <c r="U374" i="1" s="1"/>
  <c r="GL374" i="1"/>
  <c r="GN374" i="1"/>
  <c r="GP374" i="1"/>
  <c r="GV374" i="1"/>
  <c r="HC374" i="1"/>
  <c r="GX374" i="1" s="1"/>
  <c r="D375" i="1"/>
  <c r="I375" i="1"/>
  <c r="K375" i="1"/>
  <c r="P375" i="1"/>
  <c r="Q375" i="1"/>
  <c r="R375" i="1"/>
  <c r="S375" i="1"/>
  <c r="AC375" i="1"/>
  <c r="CQ375" i="1" s="1"/>
  <c r="AD375" i="1"/>
  <c r="AB375" i="1" s="1"/>
  <c r="AE375" i="1"/>
  <c r="AF375" i="1"/>
  <c r="CT375" i="1" s="1"/>
  <c r="AG375" i="1"/>
  <c r="AH375" i="1"/>
  <c r="AI375" i="1"/>
  <c r="AJ375" i="1"/>
  <c r="CP375" i="1"/>
  <c r="O375" i="1" s="1"/>
  <c r="CU375" i="1"/>
  <c r="T375" i="1" s="1"/>
  <c r="CV375" i="1"/>
  <c r="U375" i="1" s="1"/>
  <c r="CW375" i="1"/>
  <c r="V375" i="1" s="1"/>
  <c r="CX375" i="1"/>
  <c r="W375" i="1" s="1"/>
  <c r="CY375" i="1"/>
  <c r="X375" i="1" s="1"/>
  <c r="GL375" i="1"/>
  <c r="GN375" i="1"/>
  <c r="GP375" i="1"/>
  <c r="GV375" i="1"/>
  <c r="GX375" i="1"/>
  <c r="HC375" i="1"/>
  <c r="I376" i="1"/>
  <c r="AC376" i="1"/>
  <c r="CQ376" i="1" s="1"/>
  <c r="AE376" i="1"/>
  <c r="AF376" i="1"/>
  <c r="AG376" i="1"/>
  <c r="AH376" i="1"/>
  <c r="AI376" i="1"/>
  <c r="AJ376" i="1"/>
  <c r="CT376" i="1"/>
  <c r="CU376" i="1"/>
  <c r="T376" i="1" s="1"/>
  <c r="CV376" i="1"/>
  <c r="U376" i="1" s="1"/>
  <c r="CW376" i="1"/>
  <c r="V376" i="1" s="1"/>
  <c r="CX376" i="1"/>
  <c r="W376" i="1" s="1"/>
  <c r="GL376" i="1"/>
  <c r="GN376" i="1"/>
  <c r="GP376" i="1"/>
  <c r="GV376" i="1"/>
  <c r="HC376" i="1" s="1"/>
  <c r="I377" i="1"/>
  <c r="T377" i="1"/>
  <c r="U377" i="1"/>
  <c r="V377" i="1"/>
  <c r="W377" i="1"/>
  <c r="AC377" i="1"/>
  <c r="AE377" i="1"/>
  <c r="AD377" i="1" s="1"/>
  <c r="AF377" i="1"/>
  <c r="AG377" i="1"/>
  <c r="CU377" i="1" s="1"/>
  <c r="AH377" i="1"/>
  <c r="CV377" i="1" s="1"/>
  <c r="AI377" i="1"/>
  <c r="CW377" i="1" s="1"/>
  <c r="AJ377" i="1"/>
  <c r="CX377" i="1" s="1"/>
  <c r="CQ377" i="1"/>
  <c r="CR377" i="1"/>
  <c r="CS377" i="1"/>
  <c r="CT377" i="1"/>
  <c r="GL377" i="1"/>
  <c r="GN377" i="1"/>
  <c r="GP377" i="1"/>
  <c r="GV377" i="1"/>
  <c r="HC377" i="1" s="1"/>
  <c r="GX377" i="1" s="1"/>
  <c r="D378" i="1"/>
  <c r="I378" i="1"/>
  <c r="K378" i="1"/>
  <c r="S378" i="1"/>
  <c r="AB378" i="1"/>
  <c r="AC378" i="1"/>
  <c r="AD378" i="1"/>
  <c r="AE378" i="1"/>
  <c r="AF378" i="1"/>
  <c r="AG378" i="1"/>
  <c r="AH378" i="1"/>
  <c r="AI378" i="1"/>
  <c r="AJ378" i="1"/>
  <c r="CS378" i="1"/>
  <c r="CT378" i="1"/>
  <c r="CU378" i="1"/>
  <c r="T378" i="1" s="1"/>
  <c r="CV378" i="1"/>
  <c r="U378" i="1" s="1"/>
  <c r="CW378" i="1"/>
  <c r="V378" i="1" s="1"/>
  <c r="CX378" i="1"/>
  <c r="W378" i="1" s="1"/>
  <c r="GL378" i="1"/>
  <c r="GN378" i="1"/>
  <c r="GP378" i="1"/>
  <c r="GV378" i="1"/>
  <c r="HC378" i="1"/>
  <c r="GX378" i="1" s="1"/>
  <c r="D379" i="1"/>
  <c r="I379" i="1"/>
  <c r="K379" i="1"/>
  <c r="AC379" i="1"/>
  <c r="AE379" i="1"/>
  <c r="AD379" i="1" s="1"/>
  <c r="AF379" i="1"/>
  <c r="S379" i="1" s="1"/>
  <c r="AG379" i="1"/>
  <c r="CU379" i="1" s="1"/>
  <c r="AH379" i="1"/>
  <c r="CV379" i="1" s="1"/>
  <c r="AI379" i="1"/>
  <c r="CW379" i="1" s="1"/>
  <c r="AJ379" i="1"/>
  <c r="CX379" i="1" s="1"/>
  <c r="CR379" i="1"/>
  <c r="CS379" i="1"/>
  <c r="CT379" i="1"/>
  <c r="GL379" i="1"/>
  <c r="GN379" i="1"/>
  <c r="GP379" i="1"/>
  <c r="GV379" i="1"/>
  <c r="HC379" i="1" s="1"/>
  <c r="I380" i="1"/>
  <c r="P380" i="1"/>
  <c r="Q380" i="1"/>
  <c r="R380" i="1"/>
  <c r="S380" i="1"/>
  <c r="AC380" i="1"/>
  <c r="CQ380" i="1" s="1"/>
  <c r="AD380" i="1"/>
  <c r="AB380" i="1" s="1"/>
  <c r="AE380" i="1"/>
  <c r="AF380" i="1"/>
  <c r="CT380" i="1" s="1"/>
  <c r="AG380" i="1"/>
  <c r="AH380" i="1"/>
  <c r="AI380" i="1"/>
  <c r="AJ380" i="1"/>
  <c r="CP380" i="1"/>
  <c r="O380" i="1" s="1"/>
  <c r="CU380" i="1"/>
  <c r="T380" i="1" s="1"/>
  <c r="CV380" i="1"/>
  <c r="U380" i="1" s="1"/>
  <c r="CW380" i="1"/>
  <c r="V380" i="1" s="1"/>
  <c r="CX380" i="1"/>
  <c r="W380" i="1" s="1"/>
  <c r="CY380" i="1"/>
  <c r="X380" i="1" s="1"/>
  <c r="GL380" i="1"/>
  <c r="GN380" i="1"/>
  <c r="GP380" i="1"/>
  <c r="GV380" i="1"/>
  <c r="GX380" i="1"/>
  <c r="HC380" i="1"/>
  <c r="I381" i="1"/>
  <c r="P381" i="1"/>
  <c r="Q381" i="1"/>
  <c r="AC381" i="1"/>
  <c r="CQ381" i="1" s="1"/>
  <c r="AE381" i="1"/>
  <c r="AF381" i="1"/>
  <c r="AG381" i="1"/>
  <c r="AH381" i="1"/>
  <c r="AI381" i="1"/>
  <c r="AJ381" i="1"/>
  <c r="CT381" i="1"/>
  <c r="CU381" i="1"/>
  <c r="T381" i="1" s="1"/>
  <c r="CV381" i="1"/>
  <c r="U381" i="1" s="1"/>
  <c r="CW381" i="1"/>
  <c r="V381" i="1" s="1"/>
  <c r="CX381" i="1"/>
  <c r="GL381" i="1"/>
  <c r="GN381" i="1"/>
  <c r="GP381" i="1"/>
  <c r="GV381" i="1"/>
  <c r="HC381" i="1" s="1"/>
  <c r="I382" i="1"/>
  <c r="T382" i="1"/>
  <c r="U382" i="1"/>
  <c r="V382" i="1"/>
  <c r="W382" i="1"/>
  <c r="AC382" i="1"/>
  <c r="AE382" i="1"/>
  <c r="AD382" i="1" s="1"/>
  <c r="AF382" i="1"/>
  <c r="AG382" i="1"/>
  <c r="CU382" i="1" s="1"/>
  <c r="AH382" i="1"/>
  <c r="CV382" i="1" s="1"/>
  <c r="AI382" i="1"/>
  <c r="CW382" i="1" s="1"/>
  <c r="AJ382" i="1"/>
  <c r="CX382" i="1" s="1"/>
  <c r="CQ382" i="1"/>
  <c r="CR382" i="1"/>
  <c r="CS382" i="1"/>
  <c r="CT382" i="1"/>
  <c r="GL382" i="1"/>
  <c r="GN382" i="1"/>
  <c r="GP382" i="1"/>
  <c r="GV382" i="1"/>
  <c r="HC382" i="1" s="1"/>
  <c r="GX382" i="1" s="1"/>
  <c r="AC383" i="1"/>
  <c r="CQ383" i="1" s="1"/>
  <c r="AE383" i="1"/>
  <c r="AF383" i="1"/>
  <c r="AG383" i="1"/>
  <c r="CU383" i="1" s="1"/>
  <c r="AH383" i="1"/>
  <c r="CV383" i="1" s="1"/>
  <c r="AI383" i="1"/>
  <c r="AJ383" i="1"/>
  <c r="CW383" i="1"/>
  <c r="CX383" i="1"/>
  <c r="GL383" i="1"/>
  <c r="GN383" i="1"/>
  <c r="GP383" i="1"/>
  <c r="GV383" i="1"/>
  <c r="HC383" i="1"/>
  <c r="I384" i="1"/>
  <c r="P384" i="1"/>
  <c r="Q384" i="1"/>
  <c r="R384" i="1"/>
  <c r="S384" i="1"/>
  <c r="AB384" i="1"/>
  <c r="AC384" i="1"/>
  <c r="AE384" i="1"/>
  <c r="AD384" i="1" s="1"/>
  <c r="AF384" i="1"/>
  <c r="AG384" i="1"/>
  <c r="CU384" i="1" s="1"/>
  <c r="T384" i="1" s="1"/>
  <c r="AH384" i="1"/>
  <c r="AI384" i="1"/>
  <c r="AJ384" i="1"/>
  <c r="CQ384" i="1"/>
  <c r="CR384" i="1"/>
  <c r="CS384" i="1"/>
  <c r="CT384" i="1"/>
  <c r="CV384" i="1"/>
  <c r="U384" i="1" s="1"/>
  <c r="CW384" i="1"/>
  <c r="V384" i="1" s="1"/>
  <c r="CX384" i="1"/>
  <c r="W384" i="1" s="1"/>
  <c r="GL384" i="1"/>
  <c r="GN384" i="1"/>
  <c r="GP384" i="1"/>
  <c r="GV384" i="1"/>
  <c r="HC384" i="1" s="1"/>
  <c r="GX384" i="1" s="1"/>
  <c r="I385" i="1"/>
  <c r="W385" i="1"/>
  <c r="AB385" i="1"/>
  <c r="AC385" i="1"/>
  <c r="AE385" i="1"/>
  <c r="AD385" i="1" s="1"/>
  <c r="AF385" i="1"/>
  <c r="AG385" i="1"/>
  <c r="CU385" i="1" s="1"/>
  <c r="T385" i="1" s="1"/>
  <c r="AH385" i="1"/>
  <c r="CV385" i="1" s="1"/>
  <c r="AI385" i="1"/>
  <c r="CW385" i="1" s="1"/>
  <c r="AJ385" i="1"/>
  <c r="CX385" i="1" s="1"/>
  <c r="CQ385" i="1"/>
  <c r="CR385" i="1"/>
  <c r="CS385" i="1"/>
  <c r="CT385" i="1"/>
  <c r="GL385" i="1"/>
  <c r="GN385" i="1"/>
  <c r="GP385" i="1"/>
  <c r="GV385" i="1"/>
  <c r="HC385" i="1" s="1"/>
  <c r="D386" i="1"/>
  <c r="I386" i="1"/>
  <c r="K386" i="1"/>
  <c r="P386" i="1"/>
  <c r="AC386" i="1"/>
  <c r="CQ386" i="1" s="1"/>
  <c r="AD386" i="1"/>
  <c r="AB386" i="1" s="1"/>
  <c r="AE386" i="1"/>
  <c r="AF386" i="1"/>
  <c r="AG386" i="1"/>
  <c r="CU386" i="1" s="1"/>
  <c r="T386" i="1" s="1"/>
  <c r="AH386" i="1"/>
  <c r="CV386" i="1" s="1"/>
  <c r="U386" i="1" s="1"/>
  <c r="AI386" i="1"/>
  <c r="CW386" i="1" s="1"/>
  <c r="V386" i="1" s="1"/>
  <c r="AJ386" i="1"/>
  <c r="CX386" i="1"/>
  <c r="W386" i="1" s="1"/>
  <c r="GL386" i="1"/>
  <c r="GN386" i="1"/>
  <c r="GP386" i="1"/>
  <c r="GV386" i="1"/>
  <c r="HC386" i="1" s="1"/>
  <c r="GX386" i="1"/>
  <c r="D387" i="1"/>
  <c r="I387" i="1"/>
  <c r="I389" i="1" s="1"/>
  <c r="K387" i="1"/>
  <c r="T387" i="1"/>
  <c r="U387" i="1"/>
  <c r="W387" i="1"/>
  <c r="AB387" i="1"/>
  <c r="AC387" i="1"/>
  <c r="AE387" i="1"/>
  <c r="AD387" i="1" s="1"/>
  <c r="AF387" i="1"/>
  <c r="S387" i="1" s="1"/>
  <c r="AG387" i="1"/>
  <c r="CU387" i="1" s="1"/>
  <c r="AH387" i="1"/>
  <c r="CV387" i="1" s="1"/>
  <c r="AI387" i="1"/>
  <c r="CW387" i="1" s="1"/>
  <c r="V387" i="1" s="1"/>
  <c r="AJ387" i="1"/>
  <c r="CX387" i="1" s="1"/>
  <c r="CQ387" i="1"/>
  <c r="CR387" i="1"/>
  <c r="CS387" i="1"/>
  <c r="CT387" i="1"/>
  <c r="GL387" i="1"/>
  <c r="GN387" i="1"/>
  <c r="GP387" i="1"/>
  <c r="GV387" i="1"/>
  <c r="HC387" i="1" s="1"/>
  <c r="GX387" i="1" s="1"/>
  <c r="I388" i="1"/>
  <c r="P388" i="1"/>
  <c r="W388" i="1"/>
  <c r="AC388" i="1"/>
  <c r="CQ388" i="1" s="1"/>
  <c r="AD388" i="1"/>
  <c r="AB388" i="1" s="1"/>
  <c r="AE388" i="1"/>
  <c r="AF388" i="1"/>
  <c r="AG388" i="1"/>
  <c r="CU388" i="1" s="1"/>
  <c r="T388" i="1" s="1"/>
  <c r="AH388" i="1"/>
  <c r="CV388" i="1" s="1"/>
  <c r="U388" i="1" s="1"/>
  <c r="AI388" i="1"/>
  <c r="AJ388" i="1"/>
  <c r="CW388" i="1"/>
  <c r="V388" i="1" s="1"/>
  <c r="CX388" i="1"/>
  <c r="GL388" i="1"/>
  <c r="GN388" i="1"/>
  <c r="GP388" i="1"/>
  <c r="GV388" i="1"/>
  <c r="HC388" i="1"/>
  <c r="GX388" i="1" s="1"/>
  <c r="S389" i="1"/>
  <c r="AC389" i="1"/>
  <c r="AE389" i="1"/>
  <c r="AD389" i="1" s="1"/>
  <c r="AB389" i="1" s="1"/>
  <c r="AF389" i="1"/>
  <c r="AG389" i="1"/>
  <c r="CU389" i="1" s="1"/>
  <c r="T389" i="1" s="1"/>
  <c r="AH389" i="1"/>
  <c r="AI389" i="1"/>
  <c r="AJ389" i="1"/>
  <c r="CQ389" i="1"/>
  <c r="CR389" i="1"/>
  <c r="CS389" i="1"/>
  <c r="CT389" i="1"/>
  <c r="CV389" i="1"/>
  <c r="CW389" i="1"/>
  <c r="CX389" i="1"/>
  <c r="GL389" i="1"/>
  <c r="GN389" i="1"/>
  <c r="GP389" i="1"/>
  <c r="GV389" i="1"/>
  <c r="HC389" i="1"/>
  <c r="GX389" i="1" s="1"/>
  <c r="D390" i="1"/>
  <c r="R390" i="1"/>
  <c r="T390" i="1"/>
  <c r="V390" i="1"/>
  <c r="W390" i="1"/>
  <c r="X390" i="1"/>
  <c r="Y390" i="1"/>
  <c r="AC390" i="1"/>
  <c r="P390" i="1" s="1"/>
  <c r="AE390" i="1"/>
  <c r="AD390" i="1" s="1"/>
  <c r="AF390" i="1"/>
  <c r="S390" i="1" s="1"/>
  <c r="AG390" i="1"/>
  <c r="CU390" i="1" s="1"/>
  <c r="AH390" i="1"/>
  <c r="CV390" i="1" s="1"/>
  <c r="U390" i="1" s="1"/>
  <c r="AI390" i="1"/>
  <c r="AJ390" i="1"/>
  <c r="CX390" i="1" s="1"/>
  <c r="CQ390" i="1"/>
  <c r="CR390" i="1"/>
  <c r="CS390" i="1"/>
  <c r="CW390" i="1"/>
  <c r="CY390" i="1"/>
  <c r="CZ390" i="1"/>
  <c r="GL390" i="1"/>
  <c r="GN390" i="1"/>
  <c r="GP390" i="1"/>
  <c r="GV390" i="1"/>
  <c r="HC390" i="1" s="1"/>
  <c r="GX390" i="1" s="1"/>
  <c r="D391" i="1"/>
  <c r="P391" i="1"/>
  <c r="AC391" i="1"/>
  <c r="CQ391" i="1" s="1"/>
  <c r="AE391" i="1"/>
  <c r="AF391" i="1"/>
  <c r="AG391" i="1"/>
  <c r="CU391" i="1" s="1"/>
  <c r="T391" i="1" s="1"/>
  <c r="AH391" i="1"/>
  <c r="CV391" i="1" s="1"/>
  <c r="U391" i="1" s="1"/>
  <c r="AI391" i="1"/>
  <c r="AJ391" i="1"/>
  <c r="CW391" i="1"/>
  <c r="V391" i="1" s="1"/>
  <c r="CX391" i="1"/>
  <c r="W391" i="1" s="1"/>
  <c r="GL391" i="1"/>
  <c r="GN391" i="1"/>
  <c r="GP391" i="1"/>
  <c r="GV391" i="1"/>
  <c r="HC391" i="1"/>
  <c r="GX391" i="1" s="1"/>
  <c r="I392" i="1"/>
  <c r="P392" i="1"/>
  <c r="Q392" i="1"/>
  <c r="R392" i="1"/>
  <c r="V392" i="1"/>
  <c r="AC392" i="1"/>
  <c r="AD392" i="1"/>
  <c r="AE392" i="1"/>
  <c r="AF392" i="1"/>
  <c r="AG392" i="1"/>
  <c r="CU392" i="1" s="1"/>
  <c r="T392" i="1" s="1"/>
  <c r="AH392" i="1"/>
  <c r="AI392" i="1"/>
  <c r="AJ392" i="1"/>
  <c r="CQ392" i="1"/>
  <c r="CR392" i="1"/>
  <c r="CS392" i="1"/>
  <c r="CV392" i="1"/>
  <c r="U392" i="1" s="1"/>
  <c r="CW392" i="1"/>
  <c r="CX392" i="1"/>
  <c r="W392" i="1" s="1"/>
  <c r="GL392" i="1"/>
  <c r="GN392" i="1"/>
  <c r="GP392" i="1"/>
  <c r="GV392" i="1"/>
  <c r="HC392" i="1" s="1"/>
  <c r="GX392" i="1" s="1"/>
  <c r="I393" i="1"/>
  <c r="Q393" i="1" s="1"/>
  <c r="R393" i="1"/>
  <c r="CZ393" i="1" s="1"/>
  <c r="U393" i="1"/>
  <c r="V393" i="1"/>
  <c r="W393" i="1"/>
  <c r="Y393" i="1"/>
  <c r="AC393" i="1"/>
  <c r="P393" i="1" s="1"/>
  <c r="AE393" i="1"/>
  <c r="AD393" i="1" s="1"/>
  <c r="AB393" i="1" s="1"/>
  <c r="AF393" i="1"/>
  <c r="S393" i="1" s="1"/>
  <c r="AG393" i="1"/>
  <c r="CU393" i="1" s="1"/>
  <c r="T393" i="1" s="1"/>
  <c r="AH393" i="1"/>
  <c r="CV393" i="1" s="1"/>
  <c r="AI393" i="1"/>
  <c r="AJ393" i="1"/>
  <c r="CX393" i="1" s="1"/>
  <c r="CP393" i="1"/>
  <c r="O393" i="1" s="1"/>
  <c r="GM393" i="1" s="1"/>
  <c r="GO393" i="1" s="1"/>
  <c r="CQ393" i="1"/>
  <c r="CR393" i="1"/>
  <c r="CS393" i="1"/>
  <c r="CT393" i="1"/>
  <c r="CW393" i="1"/>
  <c r="CY393" i="1"/>
  <c r="X393" i="1" s="1"/>
  <c r="GL393" i="1"/>
  <c r="GN393" i="1"/>
  <c r="GP393" i="1"/>
  <c r="GV393" i="1"/>
  <c r="HC393" i="1" s="1"/>
  <c r="GX393" i="1" s="1"/>
  <c r="D394" i="1"/>
  <c r="I394" i="1"/>
  <c r="K394" i="1"/>
  <c r="P394" i="1"/>
  <c r="U394" i="1"/>
  <c r="AC394" i="1"/>
  <c r="CQ394" i="1" s="1"/>
  <c r="AD394" i="1"/>
  <c r="AE394" i="1"/>
  <c r="AF394" i="1"/>
  <c r="AG394" i="1"/>
  <c r="CU394" i="1" s="1"/>
  <c r="T394" i="1" s="1"/>
  <c r="AH394" i="1"/>
  <c r="AI394" i="1"/>
  <c r="AJ394" i="1"/>
  <c r="CS394" i="1"/>
  <c r="CV394" i="1"/>
  <c r="CW394" i="1"/>
  <c r="V394" i="1" s="1"/>
  <c r="CX394" i="1"/>
  <c r="W394" i="1" s="1"/>
  <c r="GL394" i="1"/>
  <c r="GN394" i="1"/>
  <c r="GP394" i="1"/>
  <c r="GV394" i="1"/>
  <c r="GX394" i="1"/>
  <c r="HC394" i="1"/>
  <c r="D395" i="1"/>
  <c r="I395" i="1"/>
  <c r="K395" i="1"/>
  <c r="R395" i="1"/>
  <c r="T395" i="1"/>
  <c r="AB395" i="1"/>
  <c r="AC395" i="1"/>
  <c r="AE395" i="1"/>
  <c r="AD395" i="1" s="1"/>
  <c r="AF395" i="1"/>
  <c r="S395" i="1" s="1"/>
  <c r="CZ395" i="1" s="1"/>
  <c r="Y395" i="1" s="1"/>
  <c r="AG395" i="1"/>
  <c r="CU395" i="1" s="1"/>
  <c r="AH395" i="1"/>
  <c r="CV395" i="1" s="1"/>
  <c r="U395" i="1" s="1"/>
  <c r="AI395" i="1"/>
  <c r="AJ395" i="1"/>
  <c r="CX395" i="1" s="1"/>
  <c r="CR395" i="1"/>
  <c r="CS395" i="1"/>
  <c r="CT395" i="1"/>
  <c r="CW395" i="1"/>
  <c r="V395" i="1" s="1"/>
  <c r="CY395" i="1"/>
  <c r="X395" i="1" s="1"/>
  <c r="GL395" i="1"/>
  <c r="GN395" i="1"/>
  <c r="GP395" i="1"/>
  <c r="GV395" i="1"/>
  <c r="HC395" i="1" s="1"/>
  <c r="I396" i="1"/>
  <c r="P396" i="1"/>
  <c r="Q396" i="1"/>
  <c r="R396" i="1"/>
  <c r="S396" i="1"/>
  <c r="T396" i="1"/>
  <c r="U396" i="1"/>
  <c r="AC396" i="1"/>
  <c r="CQ396" i="1" s="1"/>
  <c r="AD396" i="1"/>
  <c r="AB396" i="1" s="1"/>
  <c r="AE396" i="1"/>
  <c r="CR396" i="1" s="1"/>
  <c r="AF396" i="1"/>
  <c r="CT396" i="1" s="1"/>
  <c r="AG396" i="1"/>
  <c r="AH396" i="1"/>
  <c r="CV396" i="1" s="1"/>
  <c r="AI396" i="1"/>
  <c r="CW396" i="1" s="1"/>
  <c r="V396" i="1" s="1"/>
  <c r="AJ396" i="1"/>
  <c r="CX396" i="1" s="1"/>
  <c r="W396" i="1" s="1"/>
  <c r="CS396" i="1"/>
  <c r="CU396" i="1"/>
  <c r="GL396" i="1"/>
  <c r="GN396" i="1"/>
  <c r="GP396" i="1"/>
  <c r="GV396" i="1"/>
  <c r="HC396" i="1"/>
  <c r="GX396" i="1" s="1"/>
  <c r="AC397" i="1"/>
  <c r="AD397" i="1"/>
  <c r="AE397" i="1"/>
  <c r="AF397" i="1"/>
  <c r="AG397" i="1"/>
  <c r="AH397" i="1"/>
  <c r="AI397" i="1"/>
  <c r="AJ397" i="1"/>
  <c r="CX397" i="1" s="1"/>
  <c r="CQ397" i="1"/>
  <c r="CR397" i="1"/>
  <c r="CS397" i="1"/>
  <c r="CT397" i="1"/>
  <c r="CU397" i="1"/>
  <c r="CV397" i="1"/>
  <c r="CW397" i="1"/>
  <c r="GL397" i="1"/>
  <c r="GN397" i="1"/>
  <c r="GP397" i="1"/>
  <c r="GV397" i="1"/>
  <c r="HC397" i="1"/>
  <c r="I398" i="1"/>
  <c r="W398" i="1" s="1"/>
  <c r="Q398" i="1"/>
  <c r="AC398" i="1"/>
  <c r="AE398" i="1"/>
  <c r="AF398" i="1"/>
  <c r="AG398" i="1"/>
  <c r="CU398" i="1" s="1"/>
  <c r="AH398" i="1"/>
  <c r="AI398" i="1"/>
  <c r="AJ398" i="1"/>
  <c r="CX398" i="1" s="1"/>
  <c r="CQ398" i="1"/>
  <c r="CV398" i="1"/>
  <c r="CW398" i="1"/>
  <c r="V398" i="1" s="1"/>
  <c r="GL398" i="1"/>
  <c r="GN398" i="1"/>
  <c r="GP398" i="1"/>
  <c r="GV398" i="1"/>
  <c r="HC398" i="1"/>
  <c r="GX398" i="1" s="1"/>
  <c r="I399" i="1"/>
  <c r="P399" i="1"/>
  <c r="S399" i="1"/>
  <c r="AC399" i="1"/>
  <c r="CQ399" i="1" s="1"/>
  <c r="AD399" i="1"/>
  <c r="AB399" i="1" s="1"/>
  <c r="AE399" i="1"/>
  <c r="AF399" i="1"/>
  <c r="CT399" i="1" s="1"/>
  <c r="AG399" i="1"/>
  <c r="AH399" i="1"/>
  <c r="AI399" i="1"/>
  <c r="AJ399" i="1"/>
  <c r="CU399" i="1"/>
  <c r="T399" i="1" s="1"/>
  <c r="CV399" i="1"/>
  <c r="U399" i="1" s="1"/>
  <c r="CW399" i="1"/>
  <c r="V399" i="1" s="1"/>
  <c r="CX399" i="1"/>
  <c r="W399" i="1" s="1"/>
  <c r="GL399" i="1"/>
  <c r="GN399" i="1"/>
  <c r="GP399" i="1"/>
  <c r="GV399" i="1"/>
  <c r="GX399" i="1"/>
  <c r="HC399" i="1"/>
  <c r="I400" i="1"/>
  <c r="P400" i="1"/>
  <c r="AC400" i="1"/>
  <c r="CQ400" i="1" s="1"/>
  <c r="AE400" i="1"/>
  <c r="CR400" i="1" s="1"/>
  <c r="AF400" i="1"/>
  <c r="AG400" i="1"/>
  <c r="AH400" i="1"/>
  <c r="AI400" i="1"/>
  <c r="AJ400" i="1"/>
  <c r="CS400" i="1"/>
  <c r="CT400" i="1"/>
  <c r="CU400" i="1"/>
  <c r="CV400" i="1"/>
  <c r="CW400" i="1"/>
  <c r="CX400" i="1"/>
  <c r="GL400" i="1"/>
  <c r="GN400" i="1"/>
  <c r="GP400" i="1"/>
  <c r="GV400" i="1"/>
  <c r="HC400" i="1"/>
  <c r="GX400" i="1" s="1"/>
  <c r="I401" i="1"/>
  <c r="AC401" i="1"/>
  <c r="AE401" i="1"/>
  <c r="AF401" i="1"/>
  <c r="AG401" i="1"/>
  <c r="CU401" i="1" s="1"/>
  <c r="AH401" i="1"/>
  <c r="AI401" i="1"/>
  <c r="CW401" i="1" s="1"/>
  <c r="AJ401" i="1"/>
  <c r="CX401" i="1" s="1"/>
  <c r="CT401" i="1"/>
  <c r="CV401" i="1"/>
  <c r="GL401" i="1"/>
  <c r="GN401" i="1"/>
  <c r="GP401" i="1"/>
  <c r="GV401" i="1"/>
  <c r="HC401" i="1" s="1"/>
  <c r="D402" i="1"/>
  <c r="I402" i="1"/>
  <c r="K402" i="1"/>
  <c r="AC402" i="1"/>
  <c r="AD402" i="1"/>
  <c r="AE402" i="1"/>
  <c r="AF402" i="1"/>
  <c r="AG402" i="1"/>
  <c r="CU402" i="1" s="1"/>
  <c r="T402" i="1" s="1"/>
  <c r="AH402" i="1"/>
  <c r="CV402" i="1" s="1"/>
  <c r="U402" i="1" s="1"/>
  <c r="AI402" i="1"/>
  <c r="CW402" i="1" s="1"/>
  <c r="V402" i="1" s="1"/>
  <c r="AJ402" i="1"/>
  <c r="CX402" i="1"/>
  <c r="W402" i="1" s="1"/>
  <c r="GL402" i="1"/>
  <c r="GN402" i="1"/>
  <c r="GP402" i="1"/>
  <c r="GV402" i="1"/>
  <c r="HC402" i="1"/>
  <c r="GX402" i="1" s="1"/>
  <c r="D403" i="1"/>
  <c r="I403" i="1"/>
  <c r="K403" i="1"/>
  <c r="Q403" i="1"/>
  <c r="R403" i="1"/>
  <c r="AC403" i="1"/>
  <c r="AE403" i="1"/>
  <c r="AD403" i="1" s="1"/>
  <c r="AF403" i="1"/>
  <c r="S403" i="1" s="1"/>
  <c r="CZ403" i="1" s="1"/>
  <c r="Y403" i="1" s="1"/>
  <c r="AG403" i="1"/>
  <c r="CU403" i="1" s="1"/>
  <c r="T403" i="1" s="1"/>
  <c r="AH403" i="1"/>
  <c r="AI403" i="1"/>
  <c r="AJ403" i="1"/>
  <c r="CX403" i="1" s="1"/>
  <c r="W403" i="1" s="1"/>
  <c r="CR403" i="1"/>
  <c r="CS403" i="1"/>
  <c r="CT403" i="1"/>
  <c r="CV403" i="1"/>
  <c r="U403" i="1" s="1"/>
  <c r="CW403" i="1"/>
  <c r="V403" i="1" s="1"/>
  <c r="CY403" i="1"/>
  <c r="X403" i="1" s="1"/>
  <c r="GL403" i="1"/>
  <c r="GN403" i="1"/>
  <c r="GP403" i="1"/>
  <c r="GV403" i="1"/>
  <c r="HC403" i="1"/>
  <c r="GX403" i="1" s="1"/>
  <c r="I404" i="1"/>
  <c r="P404" i="1"/>
  <c r="Q404" i="1"/>
  <c r="R404" i="1"/>
  <c r="S404" i="1"/>
  <c r="T404" i="1"/>
  <c r="AC404" i="1"/>
  <c r="CQ404" i="1" s="1"/>
  <c r="AD404" i="1"/>
  <c r="AB404" i="1" s="1"/>
  <c r="AE404" i="1"/>
  <c r="AF404" i="1"/>
  <c r="CT404" i="1" s="1"/>
  <c r="AG404" i="1"/>
  <c r="AH404" i="1"/>
  <c r="AI404" i="1"/>
  <c r="AJ404" i="1"/>
  <c r="CU404" i="1"/>
  <c r="CV404" i="1"/>
  <c r="U404" i="1" s="1"/>
  <c r="CW404" i="1"/>
  <c r="V404" i="1" s="1"/>
  <c r="CX404" i="1"/>
  <c r="GL404" i="1"/>
  <c r="GN404" i="1"/>
  <c r="GP404" i="1"/>
  <c r="GV404" i="1"/>
  <c r="GX404" i="1"/>
  <c r="HC404" i="1"/>
  <c r="I405" i="1"/>
  <c r="AC405" i="1"/>
  <c r="AE405" i="1"/>
  <c r="AF405" i="1"/>
  <c r="AG405" i="1"/>
  <c r="CU405" i="1" s="1"/>
  <c r="T405" i="1" s="1"/>
  <c r="AH405" i="1"/>
  <c r="AI405" i="1"/>
  <c r="AJ405" i="1"/>
  <c r="CV405" i="1"/>
  <c r="CW405" i="1"/>
  <c r="V405" i="1" s="1"/>
  <c r="CX405" i="1"/>
  <c r="W405" i="1" s="1"/>
  <c r="GL405" i="1"/>
  <c r="GN405" i="1"/>
  <c r="GP405" i="1"/>
  <c r="GV405" i="1"/>
  <c r="HC405" i="1"/>
  <c r="GX405" i="1" s="1"/>
  <c r="I406" i="1"/>
  <c r="AC406" i="1"/>
  <c r="AE406" i="1"/>
  <c r="AF406" i="1"/>
  <c r="AG406" i="1"/>
  <c r="CU406" i="1" s="1"/>
  <c r="T406" i="1" s="1"/>
  <c r="AH406" i="1"/>
  <c r="CV406" i="1" s="1"/>
  <c r="U406" i="1" s="1"/>
  <c r="AI406" i="1"/>
  <c r="AJ406" i="1"/>
  <c r="CX406" i="1" s="1"/>
  <c r="W406" i="1" s="1"/>
  <c r="CW406" i="1"/>
  <c r="V406" i="1" s="1"/>
  <c r="GL406" i="1"/>
  <c r="GN406" i="1"/>
  <c r="GP406" i="1"/>
  <c r="GV406" i="1"/>
  <c r="HC406" i="1"/>
  <c r="AC407" i="1"/>
  <c r="CQ407" i="1" s="1"/>
  <c r="AE407" i="1"/>
  <c r="CR407" i="1" s="1"/>
  <c r="AF407" i="1"/>
  <c r="CT407" i="1" s="1"/>
  <c r="AG407" i="1"/>
  <c r="CU407" i="1" s="1"/>
  <c r="AH407" i="1"/>
  <c r="CV407" i="1" s="1"/>
  <c r="AI407" i="1"/>
  <c r="CW407" i="1" s="1"/>
  <c r="AJ407" i="1"/>
  <c r="CX407" i="1" s="1"/>
  <c r="GL407" i="1"/>
  <c r="GN407" i="1"/>
  <c r="GP407" i="1"/>
  <c r="GV407" i="1"/>
  <c r="HC407" i="1"/>
  <c r="I408" i="1"/>
  <c r="P408" i="1"/>
  <c r="Q408" i="1"/>
  <c r="R408" i="1"/>
  <c r="U408" i="1"/>
  <c r="AC408" i="1"/>
  <c r="AE408" i="1"/>
  <c r="AF408" i="1"/>
  <c r="AG408" i="1"/>
  <c r="CU408" i="1" s="1"/>
  <c r="T408" i="1" s="1"/>
  <c r="AH408" i="1"/>
  <c r="AI408" i="1"/>
  <c r="CW408" i="1" s="1"/>
  <c r="V408" i="1" s="1"/>
  <c r="AJ408" i="1"/>
  <c r="CX408" i="1" s="1"/>
  <c r="W408" i="1" s="1"/>
  <c r="CQ408" i="1"/>
  <c r="CR408" i="1"/>
  <c r="CV408" i="1"/>
  <c r="GL408" i="1"/>
  <c r="GN408" i="1"/>
  <c r="GP408" i="1"/>
  <c r="GV408" i="1"/>
  <c r="HC408" i="1" s="1"/>
  <c r="GX408" i="1" s="1"/>
  <c r="AC409" i="1"/>
  <c r="AE409" i="1"/>
  <c r="AD409" i="1" s="1"/>
  <c r="AF409" i="1"/>
  <c r="AG409" i="1"/>
  <c r="CU409" i="1" s="1"/>
  <c r="AH409" i="1"/>
  <c r="CV409" i="1" s="1"/>
  <c r="AI409" i="1"/>
  <c r="CW409" i="1" s="1"/>
  <c r="AJ409" i="1"/>
  <c r="CX409" i="1" s="1"/>
  <c r="CQ409" i="1"/>
  <c r="CR409" i="1"/>
  <c r="CS409" i="1"/>
  <c r="GL409" i="1"/>
  <c r="GN409" i="1"/>
  <c r="GP409" i="1"/>
  <c r="GV409" i="1"/>
  <c r="HC409" i="1"/>
  <c r="D410" i="1"/>
  <c r="I410" i="1"/>
  <c r="K410" i="1"/>
  <c r="P410" i="1"/>
  <c r="Q410" i="1"/>
  <c r="R410" i="1"/>
  <c r="S410" i="1"/>
  <c r="T410" i="1"/>
  <c r="U410" i="1"/>
  <c r="W410" i="1"/>
  <c r="AC410" i="1"/>
  <c r="AB410" i="1" s="1"/>
  <c r="AD410" i="1"/>
  <c r="AE410" i="1"/>
  <c r="CR410" i="1" s="1"/>
  <c r="AF410" i="1"/>
  <c r="CT410" i="1" s="1"/>
  <c r="AG410" i="1"/>
  <c r="CU410" i="1" s="1"/>
  <c r="AH410" i="1"/>
  <c r="CV410" i="1" s="1"/>
  <c r="AI410" i="1"/>
  <c r="CW410" i="1" s="1"/>
  <c r="V410" i="1" s="1"/>
  <c r="AJ410" i="1"/>
  <c r="CQ410" i="1"/>
  <c r="CS410" i="1"/>
  <c r="CX410" i="1"/>
  <c r="GL410" i="1"/>
  <c r="GN410" i="1"/>
  <c r="GP410" i="1"/>
  <c r="GV410" i="1"/>
  <c r="HC410" i="1" s="1"/>
  <c r="GX410" i="1" s="1"/>
  <c r="D411" i="1"/>
  <c r="I411" i="1"/>
  <c r="K411" i="1"/>
  <c r="T411" i="1"/>
  <c r="AC411" i="1"/>
  <c r="P411" i="1" s="1"/>
  <c r="AE411" i="1"/>
  <c r="AF411" i="1"/>
  <c r="AG411" i="1"/>
  <c r="CU411" i="1" s="1"/>
  <c r="AH411" i="1"/>
  <c r="CV411" i="1" s="1"/>
  <c r="U411" i="1" s="1"/>
  <c r="AI411" i="1"/>
  <c r="CW411" i="1" s="1"/>
  <c r="V411" i="1" s="1"/>
  <c r="AJ411" i="1"/>
  <c r="CX411" i="1" s="1"/>
  <c r="W411" i="1" s="1"/>
  <c r="CQ411" i="1"/>
  <c r="GL411" i="1"/>
  <c r="GN411" i="1"/>
  <c r="GP411" i="1"/>
  <c r="GV411" i="1"/>
  <c r="HC411" i="1"/>
  <c r="GX411" i="1" s="1"/>
  <c r="I412" i="1"/>
  <c r="P412" i="1" s="1"/>
  <c r="Q412" i="1"/>
  <c r="R412" i="1"/>
  <c r="U412" i="1"/>
  <c r="V412" i="1"/>
  <c r="W412" i="1"/>
  <c r="AC412" i="1"/>
  <c r="CQ412" i="1" s="1"/>
  <c r="AD412" i="1"/>
  <c r="AE412" i="1"/>
  <c r="AF412" i="1"/>
  <c r="AG412" i="1"/>
  <c r="CU412" i="1" s="1"/>
  <c r="T412" i="1" s="1"/>
  <c r="AH412" i="1"/>
  <c r="CV412" i="1" s="1"/>
  <c r="AI412" i="1"/>
  <c r="CW412" i="1" s="1"/>
  <c r="AJ412" i="1"/>
  <c r="CX412" i="1" s="1"/>
  <c r="CR412" i="1"/>
  <c r="CS412" i="1"/>
  <c r="GL412" i="1"/>
  <c r="GN412" i="1"/>
  <c r="GP412" i="1"/>
  <c r="GV412" i="1"/>
  <c r="HC412" i="1"/>
  <c r="GX412" i="1" s="1"/>
  <c r="I413" i="1"/>
  <c r="P413" i="1"/>
  <c r="Q413" i="1"/>
  <c r="R413" i="1"/>
  <c r="S413" i="1"/>
  <c r="U413" i="1"/>
  <c r="V413" i="1"/>
  <c r="AC413" i="1"/>
  <c r="AD413" i="1"/>
  <c r="AE413" i="1"/>
  <c r="AF413" i="1"/>
  <c r="CT413" i="1" s="1"/>
  <c r="AG413" i="1"/>
  <c r="CU413" i="1" s="1"/>
  <c r="T413" i="1" s="1"/>
  <c r="AH413" i="1"/>
  <c r="AI413" i="1"/>
  <c r="CW413" i="1" s="1"/>
  <c r="AJ413" i="1"/>
  <c r="CX413" i="1" s="1"/>
  <c r="W413" i="1" s="1"/>
  <c r="CQ413" i="1"/>
  <c r="CR413" i="1"/>
  <c r="CS413" i="1"/>
  <c r="CV413" i="1"/>
  <c r="GL413" i="1"/>
  <c r="GN413" i="1"/>
  <c r="GP413" i="1"/>
  <c r="GV413" i="1"/>
  <c r="HC413" i="1" s="1"/>
  <c r="GX413" i="1"/>
  <c r="I414" i="1"/>
  <c r="Q414" i="1" s="1"/>
  <c r="R414" i="1"/>
  <c r="CY414" i="1" s="1"/>
  <c r="X414" i="1" s="1"/>
  <c r="T414" i="1"/>
  <c r="AB414" i="1"/>
  <c r="AC414" i="1"/>
  <c r="AE414" i="1"/>
  <c r="AD414" i="1" s="1"/>
  <c r="AF414" i="1"/>
  <c r="S414" i="1" s="1"/>
  <c r="CZ414" i="1" s="1"/>
  <c r="Y414" i="1" s="1"/>
  <c r="AG414" i="1"/>
  <c r="CU414" i="1" s="1"/>
  <c r="AH414" i="1"/>
  <c r="CV414" i="1" s="1"/>
  <c r="U414" i="1" s="1"/>
  <c r="AI414" i="1"/>
  <c r="CW414" i="1" s="1"/>
  <c r="V414" i="1" s="1"/>
  <c r="AJ414" i="1"/>
  <c r="CX414" i="1" s="1"/>
  <c r="W414" i="1" s="1"/>
  <c r="CQ414" i="1"/>
  <c r="CR414" i="1"/>
  <c r="CS414" i="1"/>
  <c r="CT414" i="1"/>
  <c r="GL414" i="1"/>
  <c r="GN414" i="1"/>
  <c r="GP414" i="1"/>
  <c r="GV414" i="1"/>
  <c r="HC414" i="1" s="1"/>
  <c r="GX414" i="1" s="1"/>
  <c r="I415" i="1"/>
  <c r="W415" i="1"/>
  <c r="AC415" i="1"/>
  <c r="CQ415" i="1" s="1"/>
  <c r="AD415" i="1"/>
  <c r="AB415" i="1" s="1"/>
  <c r="AE415" i="1"/>
  <c r="AF415" i="1"/>
  <c r="CT415" i="1" s="1"/>
  <c r="AG415" i="1"/>
  <c r="AH415" i="1"/>
  <c r="AI415" i="1"/>
  <c r="AJ415" i="1"/>
  <c r="CX415" i="1" s="1"/>
  <c r="CR415" i="1"/>
  <c r="CS415" i="1"/>
  <c r="CU415" i="1"/>
  <c r="T415" i="1" s="1"/>
  <c r="CV415" i="1"/>
  <c r="U415" i="1" s="1"/>
  <c r="CW415" i="1"/>
  <c r="V415" i="1" s="1"/>
  <c r="GL415" i="1"/>
  <c r="GN415" i="1"/>
  <c r="GP415" i="1"/>
  <c r="GV415" i="1"/>
  <c r="HC415" i="1"/>
  <c r="GX415" i="1" s="1"/>
  <c r="I416" i="1"/>
  <c r="S416" i="1"/>
  <c r="U416" i="1"/>
  <c r="AB416" i="1"/>
  <c r="AC416" i="1"/>
  <c r="AD416" i="1"/>
  <c r="AE416" i="1"/>
  <c r="AF416" i="1"/>
  <c r="AG416" i="1"/>
  <c r="AH416" i="1"/>
  <c r="AI416" i="1"/>
  <c r="CW416" i="1" s="1"/>
  <c r="V416" i="1" s="1"/>
  <c r="AJ416" i="1"/>
  <c r="CX416" i="1" s="1"/>
  <c r="W416" i="1" s="1"/>
  <c r="CQ416" i="1"/>
  <c r="CR416" i="1"/>
  <c r="CS416" i="1"/>
  <c r="CT416" i="1"/>
  <c r="CU416" i="1"/>
  <c r="CV416" i="1"/>
  <c r="GL416" i="1"/>
  <c r="GN416" i="1"/>
  <c r="GP416" i="1"/>
  <c r="GV416" i="1"/>
  <c r="HC416" i="1" s="1"/>
  <c r="GX416" i="1" s="1"/>
  <c r="I417" i="1"/>
  <c r="AC417" i="1"/>
  <c r="AE417" i="1"/>
  <c r="AF417" i="1"/>
  <c r="AG417" i="1"/>
  <c r="CU417" i="1" s="1"/>
  <c r="AH417" i="1"/>
  <c r="AI417" i="1"/>
  <c r="AJ417" i="1"/>
  <c r="CX417" i="1" s="1"/>
  <c r="CV417" i="1"/>
  <c r="CW417" i="1"/>
  <c r="V417" i="1" s="1"/>
  <c r="GL417" i="1"/>
  <c r="GN417" i="1"/>
  <c r="GP417" i="1"/>
  <c r="GV417" i="1"/>
  <c r="HC417" i="1" s="1"/>
  <c r="AC418" i="1"/>
  <c r="AE418" i="1"/>
  <c r="AF418" i="1"/>
  <c r="CT418" i="1" s="1"/>
  <c r="AG418" i="1"/>
  <c r="CU418" i="1" s="1"/>
  <c r="T418" i="1" s="1"/>
  <c r="AH418" i="1"/>
  <c r="CV418" i="1" s="1"/>
  <c r="U418" i="1" s="1"/>
  <c r="AI418" i="1"/>
  <c r="AJ418" i="1"/>
  <c r="CW418" i="1"/>
  <c r="V418" i="1" s="1"/>
  <c r="CX418" i="1"/>
  <c r="W418" i="1" s="1"/>
  <c r="GL418" i="1"/>
  <c r="GN418" i="1"/>
  <c r="GP418" i="1"/>
  <c r="GV418" i="1"/>
  <c r="HC418" i="1" s="1"/>
  <c r="GX418" i="1" s="1"/>
  <c r="P419" i="1"/>
  <c r="R419" i="1"/>
  <c r="S419" i="1"/>
  <c r="T419" i="1"/>
  <c r="U419" i="1"/>
  <c r="W419" i="1"/>
  <c r="AC419" i="1"/>
  <c r="AE419" i="1"/>
  <c r="AF419" i="1"/>
  <c r="CT419" i="1" s="1"/>
  <c r="AG419" i="1"/>
  <c r="CU419" i="1" s="1"/>
  <c r="AH419" i="1"/>
  <c r="CV419" i="1" s="1"/>
  <c r="AI419" i="1"/>
  <c r="AJ419" i="1"/>
  <c r="CQ419" i="1"/>
  <c r="CW419" i="1"/>
  <c r="V419" i="1" s="1"/>
  <c r="CX419" i="1"/>
  <c r="GL419" i="1"/>
  <c r="GN419" i="1"/>
  <c r="GP419" i="1"/>
  <c r="GV419" i="1"/>
  <c r="HC419" i="1"/>
  <c r="GX419" i="1" s="1"/>
  <c r="P420" i="1"/>
  <c r="Q420" i="1"/>
  <c r="R420" i="1"/>
  <c r="T420" i="1"/>
  <c r="U420" i="1"/>
  <c r="AC420" i="1"/>
  <c r="AD420" i="1"/>
  <c r="AE420" i="1"/>
  <c r="CS420" i="1" s="1"/>
  <c r="AF420" i="1"/>
  <c r="AG420" i="1"/>
  <c r="AH420" i="1"/>
  <c r="CV420" i="1" s="1"/>
  <c r="AI420" i="1"/>
  <c r="CW420" i="1" s="1"/>
  <c r="V420" i="1" s="1"/>
  <c r="AJ420" i="1"/>
  <c r="CX420" i="1" s="1"/>
  <c r="W420" i="1" s="1"/>
  <c r="CQ420" i="1"/>
  <c r="CR420" i="1"/>
  <c r="CU420" i="1"/>
  <c r="GL420" i="1"/>
  <c r="GN420" i="1"/>
  <c r="GP420" i="1"/>
  <c r="GV420" i="1"/>
  <c r="HC420" i="1"/>
  <c r="GX420" i="1" s="1"/>
  <c r="Q421" i="1"/>
  <c r="CP421" i="1" s="1"/>
  <c r="O421" i="1" s="1"/>
  <c r="R421" i="1"/>
  <c r="W421" i="1"/>
  <c r="AC421" i="1"/>
  <c r="P421" i="1" s="1"/>
  <c r="AE421" i="1"/>
  <c r="AD421" i="1" s="1"/>
  <c r="AF421" i="1"/>
  <c r="S421" i="1" s="1"/>
  <c r="AG421" i="1"/>
  <c r="CU421" i="1" s="1"/>
  <c r="T421" i="1" s="1"/>
  <c r="AH421" i="1"/>
  <c r="CV421" i="1" s="1"/>
  <c r="U421" i="1" s="1"/>
  <c r="AI421" i="1"/>
  <c r="CW421" i="1" s="1"/>
  <c r="V421" i="1" s="1"/>
  <c r="AJ421" i="1"/>
  <c r="CX421" i="1" s="1"/>
  <c r="CQ421" i="1"/>
  <c r="CR421" i="1"/>
  <c r="CS421" i="1"/>
  <c r="GL421" i="1"/>
  <c r="GN421" i="1"/>
  <c r="GP421" i="1"/>
  <c r="GV421" i="1"/>
  <c r="HC421" i="1" s="1"/>
  <c r="GX421" i="1" s="1"/>
  <c r="D422" i="1"/>
  <c r="I422" i="1"/>
  <c r="K422" i="1"/>
  <c r="P422" i="1"/>
  <c r="CP422" i="1" s="1"/>
  <c r="O422" i="1" s="1"/>
  <c r="Q422" i="1"/>
  <c r="R422" i="1"/>
  <c r="S422" i="1"/>
  <c r="U422" i="1"/>
  <c r="W422" i="1"/>
  <c r="AC422" i="1"/>
  <c r="AD422" i="1"/>
  <c r="AE422" i="1"/>
  <c r="CR422" i="1" s="1"/>
  <c r="AF422" i="1"/>
  <c r="CT422" i="1" s="1"/>
  <c r="AG422" i="1"/>
  <c r="CU422" i="1" s="1"/>
  <c r="T422" i="1" s="1"/>
  <c r="AH422" i="1"/>
  <c r="CV422" i="1" s="1"/>
  <c r="AI422" i="1"/>
  <c r="CW422" i="1" s="1"/>
  <c r="V422" i="1" s="1"/>
  <c r="AJ422" i="1"/>
  <c r="CQ422" i="1"/>
  <c r="CS422" i="1"/>
  <c r="CX422" i="1"/>
  <c r="GL422" i="1"/>
  <c r="GN422" i="1"/>
  <c r="GP422" i="1"/>
  <c r="GV422" i="1"/>
  <c r="HC422" i="1" s="1"/>
  <c r="GX422" i="1" s="1"/>
  <c r="D423" i="1"/>
  <c r="I423" i="1"/>
  <c r="K423" i="1"/>
  <c r="W423" i="1"/>
  <c r="AC423" i="1"/>
  <c r="P423" i="1" s="1"/>
  <c r="AE423" i="1"/>
  <c r="AF423" i="1"/>
  <c r="AG423" i="1"/>
  <c r="CU423" i="1" s="1"/>
  <c r="T423" i="1" s="1"/>
  <c r="AH423" i="1"/>
  <c r="CV423" i="1" s="1"/>
  <c r="U423" i="1" s="1"/>
  <c r="AI423" i="1"/>
  <c r="CW423" i="1" s="1"/>
  <c r="V423" i="1" s="1"/>
  <c r="AJ423" i="1"/>
  <c r="CX423" i="1" s="1"/>
  <c r="CQ423" i="1"/>
  <c r="GL423" i="1"/>
  <c r="GN423" i="1"/>
  <c r="GP423" i="1"/>
  <c r="GV423" i="1"/>
  <c r="HC423" i="1"/>
  <c r="GX423" i="1" s="1"/>
  <c r="I424" i="1"/>
  <c r="P424" i="1" s="1"/>
  <c r="Q424" i="1"/>
  <c r="R424" i="1"/>
  <c r="S424" i="1"/>
  <c r="T424" i="1"/>
  <c r="U424" i="1"/>
  <c r="V424" i="1"/>
  <c r="W424" i="1"/>
  <c r="AC424" i="1"/>
  <c r="CQ424" i="1" s="1"/>
  <c r="AD424" i="1"/>
  <c r="AB424" i="1" s="1"/>
  <c r="AE424" i="1"/>
  <c r="AF424" i="1"/>
  <c r="CT424" i="1" s="1"/>
  <c r="AG424" i="1"/>
  <c r="CU424" i="1" s="1"/>
  <c r="AH424" i="1"/>
  <c r="CV424" i="1" s="1"/>
  <c r="AI424" i="1"/>
  <c r="CW424" i="1" s="1"/>
  <c r="AJ424" i="1"/>
  <c r="CX424" i="1" s="1"/>
  <c r="CP424" i="1"/>
  <c r="O424" i="1" s="1"/>
  <c r="CR424" i="1"/>
  <c r="CS424" i="1"/>
  <c r="CY424" i="1"/>
  <c r="X424" i="1" s="1"/>
  <c r="CZ424" i="1"/>
  <c r="Y424" i="1" s="1"/>
  <c r="GM424" i="1" s="1"/>
  <c r="GO424" i="1" s="1"/>
  <c r="GL424" i="1"/>
  <c r="GN424" i="1"/>
  <c r="GP424" i="1"/>
  <c r="GV424" i="1"/>
  <c r="HC424" i="1"/>
  <c r="GX424" i="1" s="1"/>
  <c r="I425" i="1"/>
  <c r="P425" i="1"/>
  <c r="Q425" i="1"/>
  <c r="R425" i="1"/>
  <c r="U425" i="1"/>
  <c r="V425" i="1"/>
  <c r="AC425" i="1"/>
  <c r="AD425" i="1"/>
  <c r="AE425" i="1"/>
  <c r="AF425" i="1"/>
  <c r="AG425" i="1"/>
  <c r="CU425" i="1" s="1"/>
  <c r="T425" i="1" s="1"/>
  <c r="AH425" i="1"/>
  <c r="AI425" i="1"/>
  <c r="CW425" i="1" s="1"/>
  <c r="AJ425" i="1"/>
  <c r="CX425" i="1" s="1"/>
  <c r="W425" i="1" s="1"/>
  <c r="CQ425" i="1"/>
  <c r="CR425" i="1"/>
  <c r="CS425" i="1"/>
  <c r="CV425" i="1"/>
  <c r="GL425" i="1"/>
  <c r="GN425" i="1"/>
  <c r="GP425" i="1"/>
  <c r="GV425" i="1"/>
  <c r="HC425" i="1" s="1"/>
  <c r="GX425" i="1"/>
  <c r="I426" i="1"/>
  <c r="Q426" i="1" s="1"/>
  <c r="R426" i="1"/>
  <c r="CY426" i="1" s="1"/>
  <c r="T426" i="1"/>
  <c r="V426" i="1"/>
  <c r="X426" i="1"/>
  <c r="AB426" i="1"/>
  <c r="AC426" i="1"/>
  <c r="AE426" i="1"/>
  <c r="AD426" i="1" s="1"/>
  <c r="AF426" i="1"/>
  <c r="S426" i="1" s="1"/>
  <c r="CZ426" i="1" s="1"/>
  <c r="Y426" i="1" s="1"/>
  <c r="AG426" i="1"/>
  <c r="CU426" i="1" s="1"/>
  <c r="AH426" i="1"/>
  <c r="CV426" i="1" s="1"/>
  <c r="U426" i="1" s="1"/>
  <c r="AI426" i="1"/>
  <c r="CW426" i="1" s="1"/>
  <c r="AJ426" i="1"/>
  <c r="CX426" i="1" s="1"/>
  <c r="W426" i="1" s="1"/>
  <c r="CQ426" i="1"/>
  <c r="CR426" i="1"/>
  <c r="CS426" i="1"/>
  <c r="CT426" i="1"/>
  <c r="GL426" i="1"/>
  <c r="GN426" i="1"/>
  <c r="GP426" i="1"/>
  <c r="GV426" i="1"/>
  <c r="HC426" i="1"/>
  <c r="GX426" i="1" s="1"/>
  <c r="I427" i="1"/>
  <c r="W427" i="1"/>
  <c r="AC427" i="1"/>
  <c r="CQ427" i="1" s="1"/>
  <c r="AD427" i="1"/>
  <c r="AB427" i="1" s="1"/>
  <c r="AE427" i="1"/>
  <c r="AF427" i="1"/>
  <c r="CT427" i="1" s="1"/>
  <c r="AG427" i="1"/>
  <c r="AH427" i="1"/>
  <c r="AI427" i="1"/>
  <c r="AJ427" i="1"/>
  <c r="CX427" i="1" s="1"/>
  <c r="CR427" i="1"/>
  <c r="CS427" i="1"/>
  <c r="CU427" i="1"/>
  <c r="T427" i="1" s="1"/>
  <c r="CV427" i="1"/>
  <c r="U427" i="1" s="1"/>
  <c r="CW427" i="1"/>
  <c r="V427" i="1" s="1"/>
  <c r="GL427" i="1"/>
  <c r="GN427" i="1"/>
  <c r="GP427" i="1"/>
  <c r="GV427" i="1"/>
  <c r="HC427" i="1"/>
  <c r="GX427" i="1" s="1"/>
  <c r="I428" i="1"/>
  <c r="Q428" i="1" s="1"/>
  <c r="K428" i="1"/>
  <c r="R428" i="1"/>
  <c r="T428" i="1"/>
  <c r="U428" i="1"/>
  <c r="AC428" i="1"/>
  <c r="AE428" i="1"/>
  <c r="AD428" i="1" s="1"/>
  <c r="AF428" i="1"/>
  <c r="AG428" i="1"/>
  <c r="AH428" i="1"/>
  <c r="CV428" i="1" s="1"/>
  <c r="AI428" i="1"/>
  <c r="CW428" i="1" s="1"/>
  <c r="AJ428" i="1"/>
  <c r="CX428" i="1" s="1"/>
  <c r="W428" i="1" s="1"/>
  <c r="CR428" i="1"/>
  <c r="CS428" i="1"/>
  <c r="CT428" i="1"/>
  <c r="CU428" i="1"/>
  <c r="GL428" i="1"/>
  <c r="GN428" i="1"/>
  <c r="GP428" i="1"/>
  <c r="GV428" i="1"/>
  <c r="HC428" i="1" s="1"/>
  <c r="I429" i="1"/>
  <c r="Q429" i="1" s="1"/>
  <c r="K429" i="1"/>
  <c r="P429" i="1"/>
  <c r="R429" i="1"/>
  <c r="S429" i="1"/>
  <c r="CP429" i="1" s="1"/>
  <c r="O429" i="1" s="1"/>
  <c r="T429" i="1"/>
  <c r="U429" i="1"/>
  <c r="AC429" i="1"/>
  <c r="AD429" i="1"/>
  <c r="AE429" i="1"/>
  <c r="CS429" i="1" s="1"/>
  <c r="AF429" i="1"/>
  <c r="CT429" i="1" s="1"/>
  <c r="AG429" i="1"/>
  <c r="CU429" i="1" s="1"/>
  <c r="AH429" i="1"/>
  <c r="CV429" i="1" s="1"/>
  <c r="AI429" i="1"/>
  <c r="CW429" i="1" s="1"/>
  <c r="V429" i="1" s="1"/>
  <c r="AJ429" i="1"/>
  <c r="CX429" i="1" s="1"/>
  <c r="W429" i="1" s="1"/>
  <c r="CQ429" i="1"/>
  <c r="CR429" i="1"/>
  <c r="GL429" i="1"/>
  <c r="GN429" i="1"/>
  <c r="GP429" i="1"/>
  <c r="GV429" i="1"/>
  <c r="HC429" i="1" s="1"/>
  <c r="GX429" i="1" s="1"/>
  <c r="D430" i="1"/>
  <c r="P430" i="1"/>
  <c r="Q430" i="1"/>
  <c r="CP430" i="1" s="1"/>
  <c r="O430" i="1" s="1"/>
  <c r="R430" i="1"/>
  <c r="CY430" i="1" s="1"/>
  <c r="X430" i="1" s="1"/>
  <c r="S430" i="1"/>
  <c r="W430" i="1"/>
  <c r="AC430" i="1"/>
  <c r="AE430" i="1"/>
  <c r="CR430" i="1" s="1"/>
  <c r="AF430" i="1"/>
  <c r="AG430" i="1"/>
  <c r="CU430" i="1" s="1"/>
  <c r="T430" i="1" s="1"/>
  <c r="AH430" i="1"/>
  <c r="CV430" i="1" s="1"/>
  <c r="U430" i="1" s="1"/>
  <c r="AI430" i="1"/>
  <c r="CW430" i="1" s="1"/>
  <c r="V430" i="1" s="1"/>
  <c r="AJ430" i="1"/>
  <c r="CQ430" i="1"/>
  <c r="CS430" i="1"/>
  <c r="CT430" i="1"/>
  <c r="CX430" i="1"/>
  <c r="CZ430" i="1"/>
  <c r="Y430" i="1" s="1"/>
  <c r="GL430" i="1"/>
  <c r="GN430" i="1"/>
  <c r="GP430" i="1"/>
  <c r="GV430" i="1"/>
  <c r="HC430" i="1" s="1"/>
  <c r="GX430" i="1"/>
  <c r="D431" i="1"/>
  <c r="P431" i="1"/>
  <c r="Q431" i="1"/>
  <c r="S431" i="1"/>
  <c r="CZ431" i="1" s="1"/>
  <c r="T431" i="1"/>
  <c r="V431" i="1"/>
  <c r="W431" i="1"/>
  <c r="Y431" i="1"/>
  <c r="AC431" i="1"/>
  <c r="AE431" i="1"/>
  <c r="R431" i="1" s="1"/>
  <c r="AF431" i="1"/>
  <c r="AG431" i="1"/>
  <c r="CU431" i="1" s="1"/>
  <c r="AH431" i="1"/>
  <c r="CV431" i="1" s="1"/>
  <c r="U431" i="1" s="1"/>
  <c r="AI431" i="1"/>
  <c r="CW431" i="1" s="1"/>
  <c r="AJ431" i="1"/>
  <c r="CX431" i="1" s="1"/>
  <c r="CP431" i="1"/>
  <c r="O431" i="1" s="1"/>
  <c r="CQ431" i="1"/>
  <c r="CR431" i="1"/>
  <c r="CS431" i="1"/>
  <c r="CT431" i="1"/>
  <c r="CY431" i="1"/>
  <c r="X431" i="1" s="1"/>
  <c r="GL431" i="1"/>
  <c r="GN431" i="1"/>
  <c r="GP431" i="1"/>
  <c r="GV431" i="1"/>
  <c r="HC431" i="1" s="1"/>
  <c r="GX431" i="1"/>
  <c r="I432" i="1"/>
  <c r="P432" i="1"/>
  <c r="R432" i="1"/>
  <c r="S432" i="1"/>
  <c r="CY432" i="1" s="1"/>
  <c r="X432" i="1" s="1"/>
  <c r="T432" i="1"/>
  <c r="U432" i="1"/>
  <c r="AC432" i="1"/>
  <c r="AD432" i="1"/>
  <c r="AE432" i="1"/>
  <c r="CS432" i="1" s="1"/>
  <c r="AF432" i="1"/>
  <c r="AG432" i="1"/>
  <c r="CU432" i="1" s="1"/>
  <c r="AH432" i="1"/>
  <c r="CV432" i="1" s="1"/>
  <c r="AI432" i="1"/>
  <c r="CW432" i="1" s="1"/>
  <c r="V432" i="1" s="1"/>
  <c r="AJ432" i="1"/>
  <c r="CX432" i="1" s="1"/>
  <c r="W432" i="1" s="1"/>
  <c r="CQ432" i="1"/>
  <c r="CR432" i="1"/>
  <c r="CT432" i="1"/>
  <c r="CZ432" i="1"/>
  <c r="Y432" i="1" s="1"/>
  <c r="GL432" i="1"/>
  <c r="GN432" i="1"/>
  <c r="GP432" i="1"/>
  <c r="GV432" i="1"/>
  <c r="HC432" i="1" s="1"/>
  <c r="GX432" i="1" s="1"/>
  <c r="I433" i="1"/>
  <c r="R433" i="1"/>
  <c r="S433" i="1"/>
  <c r="U433" i="1"/>
  <c r="W433" i="1"/>
  <c r="AC433" i="1"/>
  <c r="AE433" i="1"/>
  <c r="CR433" i="1" s="1"/>
  <c r="AF433" i="1"/>
  <c r="AG433" i="1"/>
  <c r="AH433" i="1"/>
  <c r="CV433" i="1" s="1"/>
  <c r="AI433" i="1"/>
  <c r="CW433" i="1" s="1"/>
  <c r="V433" i="1" s="1"/>
  <c r="AJ433" i="1"/>
  <c r="CS433" i="1"/>
  <c r="CT433" i="1"/>
  <c r="CU433" i="1"/>
  <c r="T433" i="1" s="1"/>
  <c r="CX433" i="1"/>
  <c r="CZ433" i="1"/>
  <c r="Y433" i="1" s="1"/>
  <c r="GL433" i="1"/>
  <c r="GN433" i="1"/>
  <c r="GP433" i="1"/>
  <c r="GV433" i="1"/>
  <c r="HC433" i="1"/>
  <c r="GX433" i="1" s="1"/>
  <c r="I434" i="1"/>
  <c r="S434" i="1"/>
  <c r="T434" i="1"/>
  <c r="V434" i="1"/>
  <c r="W434" i="1"/>
  <c r="AC434" i="1"/>
  <c r="P434" i="1" s="1"/>
  <c r="AE434" i="1"/>
  <c r="R434" i="1" s="1"/>
  <c r="AF434" i="1"/>
  <c r="AG434" i="1"/>
  <c r="CU434" i="1" s="1"/>
  <c r="AH434" i="1"/>
  <c r="CV434" i="1" s="1"/>
  <c r="U434" i="1" s="1"/>
  <c r="AI434" i="1"/>
  <c r="CW434" i="1" s="1"/>
  <c r="AJ434" i="1"/>
  <c r="CX434" i="1" s="1"/>
  <c r="CQ434" i="1"/>
  <c r="CR434" i="1"/>
  <c r="CS434" i="1"/>
  <c r="CT434" i="1"/>
  <c r="GL434" i="1"/>
  <c r="GN434" i="1"/>
  <c r="GP434" i="1"/>
  <c r="GV434" i="1"/>
  <c r="HC434" i="1" s="1"/>
  <c r="GX434" i="1" s="1"/>
  <c r="I435" i="1"/>
  <c r="R435" i="1"/>
  <c r="S435" i="1"/>
  <c r="V435" i="1"/>
  <c r="AC435" i="1"/>
  <c r="AD435" i="1"/>
  <c r="AE435" i="1"/>
  <c r="CS435" i="1" s="1"/>
  <c r="AF435" i="1"/>
  <c r="AG435" i="1"/>
  <c r="AH435" i="1"/>
  <c r="CV435" i="1" s="1"/>
  <c r="U435" i="1" s="1"/>
  <c r="AI435" i="1"/>
  <c r="CW435" i="1" s="1"/>
  <c r="AJ435" i="1"/>
  <c r="CX435" i="1" s="1"/>
  <c r="W435" i="1" s="1"/>
  <c r="CR435" i="1"/>
  <c r="CT435" i="1"/>
  <c r="CU435" i="1"/>
  <c r="T435" i="1" s="1"/>
  <c r="GL435" i="1"/>
  <c r="GN435" i="1"/>
  <c r="GP435" i="1"/>
  <c r="GV435" i="1"/>
  <c r="HC435" i="1" s="1"/>
  <c r="GX435" i="1"/>
  <c r="I436" i="1"/>
  <c r="Q436" i="1" s="1"/>
  <c r="K436" i="1"/>
  <c r="R436" i="1"/>
  <c r="S436" i="1"/>
  <c r="V436" i="1"/>
  <c r="AC436" i="1"/>
  <c r="AE436" i="1"/>
  <c r="AD436" i="1" s="1"/>
  <c r="AF436" i="1"/>
  <c r="AG436" i="1"/>
  <c r="AH436" i="1"/>
  <c r="CV436" i="1" s="1"/>
  <c r="AI436" i="1"/>
  <c r="AJ436" i="1"/>
  <c r="CX436" i="1" s="1"/>
  <c r="W436" i="1" s="1"/>
  <c r="CR436" i="1"/>
  <c r="CS436" i="1"/>
  <c r="CT436" i="1"/>
  <c r="CU436" i="1"/>
  <c r="T436" i="1" s="1"/>
  <c r="CW436" i="1"/>
  <c r="GL436" i="1"/>
  <c r="GO436" i="1"/>
  <c r="GP436" i="1"/>
  <c r="GV436" i="1"/>
  <c r="HC436" i="1" s="1"/>
  <c r="GX436" i="1"/>
  <c r="I437" i="1"/>
  <c r="K437" i="1"/>
  <c r="T437" i="1"/>
  <c r="AC437" i="1"/>
  <c r="AE437" i="1"/>
  <c r="AD437" i="1" s="1"/>
  <c r="AF437" i="1"/>
  <c r="AG437" i="1"/>
  <c r="CU437" i="1" s="1"/>
  <c r="AH437" i="1"/>
  <c r="AI437" i="1"/>
  <c r="CW437" i="1" s="1"/>
  <c r="V437" i="1" s="1"/>
  <c r="AJ437" i="1"/>
  <c r="CX437" i="1" s="1"/>
  <c r="W437" i="1" s="1"/>
  <c r="CR437" i="1"/>
  <c r="CS437" i="1"/>
  <c r="CT437" i="1"/>
  <c r="CV437" i="1"/>
  <c r="U437" i="1" s="1"/>
  <c r="GL437" i="1"/>
  <c r="GO437" i="1"/>
  <c r="GP437" i="1"/>
  <c r="GV437" i="1"/>
  <c r="HC437" i="1"/>
  <c r="GX437" i="1" s="1"/>
  <c r="AC438" i="1"/>
  <c r="AE438" i="1"/>
  <c r="AF438" i="1"/>
  <c r="AG438" i="1"/>
  <c r="CU438" i="1" s="1"/>
  <c r="T438" i="1" s="1"/>
  <c r="AH438" i="1"/>
  <c r="AI438" i="1"/>
  <c r="AJ438" i="1"/>
  <c r="CV438" i="1"/>
  <c r="U438" i="1" s="1"/>
  <c r="CW438" i="1"/>
  <c r="V438" i="1" s="1"/>
  <c r="CX438" i="1"/>
  <c r="W438" i="1" s="1"/>
  <c r="GL438" i="1"/>
  <c r="GN438" i="1"/>
  <c r="GP438" i="1"/>
  <c r="GV438" i="1"/>
  <c r="HC438" i="1"/>
  <c r="GX438" i="1" s="1"/>
  <c r="Q439" i="1"/>
  <c r="R439" i="1"/>
  <c r="S439" i="1"/>
  <c r="CZ439" i="1" s="1"/>
  <c r="Y439" i="1" s="1"/>
  <c r="T439" i="1"/>
  <c r="AC439" i="1"/>
  <c r="AE439" i="1"/>
  <c r="AF439" i="1"/>
  <c r="CT439" i="1" s="1"/>
  <c r="AG439" i="1"/>
  <c r="AH439" i="1"/>
  <c r="AI439" i="1"/>
  <c r="AJ439" i="1"/>
  <c r="CU439" i="1"/>
  <c r="CV439" i="1"/>
  <c r="U439" i="1" s="1"/>
  <c r="CW439" i="1"/>
  <c r="V439" i="1" s="1"/>
  <c r="CX439" i="1"/>
  <c r="W439" i="1" s="1"/>
  <c r="CY439" i="1"/>
  <c r="X439" i="1" s="1"/>
  <c r="GL439" i="1"/>
  <c r="GN439" i="1"/>
  <c r="GP439" i="1"/>
  <c r="GV439" i="1"/>
  <c r="HC439" i="1"/>
  <c r="GX439" i="1" s="1"/>
  <c r="C440" i="1"/>
  <c r="D440" i="1"/>
  <c r="I440" i="1"/>
  <c r="P440" i="1" s="1"/>
  <c r="K440" i="1"/>
  <c r="AC440" i="1"/>
  <c r="AE440" i="1"/>
  <c r="AF440" i="1"/>
  <c r="CT440" i="1" s="1"/>
  <c r="AG440" i="1"/>
  <c r="CU440" i="1" s="1"/>
  <c r="T440" i="1" s="1"/>
  <c r="AH440" i="1"/>
  <c r="AI440" i="1"/>
  <c r="CW440" i="1" s="1"/>
  <c r="AJ440" i="1"/>
  <c r="CQ440" i="1"/>
  <c r="CV440" i="1"/>
  <c r="CX440" i="1"/>
  <c r="GL440" i="1"/>
  <c r="GN440" i="1"/>
  <c r="GP440" i="1"/>
  <c r="GV440" i="1"/>
  <c r="HC440" i="1"/>
  <c r="GX440" i="1" s="1"/>
  <c r="C441" i="1"/>
  <c r="D441" i="1"/>
  <c r="I441" i="1"/>
  <c r="K441" i="1"/>
  <c r="S441" i="1"/>
  <c r="V441" i="1"/>
  <c r="AC441" i="1"/>
  <c r="P441" i="1" s="1"/>
  <c r="AD441" i="1"/>
  <c r="AE441" i="1"/>
  <c r="AF441" i="1"/>
  <c r="AG441" i="1"/>
  <c r="AH441" i="1"/>
  <c r="AI441" i="1"/>
  <c r="CW441" i="1" s="1"/>
  <c r="AJ441" i="1"/>
  <c r="CX441" i="1" s="1"/>
  <c r="W441" i="1" s="1"/>
  <c r="CR441" i="1"/>
  <c r="CS441" i="1"/>
  <c r="CT441" i="1"/>
  <c r="CU441" i="1"/>
  <c r="T441" i="1" s="1"/>
  <c r="CV441" i="1"/>
  <c r="U441" i="1" s="1"/>
  <c r="GL441" i="1"/>
  <c r="GN441" i="1"/>
  <c r="GP441" i="1"/>
  <c r="GV441" i="1"/>
  <c r="HC441" i="1" s="1"/>
  <c r="GX441" i="1" s="1"/>
  <c r="AC442" i="1"/>
  <c r="AE442" i="1"/>
  <c r="AF442" i="1"/>
  <c r="AG442" i="1"/>
  <c r="CU442" i="1" s="1"/>
  <c r="AH442" i="1"/>
  <c r="AI442" i="1"/>
  <c r="AJ442" i="1"/>
  <c r="CX442" i="1" s="1"/>
  <c r="CQ442" i="1"/>
  <c r="CR442" i="1"/>
  <c r="CV442" i="1"/>
  <c r="CW442" i="1"/>
  <c r="GL442" i="1"/>
  <c r="GN442" i="1"/>
  <c r="GP442" i="1"/>
  <c r="GV442" i="1"/>
  <c r="HC442" i="1" s="1"/>
  <c r="I443" i="1"/>
  <c r="AC443" i="1"/>
  <c r="CQ443" i="1" s="1"/>
  <c r="AD443" i="1"/>
  <c r="AB443" i="1" s="1"/>
  <c r="AE443" i="1"/>
  <c r="AF443" i="1"/>
  <c r="AG443" i="1"/>
  <c r="CU443" i="1" s="1"/>
  <c r="AH443" i="1"/>
  <c r="AI443" i="1"/>
  <c r="AJ443" i="1"/>
  <c r="CV443" i="1"/>
  <c r="CW443" i="1"/>
  <c r="CX443" i="1"/>
  <c r="GL443" i="1"/>
  <c r="GN443" i="1"/>
  <c r="GP443" i="1"/>
  <c r="GV443" i="1"/>
  <c r="HC443" i="1"/>
  <c r="C444" i="1"/>
  <c r="D444" i="1"/>
  <c r="P444" i="1"/>
  <c r="W444" i="1"/>
  <c r="AB444" i="1"/>
  <c r="AC444" i="1"/>
  <c r="AD444" i="1"/>
  <c r="AE444" i="1"/>
  <c r="AF444" i="1"/>
  <c r="S444" i="1" s="1"/>
  <c r="AG444" i="1"/>
  <c r="AH444" i="1"/>
  <c r="AI444" i="1"/>
  <c r="AJ444" i="1"/>
  <c r="CX444" i="1" s="1"/>
  <c r="CQ444" i="1"/>
  <c r="CR444" i="1"/>
  <c r="CS444" i="1"/>
  <c r="CU444" i="1"/>
  <c r="T444" i="1" s="1"/>
  <c r="CV444" i="1"/>
  <c r="U444" i="1" s="1"/>
  <c r="CW444" i="1"/>
  <c r="V444" i="1" s="1"/>
  <c r="GL444" i="1"/>
  <c r="GN444" i="1"/>
  <c r="GP444" i="1"/>
  <c r="GV444" i="1"/>
  <c r="HC444" i="1" s="1"/>
  <c r="GX444" i="1"/>
  <c r="C445" i="1"/>
  <c r="D445" i="1"/>
  <c r="R445" i="1"/>
  <c r="U445" i="1"/>
  <c r="W445" i="1"/>
  <c r="AC445" i="1"/>
  <c r="AD445" i="1"/>
  <c r="AE445" i="1"/>
  <c r="CS445" i="1" s="1"/>
  <c r="AF445" i="1"/>
  <c r="S445" i="1" s="1"/>
  <c r="AG445" i="1"/>
  <c r="AH445" i="1"/>
  <c r="CV445" i="1" s="1"/>
  <c r="AI445" i="1"/>
  <c r="AJ445" i="1"/>
  <c r="CX445" i="1" s="1"/>
  <c r="CR445" i="1"/>
  <c r="CT445" i="1"/>
  <c r="CU445" i="1"/>
  <c r="T445" i="1" s="1"/>
  <c r="CW445" i="1"/>
  <c r="V445" i="1" s="1"/>
  <c r="GL445" i="1"/>
  <c r="GN445" i="1"/>
  <c r="GP445" i="1"/>
  <c r="GV445" i="1"/>
  <c r="HC445" i="1" s="1"/>
  <c r="GX445" i="1"/>
  <c r="V446" i="1"/>
  <c r="AC446" i="1"/>
  <c r="AE446" i="1"/>
  <c r="AF446" i="1"/>
  <c r="S446" i="1" s="1"/>
  <c r="AG446" i="1"/>
  <c r="AH446" i="1"/>
  <c r="AI446" i="1"/>
  <c r="AJ446" i="1"/>
  <c r="CR446" i="1"/>
  <c r="CT446" i="1"/>
  <c r="CU446" i="1"/>
  <c r="T446" i="1" s="1"/>
  <c r="CV446" i="1"/>
  <c r="U446" i="1" s="1"/>
  <c r="CW446" i="1"/>
  <c r="CX446" i="1"/>
  <c r="W446" i="1" s="1"/>
  <c r="GL446" i="1"/>
  <c r="GN446" i="1"/>
  <c r="GP446" i="1"/>
  <c r="GV446" i="1"/>
  <c r="HC446" i="1" s="1"/>
  <c r="GX446" i="1" s="1"/>
  <c r="P447" i="1"/>
  <c r="AC447" i="1"/>
  <c r="CQ447" i="1" s="1"/>
  <c r="AE447" i="1"/>
  <c r="AF447" i="1"/>
  <c r="AG447" i="1"/>
  <c r="CU447" i="1" s="1"/>
  <c r="T447" i="1" s="1"/>
  <c r="AH447" i="1"/>
  <c r="AI447" i="1"/>
  <c r="AJ447" i="1"/>
  <c r="CV447" i="1"/>
  <c r="U447" i="1" s="1"/>
  <c r="CW447" i="1"/>
  <c r="V447" i="1" s="1"/>
  <c r="CX447" i="1"/>
  <c r="W447" i="1" s="1"/>
  <c r="GL447" i="1"/>
  <c r="GN447" i="1"/>
  <c r="GP447" i="1"/>
  <c r="GV447" i="1"/>
  <c r="HC447" i="1"/>
  <c r="GX447" i="1" s="1"/>
  <c r="R448" i="1"/>
  <c r="V448" i="1"/>
  <c r="AC448" i="1"/>
  <c r="AD448" i="1"/>
  <c r="AE448" i="1"/>
  <c r="Q448" i="1" s="1"/>
  <c r="AF448" i="1"/>
  <c r="AG448" i="1"/>
  <c r="CU448" i="1" s="1"/>
  <c r="T448" i="1" s="1"/>
  <c r="AH448" i="1"/>
  <c r="CV448" i="1" s="1"/>
  <c r="U448" i="1" s="1"/>
  <c r="AI448" i="1"/>
  <c r="AJ448" i="1"/>
  <c r="CR448" i="1"/>
  <c r="CS448" i="1"/>
  <c r="CW448" i="1"/>
  <c r="CX448" i="1"/>
  <c r="W448" i="1" s="1"/>
  <c r="GL448" i="1"/>
  <c r="GO448" i="1"/>
  <c r="GP448" i="1"/>
  <c r="GV448" i="1"/>
  <c r="HC448" i="1" s="1"/>
  <c r="GX448" i="1" s="1"/>
  <c r="P449" i="1"/>
  <c r="R449" i="1"/>
  <c r="S449" i="1"/>
  <c r="CZ449" i="1" s="1"/>
  <c r="Y449" i="1" s="1"/>
  <c r="T449" i="1"/>
  <c r="U449" i="1"/>
  <c r="V449" i="1"/>
  <c r="W449" i="1"/>
  <c r="AC449" i="1"/>
  <c r="AD449" i="1"/>
  <c r="AE449" i="1"/>
  <c r="CS449" i="1" s="1"/>
  <c r="AF449" i="1"/>
  <c r="CT449" i="1" s="1"/>
  <c r="AG449" i="1"/>
  <c r="CU449" i="1" s="1"/>
  <c r="AH449" i="1"/>
  <c r="CV449" i="1" s="1"/>
  <c r="AI449" i="1"/>
  <c r="CW449" i="1" s="1"/>
  <c r="AJ449" i="1"/>
  <c r="CQ449" i="1"/>
  <c r="CR449" i="1"/>
  <c r="CX449" i="1"/>
  <c r="CY449" i="1"/>
  <c r="X449" i="1" s="1"/>
  <c r="GL449" i="1"/>
  <c r="GO449" i="1"/>
  <c r="GP449" i="1"/>
  <c r="GV449" i="1"/>
  <c r="HC449" i="1" s="1"/>
  <c r="GX449" i="1"/>
  <c r="D450" i="1"/>
  <c r="I450" i="1"/>
  <c r="K450" i="1"/>
  <c r="P450" i="1"/>
  <c r="U450" i="1"/>
  <c r="V450" i="1"/>
  <c r="AC450" i="1"/>
  <c r="AE450" i="1"/>
  <c r="AF450" i="1"/>
  <c r="AG450" i="1"/>
  <c r="CU450" i="1" s="1"/>
  <c r="T450" i="1" s="1"/>
  <c r="AH450" i="1"/>
  <c r="AI450" i="1"/>
  <c r="AJ450" i="1"/>
  <c r="CQ450" i="1"/>
  <c r="CV450" i="1"/>
  <c r="CW450" i="1"/>
  <c r="CX450" i="1"/>
  <c r="W450" i="1" s="1"/>
  <c r="GL450" i="1"/>
  <c r="GN450" i="1"/>
  <c r="GP450" i="1"/>
  <c r="GV450" i="1"/>
  <c r="HC450" i="1"/>
  <c r="GX450" i="1" s="1"/>
  <c r="D451" i="1"/>
  <c r="I451" i="1"/>
  <c r="K451" i="1"/>
  <c r="P451" i="1"/>
  <c r="R451" i="1"/>
  <c r="S451" i="1"/>
  <c r="T451" i="1"/>
  <c r="U451" i="1"/>
  <c r="AC451" i="1"/>
  <c r="AD451" i="1"/>
  <c r="AE451" i="1"/>
  <c r="CS451" i="1" s="1"/>
  <c r="AF451" i="1"/>
  <c r="CT451" i="1" s="1"/>
  <c r="AG451" i="1"/>
  <c r="AH451" i="1"/>
  <c r="CV451" i="1" s="1"/>
  <c r="AI451" i="1"/>
  <c r="AJ451" i="1"/>
  <c r="CR451" i="1"/>
  <c r="CU451" i="1"/>
  <c r="CW451" i="1"/>
  <c r="V451" i="1" s="1"/>
  <c r="CX451" i="1"/>
  <c r="W451" i="1" s="1"/>
  <c r="GL451" i="1"/>
  <c r="GN451" i="1"/>
  <c r="GP451" i="1"/>
  <c r="GV451" i="1"/>
  <c r="HC451" i="1" s="1"/>
  <c r="GX451" i="1" s="1"/>
  <c r="I452" i="1"/>
  <c r="P452" i="1"/>
  <c r="Q452" i="1"/>
  <c r="CP452" i="1" s="1"/>
  <c r="O452" i="1" s="1"/>
  <c r="R452" i="1"/>
  <c r="S452" i="1"/>
  <c r="AC452" i="1"/>
  <c r="CQ452" i="1" s="1"/>
  <c r="AD452" i="1"/>
  <c r="AE452" i="1"/>
  <c r="AF452" i="1"/>
  <c r="CT452" i="1" s="1"/>
  <c r="AG452" i="1"/>
  <c r="CU452" i="1" s="1"/>
  <c r="T452" i="1" s="1"/>
  <c r="AH452" i="1"/>
  <c r="AI452" i="1"/>
  <c r="AJ452" i="1"/>
  <c r="CV452" i="1"/>
  <c r="U452" i="1" s="1"/>
  <c r="CW452" i="1"/>
  <c r="V452" i="1" s="1"/>
  <c r="CX452" i="1"/>
  <c r="GL452" i="1"/>
  <c r="GN452" i="1"/>
  <c r="GP452" i="1"/>
  <c r="GV452" i="1"/>
  <c r="HC452" i="1" s="1"/>
  <c r="I453" i="1"/>
  <c r="S453" i="1" s="1"/>
  <c r="Q453" i="1"/>
  <c r="AC453" i="1"/>
  <c r="CQ453" i="1" s="1"/>
  <c r="AD453" i="1"/>
  <c r="AB453" i="1" s="1"/>
  <c r="AE453" i="1"/>
  <c r="AF453" i="1"/>
  <c r="AG453" i="1"/>
  <c r="CU453" i="1" s="1"/>
  <c r="AH453" i="1"/>
  <c r="CV453" i="1" s="1"/>
  <c r="AI453" i="1"/>
  <c r="CW453" i="1" s="1"/>
  <c r="V453" i="1" s="1"/>
  <c r="AJ453" i="1"/>
  <c r="CT453" i="1"/>
  <c r="CX453" i="1"/>
  <c r="W453" i="1" s="1"/>
  <c r="GL453" i="1"/>
  <c r="GN453" i="1"/>
  <c r="GP453" i="1"/>
  <c r="GV453" i="1"/>
  <c r="HC453" i="1" s="1"/>
  <c r="AC454" i="1"/>
  <c r="AD454" i="1"/>
  <c r="AE454" i="1"/>
  <c r="CS454" i="1" s="1"/>
  <c r="AF454" i="1"/>
  <c r="AG454" i="1"/>
  <c r="CU454" i="1" s="1"/>
  <c r="AH454" i="1"/>
  <c r="CV454" i="1" s="1"/>
  <c r="AI454" i="1"/>
  <c r="CW454" i="1" s="1"/>
  <c r="AJ454" i="1"/>
  <c r="CQ454" i="1"/>
  <c r="CR454" i="1"/>
  <c r="CX454" i="1"/>
  <c r="GL454" i="1"/>
  <c r="GN454" i="1"/>
  <c r="GP454" i="1"/>
  <c r="GV454" i="1"/>
  <c r="HC454" i="1" s="1"/>
  <c r="AC455" i="1"/>
  <c r="AD455" i="1"/>
  <c r="AE455" i="1"/>
  <c r="CR455" i="1" s="1"/>
  <c r="AF455" i="1"/>
  <c r="CT455" i="1" s="1"/>
  <c r="AG455" i="1"/>
  <c r="CU455" i="1" s="1"/>
  <c r="AH455" i="1"/>
  <c r="CV455" i="1" s="1"/>
  <c r="AI455" i="1"/>
  <c r="CW455" i="1" s="1"/>
  <c r="AJ455" i="1"/>
  <c r="CQ455" i="1"/>
  <c r="CS455" i="1"/>
  <c r="CX455" i="1"/>
  <c r="GL455" i="1"/>
  <c r="GN455" i="1"/>
  <c r="GP455" i="1"/>
  <c r="GV455" i="1"/>
  <c r="HC455" i="1" s="1"/>
  <c r="I456" i="1"/>
  <c r="P456" i="1"/>
  <c r="Q456" i="1"/>
  <c r="S456" i="1"/>
  <c r="T456" i="1"/>
  <c r="AC456" i="1"/>
  <c r="AB456" i="1" s="1"/>
  <c r="AD456" i="1"/>
  <c r="AE456" i="1"/>
  <c r="AF456" i="1"/>
  <c r="AG456" i="1"/>
  <c r="CU456" i="1" s="1"/>
  <c r="AH456" i="1"/>
  <c r="CV456" i="1" s="1"/>
  <c r="U456" i="1" s="1"/>
  <c r="AI456" i="1"/>
  <c r="CW456" i="1" s="1"/>
  <c r="V456" i="1" s="1"/>
  <c r="AJ456" i="1"/>
  <c r="CQ456" i="1"/>
  <c r="CR456" i="1"/>
  <c r="CT456" i="1"/>
  <c r="CX456" i="1"/>
  <c r="W456" i="1" s="1"/>
  <c r="GL456" i="1"/>
  <c r="GN456" i="1"/>
  <c r="GP456" i="1"/>
  <c r="GV456" i="1"/>
  <c r="HC456" i="1" s="1"/>
  <c r="GX456" i="1" s="1"/>
  <c r="AC457" i="1"/>
  <c r="AD457" i="1"/>
  <c r="AE457" i="1"/>
  <c r="CS457" i="1" s="1"/>
  <c r="AF457" i="1"/>
  <c r="AG457" i="1"/>
  <c r="CU457" i="1" s="1"/>
  <c r="AH457" i="1"/>
  <c r="CV457" i="1" s="1"/>
  <c r="AI457" i="1"/>
  <c r="CW457" i="1" s="1"/>
  <c r="AJ457" i="1"/>
  <c r="CX457" i="1" s="1"/>
  <c r="CQ457" i="1"/>
  <c r="CR457" i="1"/>
  <c r="CT457" i="1"/>
  <c r="GL457" i="1"/>
  <c r="GN457" i="1"/>
  <c r="GP457" i="1"/>
  <c r="GV457" i="1"/>
  <c r="HC457" i="1" s="1"/>
  <c r="AC458" i="1"/>
  <c r="AE458" i="1"/>
  <c r="CR458" i="1" s="1"/>
  <c r="AF458" i="1"/>
  <c r="AG458" i="1"/>
  <c r="AH458" i="1"/>
  <c r="CV458" i="1" s="1"/>
  <c r="AI458" i="1"/>
  <c r="CW458" i="1" s="1"/>
  <c r="AJ458" i="1"/>
  <c r="CS458" i="1"/>
  <c r="CT458" i="1"/>
  <c r="CU458" i="1"/>
  <c r="CX458" i="1"/>
  <c r="GL458" i="1"/>
  <c r="GN458" i="1"/>
  <c r="GP458" i="1"/>
  <c r="GV458" i="1"/>
  <c r="HC458" i="1" s="1"/>
  <c r="AC459" i="1"/>
  <c r="AE459" i="1"/>
  <c r="AF459" i="1"/>
  <c r="AG459" i="1"/>
  <c r="CU459" i="1" s="1"/>
  <c r="AH459" i="1"/>
  <c r="CV459" i="1" s="1"/>
  <c r="AI459" i="1"/>
  <c r="CW459" i="1" s="1"/>
  <c r="AJ459" i="1"/>
  <c r="CX459" i="1" s="1"/>
  <c r="CQ459" i="1"/>
  <c r="CR459" i="1"/>
  <c r="CS459" i="1"/>
  <c r="CT459" i="1"/>
  <c r="GL459" i="1"/>
  <c r="GN459" i="1"/>
  <c r="GP459" i="1"/>
  <c r="GV459" i="1"/>
  <c r="HC459" i="1" s="1"/>
  <c r="AC460" i="1"/>
  <c r="AD460" i="1"/>
  <c r="AE460" i="1"/>
  <c r="CS460" i="1" s="1"/>
  <c r="AF460" i="1"/>
  <c r="AG460" i="1"/>
  <c r="AH460" i="1"/>
  <c r="CV460" i="1" s="1"/>
  <c r="AI460" i="1"/>
  <c r="CW460" i="1" s="1"/>
  <c r="AJ460" i="1"/>
  <c r="CX460" i="1" s="1"/>
  <c r="CR460" i="1"/>
  <c r="CT460" i="1"/>
  <c r="CU460" i="1"/>
  <c r="GL460" i="1"/>
  <c r="GN460" i="1"/>
  <c r="GP460" i="1"/>
  <c r="GV460" i="1"/>
  <c r="HC460" i="1" s="1"/>
  <c r="I461" i="1"/>
  <c r="T461" i="1"/>
  <c r="W461" i="1"/>
  <c r="AC461" i="1"/>
  <c r="AD461" i="1"/>
  <c r="AE461" i="1"/>
  <c r="AF461" i="1"/>
  <c r="AG461" i="1"/>
  <c r="AH461" i="1"/>
  <c r="AI461" i="1"/>
  <c r="AJ461" i="1"/>
  <c r="CT461" i="1"/>
  <c r="CU461" i="1"/>
  <c r="CV461" i="1"/>
  <c r="U461" i="1" s="1"/>
  <c r="CW461" i="1"/>
  <c r="V461" i="1" s="1"/>
  <c r="CX461" i="1"/>
  <c r="GL461" i="1"/>
  <c r="GN461" i="1"/>
  <c r="GP461" i="1"/>
  <c r="GV461" i="1"/>
  <c r="HC461" i="1" s="1"/>
  <c r="GX461" i="1" s="1"/>
  <c r="D462" i="1"/>
  <c r="I462" i="1"/>
  <c r="K462" i="1"/>
  <c r="T462" i="1"/>
  <c r="AC462" i="1"/>
  <c r="AB462" i="1" s="1"/>
  <c r="AE462" i="1"/>
  <c r="AD462" i="1" s="1"/>
  <c r="AF462" i="1"/>
  <c r="AG462" i="1"/>
  <c r="CU462" i="1" s="1"/>
  <c r="AH462" i="1"/>
  <c r="AI462" i="1"/>
  <c r="CW462" i="1" s="1"/>
  <c r="V462" i="1" s="1"/>
  <c r="AJ462" i="1"/>
  <c r="CX462" i="1" s="1"/>
  <c r="CR462" i="1"/>
  <c r="CS462" i="1"/>
  <c r="CT462" i="1"/>
  <c r="CV462" i="1"/>
  <c r="U462" i="1" s="1"/>
  <c r="GL462" i="1"/>
  <c r="GN462" i="1"/>
  <c r="GP462" i="1"/>
  <c r="GV462" i="1"/>
  <c r="HC462" i="1"/>
  <c r="D463" i="1"/>
  <c r="I463" i="1"/>
  <c r="I465" i="1" s="1"/>
  <c r="K463" i="1"/>
  <c r="R463" i="1"/>
  <c r="S463" i="1"/>
  <c r="U463" i="1"/>
  <c r="W463" i="1"/>
  <c r="AC463" i="1"/>
  <c r="P463" i="1" s="1"/>
  <c r="AE463" i="1"/>
  <c r="CR463" i="1" s="1"/>
  <c r="AF463" i="1"/>
  <c r="AG463" i="1"/>
  <c r="AH463" i="1"/>
  <c r="CV463" i="1" s="1"/>
  <c r="AI463" i="1"/>
  <c r="CW463" i="1" s="1"/>
  <c r="V463" i="1" s="1"/>
  <c r="AJ463" i="1"/>
  <c r="CQ463" i="1"/>
  <c r="CS463" i="1"/>
  <c r="CT463" i="1"/>
  <c r="CU463" i="1"/>
  <c r="T463" i="1" s="1"/>
  <c r="CX463" i="1"/>
  <c r="GL463" i="1"/>
  <c r="GN463" i="1"/>
  <c r="GP463" i="1"/>
  <c r="GV463" i="1"/>
  <c r="HC463" i="1"/>
  <c r="GX463" i="1" s="1"/>
  <c r="AC464" i="1"/>
  <c r="AE464" i="1"/>
  <c r="AF464" i="1"/>
  <c r="AG464" i="1"/>
  <c r="CU464" i="1" s="1"/>
  <c r="AH464" i="1"/>
  <c r="CV464" i="1" s="1"/>
  <c r="AI464" i="1"/>
  <c r="CW464" i="1" s="1"/>
  <c r="AJ464" i="1"/>
  <c r="CX464" i="1" s="1"/>
  <c r="CR464" i="1"/>
  <c r="CS464" i="1"/>
  <c r="CT464" i="1"/>
  <c r="GL464" i="1"/>
  <c r="GN464" i="1"/>
  <c r="GP464" i="1"/>
  <c r="GV464" i="1"/>
  <c r="HC464" i="1"/>
  <c r="U465" i="1"/>
  <c r="AC465" i="1"/>
  <c r="AD465" i="1"/>
  <c r="AE465" i="1"/>
  <c r="CS465" i="1" s="1"/>
  <c r="AF465" i="1"/>
  <c r="S465" i="1" s="1"/>
  <c r="AG465" i="1"/>
  <c r="AH465" i="1"/>
  <c r="CV465" i="1" s="1"/>
  <c r="AI465" i="1"/>
  <c r="AJ465" i="1"/>
  <c r="CX465" i="1" s="1"/>
  <c r="W465" i="1" s="1"/>
  <c r="CR465" i="1"/>
  <c r="CT465" i="1"/>
  <c r="CU465" i="1"/>
  <c r="T465" i="1" s="1"/>
  <c r="CW465" i="1"/>
  <c r="V465" i="1" s="1"/>
  <c r="GL465" i="1"/>
  <c r="GN465" i="1"/>
  <c r="GP465" i="1"/>
  <c r="GV465" i="1"/>
  <c r="HC465" i="1" s="1"/>
  <c r="GX465" i="1" s="1"/>
  <c r="AC466" i="1"/>
  <c r="AD466" i="1"/>
  <c r="AB466" i="1" s="1"/>
  <c r="AE466" i="1"/>
  <c r="AF466" i="1"/>
  <c r="AG466" i="1"/>
  <c r="AH466" i="1"/>
  <c r="AI466" i="1"/>
  <c r="AJ466" i="1"/>
  <c r="CS466" i="1"/>
  <c r="CT466" i="1"/>
  <c r="CU466" i="1"/>
  <c r="CV466" i="1"/>
  <c r="CW466" i="1"/>
  <c r="CX466" i="1"/>
  <c r="GL466" i="1"/>
  <c r="GN466" i="1"/>
  <c r="GP466" i="1"/>
  <c r="GV466" i="1"/>
  <c r="HC466" i="1"/>
  <c r="I467" i="1"/>
  <c r="V467" i="1" s="1"/>
  <c r="AC467" i="1"/>
  <c r="AE467" i="1"/>
  <c r="AF467" i="1"/>
  <c r="AG467" i="1"/>
  <c r="AH467" i="1"/>
  <c r="AI467" i="1"/>
  <c r="CW467" i="1" s="1"/>
  <c r="AJ467" i="1"/>
  <c r="CX467" i="1" s="1"/>
  <c r="W467" i="1" s="1"/>
  <c r="CT467" i="1"/>
  <c r="CU467" i="1"/>
  <c r="T467" i="1" s="1"/>
  <c r="CV467" i="1"/>
  <c r="GL467" i="1"/>
  <c r="GN467" i="1"/>
  <c r="GP467" i="1"/>
  <c r="GV467" i="1"/>
  <c r="HC467" i="1" s="1"/>
  <c r="D468" i="1"/>
  <c r="I468" i="1"/>
  <c r="K468" i="1"/>
  <c r="S468" i="1"/>
  <c r="W468" i="1"/>
  <c r="AB468" i="1"/>
  <c r="AC468" i="1"/>
  <c r="CQ468" i="1" s="1"/>
  <c r="AE468" i="1"/>
  <c r="AD468" i="1" s="1"/>
  <c r="AF468" i="1"/>
  <c r="CT468" i="1" s="1"/>
  <c r="AG468" i="1"/>
  <c r="AH468" i="1"/>
  <c r="AI468" i="1"/>
  <c r="CW468" i="1" s="1"/>
  <c r="V468" i="1" s="1"/>
  <c r="AJ468" i="1"/>
  <c r="CX468" i="1" s="1"/>
  <c r="CR468" i="1"/>
  <c r="CS468" i="1"/>
  <c r="CU468" i="1"/>
  <c r="T468" i="1" s="1"/>
  <c r="CV468" i="1"/>
  <c r="U468" i="1" s="1"/>
  <c r="GL468" i="1"/>
  <c r="GN468" i="1"/>
  <c r="GP468" i="1"/>
  <c r="GV468" i="1"/>
  <c r="HC468" i="1"/>
  <c r="GX468" i="1" s="1"/>
  <c r="D469" i="1"/>
  <c r="I469" i="1"/>
  <c r="K469" i="1"/>
  <c r="P469" i="1"/>
  <c r="CP469" i="1" s="1"/>
  <c r="O469" i="1" s="1"/>
  <c r="Q469" i="1"/>
  <c r="S469" i="1"/>
  <c r="W469" i="1"/>
  <c r="AC469" i="1"/>
  <c r="AB469" i="1" s="1"/>
  <c r="AD469" i="1"/>
  <c r="AE469" i="1"/>
  <c r="AF469" i="1"/>
  <c r="AG469" i="1"/>
  <c r="CU469" i="1" s="1"/>
  <c r="T469" i="1" s="1"/>
  <c r="AH469" i="1"/>
  <c r="CV469" i="1" s="1"/>
  <c r="U469" i="1" s="1"/>
  <c r="AI469" i="1"/>
  <c r="CW469" i="1" s="1"/>
  <c r="V469" i="1" s="1"/>
  <c r="AJ469" i="1"/>
  <c r="CQ469" i="1"/>
  <c r="CR469" i="1"/>
  <c r="CT469" i="1"/>
  <c r="CX469" i="1"/>
  <c r="GL469" i="1"/>
  <c r="GN469" i="1"/>
  <c r="GP469" i="1"/>
  <c r="GV469" i="1"/>
  <c r="HC469" i="1" s="1"/>
  <c r="GX469" i="1" s="1"/>
  <c r="D470" i="1"/>
  <c r="I470" i="1"/>
  <c r="I472" i="1" s="1"/>
  <c r="Q472" i="1" s="1"/>
  <c r="K470" i="1"/>
  <c r="P470" i="1"/>
  <c r="Q470" i="1"/>
  <c r="R470" i="1"/>
  <c r="AC470" i="1"/>
  <c r="CQ470" i="1" s="1"/>
  <c r="AD470" i="1"/>
  <c r="AE470" i="1"/>
  <c r="AF470" i="1"/>
  <c r="AG470" i="1"/>
  <c r="CU470" i="1" s="1"/>
  <c r="T470" i="1" s="1"/>
  <c r="AH470" i="1"/>
  <c r="CV470" i="1" s="1"/>
  <c r="U470" i="1" s="1"/>
  <c r="AI470" i="1"/>
  <c r="CW470" i="1" s="1"/>
  <c r="V470" i="1" s="1"/>
  <c r="AJ470" i="1"/>
  <c r="CX470" i="1"/>
  <c r="W470" i="1" s="1"/>
  <c r="GL470" i="1"/>
  <c r="GN470" i="1"/>
  <c r="GP470" i="1"/>
  <c r="GV470" i="1"/>
  <c r="GX470" i="1"/>
  <c r="HC470" i="1"/>
  <c r="D471" i="1"/>
  <c r="I471" i="1"/>
  <c r="K471" i="1"/>
  <c r="S471" i="1"/>
  <c r="AC471" i="1"/>
  <c r="AE471" i="1"/>
  <c r="AD471" i="1" s="1"/>
  <c r="AB471" i="1" s="1"/>
  <c r="AF471" i="1"/>
  <c r="AG471" i="1"/>
  <c r="CU471" i="1" s="1"/>
  <c r="T471" i="1" s="1"/>
  <c r="AH471" i="1"/>
  <c r="AI471" i="1"/>
  <c r="CW471" i="1" s="1"/>
  <c r="AJ471" i="1"/>
  <c r="CT471" i="1"/>
  <c r="CV471" i="1"/>
  <c r="U471" i="1" s="1"/>
  <c r="CX471" i="1"/>
  <c r="W471" i="1" s="1"/>
  <c r="GL471" i="1"/>
  <c r="GN471" i="1"/>
  <c r="GP471" i="1"/>
  <c r="GV471" i="1"/>
  <c r="HC471" i="1"/>
  <c r="R472" i="1"/>
  <c r="S472" i="1"/>
  <c r="T472" i="1"/>
  <c r="U472" i="1"/>
  <c r="AC472" i="1"/>
  <c r="AD472" i="1"/>
  <c r="AE472" i="1"/>
  <c r="CS472" i="1" s="1"/>
  <c r="AF472" i="1"/>
  <c r="CT472" i="1" s="1"/>
  <c r="AG472" i="1"/>
  <c r="AH472" i="1"/>
  <c r="CV472" i="1" s="1"/>
  <c r="AI472" i="1"/>
  <c r="AJ472" i="1"/>
  <c r="CR472" i="1"/>
  <c r="CU472" i="1"/>
  <c r="CW472" i="1"/>
  <c r="V472" i="1" s="1"/>
  <c r="CX472" i="1"/>
  <c r="W472" i="1" s="1"/>
  <c r="CY472" i="1"/>
  <c r="X472" i="1" s="1"/>
  <c r="CZ472" i="1"/>
  <c r="Y472" i="1" s="1"/>
  <c r="GL472" i="1"/>
  <c r="GN472" i="1"/>
  <c r="GP472" i="1"/>
  <c r="GV472" i="1"/>
  <c r="HC472" i="1" s="1"/>
  <c r="GX472" i="1" s="1"/>
  <c r="I473" i="1"/>
  <c r="P473" i="1"/>
  <c r="Q473" i="1"/>
  <c r="R473" i="1"/>
  <c r="S473" i="1"/>
  <c r="AC473" i="1"/>
  <c r="CQ473" i="1" s="1"/>
  <c r="AD473" i="1"/>
  <c r="AE473" i="1"/>
  <c r="AF473" i="1"/>
  <c r="CT473" i="1" s="1"/>
  <c r="AG473" i="1"/>
  <c r="CU473" i="1" s="1"/>
  <c r="T473" i="1" s="1"/>
  <c r="AH473" i="1"/>
  <c r="AI473" i="1"/>
  <c r="AJ473" i="1"/>
  <c r="CV473" i="1"/>
  <c r="U473" i="1" s="1"/>
  <c r="CW473" i="1"/>
  <c r="V473" i="1" s="1"/>
  <c r="CX473" i="1"/>
  <c r="GL473" i="1"/>
  <c r="GN473" i="1"/>
  <c r="GP473" i="1"/>
  <c r="GV473" i="1"/>
  <c r="HC473" i="1" s="1"/>
  <c r="GX473" i="1" s="1"/>
  <c r="B475" i="1"/>
  <c r="B26" i="1" s="1"/>
  <c r="C475" i="1"/>
  <c r="C26" i="1" s="1"/>
  <c r="D475" i="1"/>
  <c r="D26" i="1" s="1"/>
  <c r="F475" i="1"/>
  <c r="F26" i="1" s="1"/>
  <c r="G475" i="1"/>
  <c r="G26" i="1" s="1"/>
  <c r="BB475" i="1"/>
  <c r="BC475" i="1"/>
  <c r="BD475" i="1"/>
  <c r="BX475" i="1"/>
  <c r="BX26" i="1" s="1"/>
  <c r="BY475" i="1"/>
  <c r="BY26" i="1" s="1"/>
  <c r="CK475" i="1"/>
  <c r="CK26" i="1" s="1"/>
  <c r="CL475" i="1"/>
  <c r="CL26" i="1" s="1"/>
  <c r="CM475" i="1"/>
  <c r="CM26" i="1" s="1"/>
  <c r="EG475" i="1"/>
  <c r="EG26" i="1" s="1"/>
  <c r="EH475" i="1"/>
  <c r="EH26" i="1" s="1"/>
  <c r="ET475" i="1"/>
  <c r="ET26" i="1" s="1"/>
  <c r="FP475" i="1"/>
  <c r="FP26" i="1" s="1"/>
  <c r="FQ475" i="1"/>
  <c r="FQ26" i="1" s="1"/>
  <c r="GC475" i="1"/>
  <c r="GD475" i="1"/>
  <c r="GE475" i="1"/>
  <c r="P479" i="1"/>
  <c r="P484" i="1"/>
  <c r="P488" i="1"/>
  <c r="D505" i="1"/>
  <c r="C507" i="1"/>
  <c r="E507" i="1"/>
  <c r="G507" i="1"/>
  <c r="Z507" i="1"/>
  <c r="AA507" i="1"/>
  <c r="AM507" i="1"/>
  <c r="AN507" i="1"/>
  <c r="BB507" i="1"/>
  <c r="BC507" i="1"/>
  <c r="BE507" i="1"/>
  <c r="BF507" i="1"/>
  <c r="BG507" i="1"/>
  <c r="BH507" i="1"/>
  <c r="BI507" i="1"/>
  <c r="BJ507" i="1"/>
  <c r="BK507" i="1"/>
  <c r="BL507" i="1"/>
  <c r="BM507" i="1"/>
  <c r="BN507" i="1"/>
  <c r="BO507" i="1"/>
  <c r="BP507" i="1"/>
  <c r="BQ507" i="1"/>
  <c r="BR507" i="1"/>
  <c r="BS507" i="1"/>
  <c r="BT507" i="1"/>
  <c r="BU507" i="1"/>
  <c r="BV507" i="1"/>
  <c r="BW507" i="1"/>
  <c r="BX507" i="1"/>
  <c r="CM507" i="1"/>
  <c r="CN507" i="1"/>
  <c r="CO507" i="1"/>
  <c r="CP507" i="1"/>
  <c r="CQ507" i="1"/>
  <c r="CR507" i="1"/>
  <c r="CS507" i="1"/>
  <c r="CT507" i="1"/>
  <c r="CU507" i="1"/>
  <c r="CV507" i="1"/>
  <c r="CW507" i="1"/>
  <c r="CX507" i="1"/>
  <c r="CY507" i="1"/>
  <c r="CZ507" i="1"/>
  <c r="DA507" i="1"/>
  <c r="DB507" i="1"/>
  <c r="DC507" i="1"/>
  <c r="DD507" i="1"/>
  <c r="DE507" i="1"/>
  <c r="DF507" i="1"/>
  <c r="DR507" i="1"/>
  <c r="DS507" i="1"/>
  <c r="EE507" i="1"/>
  <c r="EF507" i="1"/>
  <c r="EW507" i="1"/>
  <c r="EX507" i="1"/>
  <c r="EY507" i="1"/>
  <c r="EZ507" i="1"/>
  <c r="FA507" i="1"/>
  <c r="FB507" i="1"/>
  <c r="FC507" i="1"/>
  <c r="FD507" i="1"/>
  <c r="FE507" i="1"/>
  <c r="FF507" i="1"/>
  <c r="FG507" i="1"/>
  <c r="FH507" i="1"/>
  <c r="FI507" i="1"/>
  <c r="FJ507" i="1"/>
  <c r="FK507" i="1"/>
  <c r="FL507" i="1"/>
  <c r="FM507" i="1"/>
  <c r="FN507" i="1"/>
  <c r="FO507" i="1"/>
  <c r="FP507" i="1"/>
  <c r="GC507" i="1"/>
  <c r="GE507" i="1"/>
  <c r="GF507" i="1"/>
  <c r="GG507" i="1"/>
  <c r="GH507" i="1"/>
  <c r="GI507" i="1"/>
  <c r="GJ507" i="1"/>
  <c r="GK507" i="1"/>
  <c r="GL507" i="1"/>
  <c r="GM507" i="1"/>
  <c r="GN507" i="1"/>
  <c r="GO507" i="1"/>
  <c r="GP507" i="1"/>
  <c r="GQ507" i="1"/>
  <c r="GR507" i="1"/>
  <c r="GS507" i="1"/>
  <c r="GT507" i="1"/>
  <c r="GU507" i="1"/>
  <c r="GV507" i="1"/>
  <c r="GW507" i="1"/>
  <c r="GX507" i="1"/>
  <c r="V509" i="1"/>
  <c r="AC509" i="1"/>
  <c r="AE509" i="1"/>
  <c r="AF509" i="1"/>
  <c r="S509" i="1" s="1"/>
  <c r="AG509" i="1"/>
  <c r="AH509" i="1"/>
  <c r="AI509" i="1"/>
  <c r="AJ509" i="1"/>
  <c r="CR509" i="1"/>
  <c r="CS509" i="1"/>
  <c r="CT509" i="1"/>
  <c r="CU509" i="1"/>
  <c r="T509" i="1" s="1"/>
  <c r="CV509" i="1"/>
  <c r="U509" i="1" s="1"/>
  <c r="CW509" i="1"/>
  <c r="CX509" i="1"/>
  <c r="W509" i="1" s="1"/>
  <c r="GL509" i="1"/>
  <c r="GN509" i="1"/>
  <c r="GO509" i="1"/>
  <c r="GP509" i="1"/>
  <c r="GV509" i="1"/>
  <c r="HC509" i="1"/>
  <c r="GX509" i="1" s="1"/>
  <c r="R510" i="1"/>
  <c r="W510" i="1"/>
  <c r="AC510" i="1"/>
  <c r="AE510" i="1"/>
  <c r="AD510" i="1" s="1"/>
  <c r="AF510" i="1"/>
  <c r="S510" i="1" s="1"/>
  <c r="AG510" i="1"/>
  <c r="CU510" i="1" s="1"/>
  <c r="T510" i="1" s="1"/>
  <c r="AH510" i="1"/>
  <c r="CV510" i="1" s="1"/>
  <c r="U510" i="1" s="1"/>
  <c r="AI510" i="1"/>
  <c r="CW510" i="1" s="1"/>
  <c r="V510" i="1" s="1"/>
  <c r="AJ510" i="1"/>
  <c r="CX510" i="1" s="1"/>
  <c r="CR510" i="1"/>
  <c r="CS510" i="1"/>
  <c r="CT510" i="1"/>
  <c r="GL510" i="1"/>
  <c r="GN510" i="1"/>
  <c r="GO510" i="1"/>
  <c r="GP510" i="1"/>
  <c r="GV510" i="1"/>
  <c r="HC510" i="1"/>
  <c r="GX510" i="1" s="1"/>
  <c r="K511" i="1"/>
  <c r="R511" i="1"/>
  <c r="AE526" i="1" s="1"/>
  <c r="S511" i="1"/>
  <c r="AF526" i="1" s="1"/>
  <c r="AC511" i="1"/>
  <c r="AE511" i="1"/>
  <c r="AF511" i="1"/>
  <c r="CT511" i="1" s="1"/>
  <c r="AG511" i="1"/>
  <c r="CU511" i="1" s="1"/>
  <c r="T511" i="1" s="1"/>
  <c r="AG526" i="1" s="1"/>
  <c r="AH511" i="1"/>
  <c r="CV511" i="1" s="1"/>
  <c r="U511" i="1" s="1"/>
  <c r="AH526" i="1" s="1"/>
  <c r="AH507" i="1" s="1"/>
  <c r="AI511" i="1"/>
  <c r="AJ511" i="1"/>
  <c r="CW511" i="1"/>
  <c r="V511" i="1" s="1"/>
  <c r="AI526" i="1" s="1"/>
  <c r="AI507" i="1" s="1"/>
  <c r="CX511" i="1"/>
  <c r="W511" i="1" s="1"/>
  <c r="AJ526" i="1" s="1"/>
  <c r="W526" i="1" s="1"/>
  <c r="GL511" i="1"/>
  <c r="GN511" i="1"/>
  <c r="GO511" i="1"/>
  <c r="CC526" i="1" s="1"/>
  <c r="GP511" i="1"/>
  <c r="CD526" i="1" s="1"/>
  <c r="CD507" i="1" s="1"/>
  <c r="GV511" i="1"/>
  <c r="HC511" i="1"/>
  <c r="GX511" i="1" s="1"/>
  <c r="CJ526" i="1" s="1"/>
  <c r="Q512" i="1"/>
  <c r="DV526" i="1" s="1"/>
  <c r="K512" i="1"/>
  <c r="R512" i="1"/>
  <c r="DW526" i="1" s="1"/>
  <c r="T512" i="1"/>
  <c r="DY526" i="1" s="1"/>
  <c r="U512" i="1"/>
  <c r="DZ526" i="1" s="1"/>
  <c r="AC512" i="1"/>
  <c r="AE512" i="1"/>
  <c r="AD512" i="1" s="1"/>
  <c r="AF512" i="1"/>
  <c r="AG512" i="1"/>
  <c r="CU512" i="1" s="1"/>
  <c r="AH512" i="1"/>
  <c r="CV512" i="1" s="1"/>
  <c r="AI512" i="1"/>
  <c r="AJ512" i="1"/>
  <c r="CX512" i="1" s="1"/>
  <c r="CR512" i="1"/>
  <c r="CS512" i="1"/>
  <c r="CW512" i="1"/>
  <c r="V512" i="1" s="1"/>
  <c r="EA526" i="1" s="1"/>
  <c r="GL512" i="1"/>
  <c r="FR526" i="1" s="1"/>
  <c r="FR507" i="1" s="1"/>
  <c r="GN512" i="1"/>
  <c r="GO512" i="1"/>
  <c r="FU526" i="1" s="1"/>
  <c r="GP512" i="1"/>
  <c r="GV512" i="1"/>
  <c r="HC512" i="1"/>
  <c r="P513" i="1"/>
  <c r="Q513" i="1"/>
  <c r="CP513" i="1" s="1"/>
  <c r="O513" i="1" s="1"/>
  <c r="R513" i="1"/>
  <c r="S513" i="1"/>
  <c r="AB513" i="1"/>
  <c r="AC513" i="1"/>
  <c r="CQ513" i="1" s="1"/>
  <c r="AD513" i="1"/>
  <c r="AE513" i="1"/>
  <c r="CR513" i="1" s="1"/>
  <c r="AF513" i="1"/>
  <c r="CT513" i="1" s="1"/>
  <c r="AG513" i="1"/>
  <c r="CU513" i="1" s="1"/>
  <c r="T513" i="1" s="1"/>
  <c r="AH513" i="1"/>
  <c r="CV513" i="1" s="1"/>
  <c r="U513" i="1" s="1"/>
  <c r="AI513" i="1"/>
  <c r="CW513" i="1" s="1"/>
  <c r="V513" i="1" s="1"/>
  <c r="AJ513" i="1"/>
  <c r="CX513" i="1" s="1"/>
  <c r="W513" i="1" s="1"/>
  <c r="CS513" i="1"/>
  <c r="FR513" i="1"/>
  <c r="GL513" i="1"/>
  <c r="GN513" i="1"/>
  <c r="GO513" i="1"/>
  <c r="GP513" i="1"/>
  <c r="GV513" i="1"/>
  <c r="HC513" i="1"/>
  <c r="GX513" i="1" s="1"/>
  <c r="S514" i="1"/>
  <c r="AC514" i="1"/>
  <c r="AE514" i="1"/>
  <c r="AF514" i="1"/>
  <c r="AG514" i="1"/>
  <c r="AH514" i="1"/>
  <c r="AI514" i="1"/>
  <c r="AJ514" i="1"/>
  <c r="CX514" i="1" s="1"/>
  <c r="W514" i="1" s="1"/>
  <c r="CT514" i="1"/>
  <c r="CU514" i="1"/>
  <c r="T514" i="1" s="1"/>
  <c r="CV514" i="1"/>
  <c r="U514" i="1" s="1"/>
  <c r="CW514" i="1"/>
  <c r="V514" i="1" s="1"/>
  <c r="GL514" i="1"/>
  <c r="GN514" i="1"/>
  <c r="GO514" i="1"/>
  <c r="GP514" i="1"/>
  <c r="GV514" i="1"/>
  <c r="HC514" i="1" s="1"/>
  <c r="GX514" i="1" s="1"/>
  <c r="I515" i="1"/>
  <c r="K515" i="1"/>
  <c r="U515" i="1"/>
  <c r="W515" i="1"/>
  <c r="AC515" i="1"/>
  <c r="AB515" i="1" s="1"/>
  <c r="AD515" i="1"/>
  <c r="AE515" i="1"/>
  <c r="CS515" i="1" s="1"/>
  <c r="AF515" i="1"/>
  <c r="CT515" i="1" s="1"/>
  <c r="AG515" i="1"/>
  <c r="AH515" i="1"/>
  <c r="CV515" i="1" s="1"/>
  <c r="AI515" i="1"/>
  <c r="AJ515" i="1"/>
  <c r="CX515" i="1" s="1"/>
  <c r="CQ515" i="1"/>
  <c r="CR515" i="1"/>
  <c r="CU515" i="1"/>
  <c r="T515" i="1" s="1"/>
  <c r="CW515" i="1"/>
  <c r="V515" i="1" s="1"/>
  <c r="GL515" i="1"/>
  <c r="GN515" i="1"/>
  <c r="GO515" i="1"/>
  <c r="GP515" i="1"/>
  <c r="GV515" i="1"/>
  <c r="HC515" i="1"/>
  <c r="GX515" i="1" s="1"/>
  <c r="I516" i="1"/>
  <c r="Q516" i="1" s="1"/>
  <c r="K516" i="1"/>
  <c r="V516" i="1"/>
  <c r="AC516" i="1"/>
  <c r="AD516" i="1"/>
  <c r="AE516" i="1"/>
  <c r="AF516" i="1"/>
  <c r="AG516" i="1"/>
  <c r="AH516" i="1"/>
  <c r="AI516" i="1"/>
  <c r="AJ516" i="1"/>
  <c r="CQ516" i="1"/>
  <c r="CR516" i="1"/>
  <c r="CS516" i="1"/>
  <c r="CU516" i="1"/>
  <c r="CV516" i="1"/>
  <c r="CW516" i="1"/>
  <c r="CX516" i="1"/>
  <c r="GL516" i="1"/>
  <c r="GN516" i="1"/>
  <c r="GO516" i="1"/>
  <c r="GP516" i="1"/>
  <c r="GV516" i="1"/>
  <c r="HC516" i="1"/>
  <c r="GX516" i="1" s="1"/>
  <c r="I517" i="1"/>
  <c r="K517" i="1"/>
  <c r="P517" i="1"/>
  <c r="FR517" i="1" s="1"/>
  <c r="AC517" i="1"/>
  <c r="AD517" i="1"/>
  <c r="AE517" i="1"/>
  <c r="CS517" i="1" s="1"/>
  <c r="AF517" i="1"/>
  <c r="AG517" i="1"/>
  <c r="AH517" i="1"/>
  <c r="CV517" i="1" s="1"/>
  <c r="U517" i="1" s="1"/>
  <c r="AI517" i="1"/>
  <c r="AJ517" i="1"/>
  <c r="CQ517" i="1"/>
  <c r="CR517" i="1"/>
  <c r="CU517" i="1"/>
  <c r="T517" i="1" s="1"/>
  <c r="CW517" i="1"/>
  <c r="V517" i="1" s="1"/>
  <c r="CX517" i="1"/>
  <c r="W517" i="1" s="1"/>
  <c r="GL517" i="1"/>
  <c r="GN517" i="1"/>
  <c r="GO517" i="1"/>
  <c r="GP517" i="1"/>
  <c r="GV517" i="1"/>
  <c r="HC517" i="1"/>
  <c r="GX517" i="1" s="1"/>
  <c r="I518" i="1"/>
  <c r="Q518" i="1" s="1"/>
  <c r="K518" i="1"/>
  <c r="P518" i="1"/>
  <c r="AC518" i="1"/>
  <c r="CQ518" i="1" s="1"/>
  <c r="AE518" i="1"/>
  <c r="AF518" i="1"/>
  <c r="AG518" i="1"/>
  <c r="AH518" i="1"/>
  <c r="AI518" i="1"/>
  <c r="AJ518" i="1"/>
  <c r="CR518" i="1"/>
  <c r="CS518" i="1"/>
  <c r="CT518" i="1"/>
  <c r="CU518" i="1"/>
  <c r="T518" i="1" s="1"/>
  <c r="CV518" i="1"/>
  <c r="CW518" i="1"/>
  <c r="CX518" i="1"/>
  <c r="GL518" i="1"/>
  <c r="GN518" i="1"/>
  <c r="GO518" i="1"/>
  <c r="GP518" i="1"/>
  <c r="GV518" i="1"/>
  <c r="HC518" i="1"/>
  <c r="GX518" i="1" s="1"/>
  <c r="I519" i="1"/>
  <c r="K519" i="1"/>
  <c r="AC519" i="1"/>
  <c r="AB519" i="1" s="1"/>
  <c r="AD519" i="1"/>
  <c r="AE519" i="1"/>
  <c r="CS519" i="1" s="1"/>
  <c r="AF519" i="1"/>
  <c r="AG519" i="1"/>
  <c r="AH519" i="1"/>
  <c r="CV519" i="1" s="1"/>
  <c r="AI519" i="1"/>
  <c r="AJ519" i="1"/>
  <c r="CQ519" i="1"/>
  <c r="CR519" i="1"/>
  <c r="CU519" i="1"/>
  <c r="T519" i="1" s="1"/>
  <c r="CW519" i="1"/>
  <c r="V519" i="1" s="1"/>
  <c r="CX519" i="1"/>
  <c r="W519" i="1" s="1"/>
  <c r="GL519" i="1"/>
  <c r="GN519" i="1"/>
  <c r="GO519" i="1"/>
  <c r="GP519" i="1"/>
  <c r="GV519" i="1"/>
  <c r="HC519" i="1" s="1"/>
  <c r="I520" i="1"/>
  <c r="Q520" i="1" s="1"/>
  <c r="K520" i="1"/>
  <c r="P520" i="1"/>
  <c r="AC520" i="1"/>
  <c r="CQ520" i="1" s="1"/>
  <c r="AE520" i="1"/>
  <c r="AF520" i="1"/>
  <c r="AG520" i="1"/>
  <c r="AH520" i="1"/>
  <c r="AI520" i="1"/>
  <c r="AJ520" i="1"/>
  <c r="CS520" i="1"/>
  <c r="CT520" i="1"/>
  <c r="CU520" i="1"/>
  <c r="CV520" i="1"/>
  <c r="CW520" i="1"/>
  <c r="CX520" i="1"/>
  <c r="GL520" i="1"/>
  <c r="GN520" i="1"/>
  <c r="GO520" i="1"/>
  <c r="GP520" i="1"/>
  <c r="GV520" i="1"/>
  <c r="HC520" i="1" s="1"/>
  <c r="GX520" i="1"/>
  <c r="I521" i="1"/>
  <c r="K521" i="1"/>
  <c r="AC521" i="1"/>
  <c r="AD521" i="1"/>
  <c r="AE521" i="1"/>
  <c r="CS521" i="1" s="1"/>
  <c r="AF521" i="1"/>
  <c r="AG521" i="1"/>
  <c r="CU521" i="1" s="1"/>
  <c r="AH521" i="1"/>
  <c r="CV521" i="1" s="1"/>
  <c r="AI521" i="1"/>
  <c r="AJ521" i="1"/>
  <c r="CQ521" i="1"/>
  <c r="CR521" i="1"/>
  <c r="CW521" i="1"/>
  <c r="CX521" i="1"/>
  <c r="GL521" i="1"/>
  <c r="GN521" i="1"/>
  <c r="GO521" i="1"/>
  <c r="GP521" i="1"/>
  <c r="GV521" i="1"/>
  <c r="HC521" i="1"/>
  <c r="I522" i="1"/>
  <c r="K522" i="1"/>
  <c r="AC522" i="1"/>
  <c r="CQ522" i="1" s="1"/>
  <c r="AE522" i="1"/>
  <c r="AF522" i="1"/>
  <c r="AG522" i="1"/>
  <c r="AH522" i="1"/>
  <c r="AI522" i="1"/>
  <c r="AJ522" i="1"/>
  <c r="CT522" i="1"/>
  <c r="CU522" i="1"/>
  <c r="T522" i="1" s="1"/>
  <c r="CV522" i="1"/>
  <c r="U522" i="1" s="1"/>
  <c r="CW522" i="1"/>
  <c r="V522" i="1" s="1"/>
  <c r="CX522" i="1"/>
  <c r="W522" i="1" s="1"/>
  <c r="GL522" i="1"/>
  <c r="GN522" i="1"/>
  <c r="GO522" i="1"/>
  <c r="GP522" i="1"/>
  <c r="GV522" i="1"/>
  <c r="HC522" i="1"/>
  <c r="GX522" i="1" s="1"/>
  <c r="I523" i="1"/>
  <c r="Q523" i="1" s="1"/>
  <c r="K523" i="1"/>
  <c r="P523" i="1"/>
  <c r="R523" i="1"/>
  <c r="AC523" i="1"/>
  <c r="AD523" i="1"/>
  <c r="AE523" i="1"/>
  <c r="CS523" i="1" s="1"/>
  <c r="AF523" i="1"/>
  <c r="AG523" i="1"/>
  <c r="CU523" i="1" s="1"/>
  <c r="AH523" i="1"/>
  <c r="CV523" i="1" s="1"/>
  <c r="U523" i="1" s="1"/>
  <c r="AI523" i="1"/>
  <c r="CW523" i="1" s="1"/>
  <c r="V523" i="1" s="1"/>
  <c r="AJ523" i="1"/>
  <c r="CQ523" i="1"/>
  <c r="CR523" i="1"/>
  <c r="CX523" i="1"/>
  <c r="FR523" i="1"/>
  <c r="GL523" i="1"/>
  <c r="GN523" i="1"/>
  <c r="GO523" i="1"/>
  <c r="GP523" i="1"/>
  <c r="GV523" i="1"/>
  <c r="HC523" i="1"/>
  <c r="I524" i="1"/>
  <c r="K524" i="1"/>
  <c r="Q524" i="1"/>
  <c r="R524" i="1"/>
  <c r="S524" i="1"/>
  <c r="AC524" i="1"/>
  <c r="AD524" i="1"/>
  <c r="AE524" i="1"/>
  <c r="AF524" i="1"/>
  <c r="CT524" i="1" s="1"/>
  <c r="AG524" i="1"/>
  <c r="AH524" i="1"/>
  <c r="AI524" i="1"/>
  <c r="AJ524" i="1"/>
  <c r="CU524" i="1"/>
  <c r="T524" i="1" s="1"/>
  <c r="CV524" i="1"/>
  <c r="U524" i="1" s="1"/>
  <c r="CW524" i="1"/>
  <c r="V524" i="1" s="1"/>
  <c r="CX524" i="1"/>
  <c r="W524" i="1" s="1"/>
  <c r="GL524" i="1"/>
  <c r="GN524" i="1"/>
  <c r="GO524" i="1"/>
  <c r="GP524" i="1"/>
  <c r="GV524" i="1"/>
  <c r="HC524" i="1"/>
  <c r="B526" i="1"/>
  <c r="B507" i="1" s="1"/>
  <c r="C526" i="1"/>
  <c r="D526" i="1"/>
  <c r="D507" i="1" s="1"/>
  <c r="F526" i="1"/>
  <c r="F507" i="1" s="1"/>
  <c r="G526" i="1"/>
  <c r="BC526" i="1"/>
  <c r="BD526" i="1"/>
  <c r="BD507" i="1" s="1"/>
  <c r="BX526" i="1"/>
  <c r="BZ526" i="1"/>
  <c r="BZ507" i="1" s="1"/>
  <c r="CB526" i="1"/>
  <c r="CB507" i="1" s="1"/>
  <c r="CK526" i="1"/>
  <c r="BB526" i="1" s="1"/>
  <c r="F539" i="1" s="1"/>
  <c r="CL526" i="1"/>
  <c r="CL507" i="1" s="1"/>
  <c r="CM526" i="1"/>
  <c r="EG526" i="1"/>
  <c r="P530" i="1" s="1"/>
  <c r="ET526" i="1"/>
  <c r="EV526" i="1"/>
  <c r="FP526" i="1"/>
  <c r="FT526" i="1"/>
  <c r="FV526" i="1"/>
  <c r="EM526" i="1" s="1"/>
  <c r="FY526" i="1"/>
  <c r="EP526" i="1" s="1"/>
  <c r="GC526" i="1"/>
  <c r="GD526" i="1"/>
  <c r="GE526" i="1"/>
  <c r="F542" i="1"/>
  <c r="F551" i="1"/>
  <c r="D556" i="1"/>
  <c r="B558" i="1"/>
  <c r="E558" i="1"/>
  <c r="G558" i="1"/>
  <c r="O558" i="1"/>
  <c r="Z558" i="1"/>
  <c r="AA558" i="1"/>
  <c r="AG558" i="1"/>
  <c r="AJ558" i="1"/>
  <c r="AM558" i="1"/>
  <c r="AN558" i="1"/>
  <c r="AQ558" i="1"/>
  <c r="BE558" i="1"/>
  <c r="BF558" i="1"/>
  <c r="BG558" i="1"/>
  <c r="BH558" i="1"/>
  <c r="BI558" i="1"/>
  <c r="BJ558" i="1"/>
  <c r="BK558" i="1"/>
  <c r="BL558" i="1"/>
  <c r="BM558" i="1"/>
  <c r="BN558" i="1"/>
  <c r="BO558" i="1"/>
  <c r="BP558" i="1"/>
  <c r="BQ558" i="1"/>
  <c r="BR558" i="1"/>
  <c r="BS558" i="1"/>
  <c r="BT558" i="1"/>
  <c r="BU558" i="1"/>
  <c r="BV558" i="1"/>
  <c r="BW558" i="1"/>
  <c r="BZ558" i="1"/>
  <c r="CJ558" i="1"/>
  <c r="CL558" i="1"/>
  <c r="CN558" i="1"/>
  <c r="CO558" i="1"/>
  <c r="CP558" i="1"/>
  <c r="CQ558" i="1"/>
  <c r="CR558" i="1"/>
  <c r="CS558" i="1"/>
  <c r="CT558" i="1"/>
  <c r="CU558" i="1"/>
  <c r="CV558" i="1"/>
  <c r="CW558" i="1"/>
  <c r="CX558" i="1"/>
  <c r="CY558" i="1"/>
  <c r="CZ558" i="1"/>
  <c r="DA558" i="1"/>
  <c r="DB558" i="1"/>
  <c r="DC558" i="1"/>
  <c r="DD558" i="1"/>
  <c r="DE558" i="1"/>
  <c r="DF558" i="1"/>
  <c r="DH558" i="1"/>
  <c r="DR558" i="1"/>
  <c r="DS558" i="1"/>
  <c r="DT558" i="1"/>
  <c r="DX558" i="1"/>
  <c r="EE558" i="1"/>
  <c r="EF558" i="1"/>
  <c r="EJ558" i="1"/>
  <c r="EW558" i="1"/>
  <c r="EX558" i="1"/>
  <c r="EY558" i="1"/>
  <c r="EZ558" i="1"/>
  <c r="FA558" i="1"/>
  <c r="FB558" i="1"/>
  <c r="FC558" i="1"/>
  <c r="FD558" i="1"/>
  <c r="FE558" i="1"/>
  <c r="FF558" i="1"/>
  <c r="FG558" i="1"/>
  <c r="FH558" i="1"/>
  <c r="FI558" i="1"/>
  <c r="FJ558" i="1"/>
  <c r="FK558" i="1"/>
  <c r="FL558" i="1"/>
  <c r="FM558" i="1"/>
  <c r="FN558" i="1"/>
  <c r="FO558" i="1"/>
  <c r="FT558" i="1"/>
  <c r="GB558" i="1"/>
  <c r="GC558" i="1"/>
  <c r="GF558" i="1"/>
  <c r="GG558" i="1"/>
  <c r="GH558" i="1"/>
  <c r="GI558" i="1"/>
  <c r="GJ558" i="1"/>
  <c r="GK558" i="1"/>
  <c r="GL558" i="1"/>
  <c r="GM558" i="1"/>
  <c r="GN558" i="1"/>
  <c r="GO558" i="1"/>
  <c r="GP558" i="1"/>
  <c r="GQ558" i="1"/>
  <c r="GR558" i="1"/>
  <c r="GS558" i="1"/>
  <c r="GT558" i="1"/>
  <c r="GU558" i="1"/>
  <c r="GV558" i="1"/>
  <c r="GW558" i="1"/>
  <c r="GX558" i="1"/>
  <c r="D560" i="1"/>
  <c r="I560" i="1"/>
  <c r="Q560" i="1" s="1"/>
  <c r="K560" i="1"/>
  <c r="O560" i="1"/>
  <c r="W560" i="1"/>
  <c r="AC560" i="1"/>
  <c r="P560" i="1" s="1"/>
  <c r="AD560" i="1"/>
  <c r="AB560" i="1" s="1"/>
  <c r="AE560" i="1"/>
  <c r="AF560" i="1"/>
  <c r="S560" i="1" s="1"/>
  <c r="AG560" i="1"/>
  <c r="AH560" i="1"/>
  <c r="AI560" i="1"/>
  <c r="AJ560" i="1"/>
  <c r="CX560" i="1" s="1"/>
  <c r="CP560" i="1"/>
  <c r="CR560" i="1"/>
  <c r="CS560" i="1"/>
  <c r="CT560" i="1"/>
  <c r="CU560" i="1"/>
  <c r="T560" i="1" s="1"/>
  <c r="CV560" i="1"/>
  <c r="CW560" i="1"/>
  <c r="V560" i="1" s="1"/>
  <c r="GL560" i="1"/>
  <c r="GO560" i="1"/>
  <c r="GP560" i="1"/>
  <c r="GV560" i="1"/>
  <c r="HC560" i="1" s="1"/>
  <c r="GX560" i="1"/>
  <c r="D561" i="1"/>
  <c r="I561" i="1"/>
  <c r="K561" i="1"/>
  <c r="Q561" i="1"/>
  <c r="S561" i="1"/>
  <c r="T561" i="1"/>
  <c r="W561" i="1"/>
  <c r="AC561" i="1"/>
  <c r="AE561" i="1"/>
  <c r="R561" i="1" s="1"/>
  <c r="AF561" i="1"/>
  <c r="AG561" i="1"/>
  <c r="CU561" i="1" s="1"/>
  <c r="AH561" i="1"/>
  <c r="AI561" i="1"/>
  <c r="AJ561" i="1"/>
  <c r="CX561" i="1" s="1"/>
  <c r="CS561" i="1"/>
  <c r="CT561" i="1"/>
  <c r="CV561" i="1"/>
  <c r="U561" i="1" s="1"/>
  <c r="CW561" i="1"/>
  <c r="V561" i="1" s="1"/>
  <c r="GL561" i="1"/>
  <c r="GO561" i="1"/>
  <c r="GP561" i="1"/>
  <c r="GV561" i="1"/>
  <c r="HC561" i="1" s="1"/>
  <c r="GX561" i="1" s="1"/>
  <c r="I563" i="1"/>
  <c r="Q563" i="1" s="1"/>
  <c r="V563" i="1"/>
  <c r="W563" i="1"/>
  <c r="AC563" i="1"/>
  <c r="AE563" i="1"/>
  <c r="AF563" i="1"/>
  <c r="AG563" i="1"/>
  <c r="AH563" i="1"/>
  <c r="AI563" i="1"/>
  <c r="AJ563" i="1"/>
  <c r="CX563" i="1" s="1"/>
  <c r="CR563" i="1"/>
  <c r="CS563" i="1"/>
  <c r="CT563" i="1"/>
  <c r="CU563" i="1"/>
  <c r="T563" i="1" s="1"/>
  <c r="CV563" i="1"/>
  <c r="CW563" i="1"/>
  <c r="GL563" i="1"/>
  <c r="GO563" i="1"/>
  <c r="GP563" i="1"/>
  <c r="GV563" i="1"/>
  <c r="HC563" i="1"/>
  <c r="GX563" i="1" s="1"/>
  <c r="I564" i="1"/>
  <c r="P564" i="1"/>
  <c r="W564" i="1"/>
  <c r="AC564" i="1"/>
  <c r="CQ564" i="1" s="1"/>
  <c r="AD564" i="1"/>
  <c r="AB564" i="1" s="1"/>
  <c r="AE564" i="1"/>
  <c r="AF564" i="1"/>
  <c r="AG564" i="1"/>
  <c r="AH564" i="1"/>
  <c r="CV564" i="1" s="1"/>
  <c r="AI564" i="1"/>
  <c r="AJ564" i="1"/>
  <c r="CR564" i="1"/>
  <c r="CS564" i="1"/>
  <c r="CU564" i="1"/>
  <c r="T564" i="1" s="1"/>
  <c r="CW564" i="1"/>
  <c r="CX564" i="1"/>
  <c r="GL564" i="1"/>
  <c r="GO564" i="1"/>
  <c r="GP564" i="1"/>
  <c r="GV564" i="1"/>
  <c r="HC564" i="1" s="1"/>
  <c r="D565" i="1"/>
  <c r="W565" i="1"/>
  <c r="AC565" i="1"/>
  <c r="AE565" i="1"/>
  <c r="AF565" i="1"/>
  <c r="AG565" i="1"/>
  <c r="CU565" i="1" s="1"/>
  <c r="T565" i="1" s="1"/>
  <c r="AH565" i="1"/>
  <c r="AI565" i="1"/>
  <c r="AJ565" i="1"/>
  <c r="CV565" i="1"/>
  <c r="U565" i="1" s="1"/>
  <c r="CW565" i="1"/>
  <c r="V565" i="1" s="1"/>
  <c r="CX565" i="1"/>
  <c r="GL565" i="1"/>
  <c r="GO565" i="1"/>
  <c r="GP565" i="1"/>
  <c r="GV565" i="1"/>
  <c r="HC565" i="1"/>
  <c r="GX565" i="1" s="1"/>
  <c r="D566" i="1"/>
  <c r="Q566" i="1"/>
  <c r="R566" i="1"/>
  <c r="S566" i="1"/>
  <c r="CZ566" i="1" s="1"/>
  <c r="Y566" i="1" s="1"/>
  <c r="AC566" i="1"/>
  <c r="AB566" i="1" s="1"/>
  <c r="AD566" i="1"/>
  <c r="AE566" i="1"/>
  <c r="AF566" i="1"/>
  <c r="AG566" i="1"/>
  <c r="AH566" i="1"/>
  <c r="AI566" i="1"/>
  <c r="AJ566" i="1"/>
  <c r="CT566" i="1"/>
  <c r="CU566" i="1"/>
  <c r="T566" i="1" s="1"/>
  <c r="CV566" i="1"/>
  <c r="U566" i="1" s="1"/>
  <c r="CW566" i="1"/>
  <c r="V566" i="1" s="1"/>
  <c r="CX566" i="1"/>
  <c r="W566" i="1" s="1"/>
  <c r="CY566" i="1"/>
  <c r="X566" i="1" s="1"/>
  <c r="GL566" i="1"/>
  <c r="GO566" i="1"/>
  <c r="GP566" i="1"/>
  <c r="GV566" i="1"/>
  <c r="HC566" i="1"/>
  <c r="GX566" i="1" s="1"/>
  <c r="P567" i="1"/>
  <c r="Q567" i="1"/>
  <c r="S567" i="1"/>
  <c r="V567" i="1"/>
  <c r="W567" i="1"/>
  <c r="AC567" i="1"/>
  <c r="AE567" i="1"/>
  <c r="AF567" i="1"/>
  <c r="AG567" i="1"/>
  <c r="AH567" i="1"/>
  <c r="CV567" i="1" s="1"/>
  <c r="U567" i="1" s="1"/>
  <c r="AI567" i="1"/>
  <c r="CW567" i="1" s="1"/>
  <c r="AJ567" i="1"/>
  <c r="CX567" i="1" s="1"/>
  <c r="CQ567" i="1"/>
  <c r="CT567" i="1"/>
  <c r="CU567" i="1"/>
  <c r="T567" i="1" s="1"/>
  <c r="GL567" i="1"/>
  <c r="GO567" i="1"/>
  <c r="GP567" i="1"/>
  <c r="GV567" i="1"/>
  <c r="HC567" i="1" s="1"/>
  <c r="GX567" i="1" s="1"/>
  <c r="P568" i="1"/>
  <c r="S568" i="1"/>
  <c r="AC568" i="1"/>
  <c r="AE568" i="1"/>
  <c r="AF568" i="1"/>
  <c r="CT568" i="1" s="1"/>
  <c r="AG568" i="1"/>
  <c r="CU568" i="1" s="1"/>
  <c r="T568" i="1" s="1"/>
  <c r="AH568" i="1"/>
  <c r="CV568" i="1" s="1"/>
  <c r="U568" i="1" s="1"/>
  <c r="AI568" i="1"/>
  <c r="CW568" i="1" s="1"/>
  <c r="V568" i="1" s="1"/>
  <c r="AJ568" i="1"/>
  <c r="CX568" i="1" s="1"/>
  <c r="W568" i="1" s="1"/>
  <c r="CQ568" i="1"/>
  <c r="GL568" i="1"/>
  <c r="GO568" i="1"/>
  <c r="GP568" i="1"/>
  <c r="GV568" i="1"/>
  <c r="GX568" i="1"/>
  <c r="HC568" i="1"/>
  <c r="P569" i="1"/>
  <c r="Q569" i="1"/>
  <c r="R569" i="1"/>
  <c r="S569" i="1"/>
  <c r="T569" i="1"/>
  <c r="U569" i="1"/>
  <c r="V569" i="1"/>
  <c r="W569" i="1"/>
  <c r="AC569" i="1"/>
  <c r="CQ569" i="1" s="1"/>
  <c r="AD569" i="1"/>
  <c r="AB569" i="1" s="1"/>
  <c r="AE569" i="1"/>
  <c r="AF569" i="1"/>
  <c r="CT569" i="1" s="1"/>
  <c r="AG569" i="1"/>
  <c r="CU569" i="1" s="1"/>
  <c r="AH569" i="1"/>
  <c r="CV569" i="1" s="1"/>
  <c r="AI569" i="1"/>
  <c r="CW569" i="1" s="1"/>
  <c r="AJ569" i="1"/>
  <c r="CX569" i="1" s="1"/>
  <c r="CP569" i="1"/>
  <c r="O569" i="1" s="1"/>
  <c r="CR569" i="1"/>
  <c r="CS569" i="1"/>
  <c r="CY569" i="1"/>
  <c r="X569" i="1" s="1"/>
  <c r="CZ569" i="1"/>
  <c r="Y569" i="1" s="1"/>
  <c r="GL569" i="1"/>
  <c r="GO569" i="1"/>
  <c r="GP569" i="1"/>
  <c r="GV569" i="1"/>
  <c r="GX569" i="1"/>
  <c r="HC569" i="1"/>
  <c r="R570" i="1"/>
  <c r="S570" i="1"/>
  <c r="T570" i="1"/>
  <c r="V570" i="1"/>
  <c r="W570" i="1"/>
  <c r="AC570" i="1"/>
  <c r="AE570" i="1"/>
  <c r="AD570" i="1" s="1"/>
  <c r="AF570" i="1"/>
  <c r="AG570" i="1"/>
  <c r="AH570" i="1"/>
  <c r="CV570" i="1" s="1"/>
  <c r="U570" i="1" s="1"/>
  <c r="AI570" i="1"/>
  <c r="AJ570" i="1"/>
  <c r="CX570" i="1" s="1"/>
  <c r="CR570" i="1"/>
  <c r="CS570" i="1"/>
  <c r="CT570" i="1"/>
  <c r="CU570" i="1"/>
  <c r="CW570" i="1"/>
  <c r="GL570" i="1"/>
  <c r="GO570" i="1"/>
  <c r="GP570" i="1"/>
  <c r="GV570" i="1"/>
  <c r="HC570" i="1"/>
  <c r="GX570" i="1" s="1"/>
  <c r="D572" i="1"/>
  <c r="I572" i="1"/>
  <c r="Q572" i="1" s="1"/>
  <c r="CP572" i="1" s="1"/>
  <c r="O572" i="1" s="1"/>
  <c r="GM572" i="1" s="1"/>
  <c r="GN572" i="1" s="1"/>
  <c r="K572" i="1"/>
  <c r="P572" i="1"/>
  <c r="S572" i="1"/>
  <c r="CY572" i="1" s="1"/>
  <c r="T572" i="1"/>
  <c r="V572" i="1"/>
  <c r="W572" i="1"/>
  <c r="X572" i="1"/>
  <c r="AB572" i="1"/>
  <c r="AC572" i="1"/>
  <c r="AD572" i="1"/>
  <c r="AE572" i="1"/>
  <c r="R572" i="1" s="1"/>
  <c r="AF572" i="1"/>
  <c r="CT572" i="1" s="1"/>
  <c r="AG572" i="1"/>
  <c r="CU572" i="1" s="1"/>
  <c r="AH572" i="1"/>
  <c r="CV572" i="1" s="1"/>
  <c r="U572" i="1" s="1"/>
  <c r="AI572" i="1"/>
  <c r="CW572" i="1" s="1"/>
  <c r="AJ572" i="1"/>
  <c r="CX572" i="1" s="1"/>
  <c r="CQ572" i="1"/>
  <c r="CR572" i="1"/>
  <c r="CS572" i="1"/>
  <c r="CZ572" i="1"/>
  <c r="Y572" i="1" s="1"/>
  <c r="GL572" i="1"/>
  <c r="GO572" i="1"/>
  <c r="GP572" i="1"/>
  <c r="GV572" i="1"/>
  <c r="GX572" i="1"/>
  <c r="HC572" i="1"/>
  <c r="D573" i="1"/>
  <c r="I573" i="1"/>
  <c r="K573" i="1"/>
  <c r="P573" i="1"/>
  <c r="W573" i="1"/>
  <c r="AC573" i="1"/>
  <c r="CQ573" i="1" s="1"/>
  <c r="AE573" i="1"/>
  <c r="AF573" i="1"/>
  <c r="AG573" i="1"/>
  <c r="CU573" i="1" s="1"/>
  <c r="T573" i="1" s="1"/>
  <c r="AH573" i="1"/>
  <c r="CV573" i="1" s="1"/>
  <c r="U573" i="1" s="1"/>
  <c r="AI573" i="1"/>
  <c r="AJ573" i="1"/>
  <c r="CX573" i="1" s="1"/>
  <c r="CW573" i="1"/>
  <c r="V573" i="1" s="1"/>
  <c r="GL573" i="1"/>
  <c r="GO573" i="1"/>
  <c r="GP573" i="1"/>
  <c r="GV573" i="1"/>
  <c r="HC573" i="1" s="1"/>
  <c r="GX573" i="1" s="1"/>
  <c r="I574" i="1"/>
  <c r="Q574" i="1" s="1"/>
  <c r="P574" i="1"/>
  <c r="R574" i="1"/>
  <c r="U574" i="1"/>
  <c r="AC574" i="1"/>
  <c r="AD574" i="1"/>
  <c r="AE574" i="1"/>
  <c r="AF574" i="1"/>
  <c r="AG574" i="1"/>
  <c r="CU574" i="1" s="1"/>
  <c r="T574" i="1" s="1"/>
  <c r="AH574" i="1"/>
  <c r="CV574" i="1" s="1"/>
  <c r="AI574" i="1"/>
  <c r="CW574" i="1" s="1"/>
  <c r="V574" i="1" s="1"/>
  <c r="AJ574" i="1"/>
  <c r="CQ574" i="1"/>
  <c r="CR574" i="1"/>
  <c r="CS574" i="1"/>
  <c r="CX574" i="1"/>
  <c r="W574" i="1" s="1"/>
  <c r="GL574" i="1"/>
  <c r="GO574" i="1"/>
  <c r="GP574" i="1"/>
  <c r="GV574" i="1"/>
  <c r="HC574" i="1" s="1"/>
  <c r="GX574" i="1" s="1"/>
  <c r="I575" i="1"/>
  <c r="Q575" i="1" s="1"/>
  <c r="R575" i="1"/>
  <c r="S575" i="1"/>
  <c r="T575" i="1"/>
  <c r="V575" i="1"/>
  <c r="W575" i="1"/>
  <c r="AC575" i="1"/>
  <c r="AE575" i="1"/>
  <c r="AF575" i="1"/>
  <c r="AG575" i="1"/>
  <c r="CU575" i="1" s="1"/>
  <c r="AH575" i="1"/>
  <c r="AI575" i="1"/>
  <c r="CW575" i="1" s="1"/>
  <c r="AJ575" i="1"/>
  <c r="CX575" i="1" s="1"/>
  <c r="CQ575" i="1"/>
  <c r="CS575" i="1"/>
  <c r="CT575" i="1"/>
  <c r="CV575" i="1"/>
  <c r="U575" i="1" s="1"/>
  <c r="GL575" i="1"/>
  <c r="GO575" i="1"/>
  <c r="GP575" i="1"/>
  <c r="GV575" i="1"/>
  <c r="HC575" i="1"/>
  <c r="GX575" i="1" s="1"/>
  <c r="D576" i="1"/>
  <c r="I576" i="1"/>
  <c r="K576" i="1"/>
  <c r="Q576" i="1"/>
  <c r="R576" i="1"/>
  <c r="W576" i="1"/>
  <c r="AB576" i="1"/>
  <c r="AC576" i="1"/>
  <c r="P576" i="1" s="1"/>
  <c r="AD576" i="1"/>
  <c r="AE576" i="1"/>
  <c r="AF576" i="1"/>
  <c r="AG576" i="1"/>
  <c r="AH576" i="1"/>
  <c r="CV576" i="1" s="1"/>
  <c r="U576" i="1" s="1"/>
  <c r="AI576" i="1"/>
  <c r="CW576" i="1" s="1"/>
  <c r="V576" i="1" s="1"/>
  <c r="AJ576" i="1"/>
  <c r="CX576" i="1" s="1"/>
  <c r="CQ576" i="1"/>
  <c r="CR576" i="1"/>
  <c r="CS576" i="1"/>
  <c r="CT576" i="1"/>
  <c r="CU576" i="1"/>
  <c r="T576" i="1" s="1"/>
  <c r="GL576" i="1"/>
  <c r="GO576" i="1"/>
  <c r="GP576" i="1"/>
  <c r="GV576" i="1"/>
  <c r="HC576" i="1"/>
  <c r="GX576" i="1" s="1"/>
  <c r="D577" i="1"/>
  <c r="I577" i="1"/>
  <c r="K577" i="1"/>
  <c r="AC577" i="1"/>
  <c r="P577" i="1" s="1"/>
  <c r="AE577" i="1"/>
  <c r="R577" i="1" s="1"/>
  <c r="AF577" i="1"/>
  <c r="CT577" i="1" s="1"/>
  <c r="AG577" i="1"/>
  <c r="CU577" i="1" s="1"/>
  <c r="T577" i="1" s="1"/>
  <c r="AH577" i="1"/>
  <c r="CV577" i="1" s="1"/>
  <c r="U577" i="1" s="1"/>
  <c r="AI577" i="1"/>
  <c r="CW577" i="1" s="1"/>
  <c r="V577" i="1" s="1"/>
  <c r="AJ577" i="1"/>
  <c r="CX577" i="1" s="1"/>
  <c r="W577" i="1" s="1"/>
  <c r="CQ577" i="1"/>
  <c r="GL577" i="1"/>
  <c r="GO577" i="1"/>
  <c r="GP577" i="1"/>
  <c r="GV577" i="1"/>
  <c r="HC577" i="1"/>
  <c r="GX577" i="1" s="1"/>
  <c r="I578" i="1"/>
  <c r="K578" i="1"/>
  <c r="P578" i="1"/>
  <c r="Q578" i="1"/>
  <c r="R578" i="1"/>
  <c r="S578" i="1"/>
  <c r="U578" i="1"/>
  <c r="AC578" i="1"/>
  <c r="AE578" i="1"/>
  <c r="AF578" i="1"/>
  <c r="AG578" i="1"/>
  <c r="CU578" i="1" s="1"/>
  <c r="T578" i="1" s="1"/>
  <c r="AH578" i="1"/>
  <c r="AI578" i="1"/>
  <c r="CW578" i="1" s="1"/>
  <c r="V578" i="1" s="1"/>
  <c r="AJ578" i="1"/>
  <c r="CQ578" i="1"/>
  <c r="CR578" i="1"/>
  <c r="CT578" i="1"/>
  <c r="CV578" i="1"/>
  <c r="CX578" i="1"/>
  <c r="W578" i="1" s="1"/>
  <c r="GL578" i="1"/>
  <c r="GO578" i="1"/>
  <c r="GP578" i="1"/>
  <c r="GV578" i="1"/>
  <c r="HC578" i="1"/>
  <c r="GX578" i="1" s="1"/>
  <c r="I579" i="1"/>
  <c r="K579" i="1"/>
  <c r="P579" i="1"/>
  <c r="S579" i="1"/>
  <c r="AC579" i="1"/>
  <c r="AE579" i="1"/>
  <c r="AF579" i="1"/>
  <c r="CT579" i="1" s="1"/>
  <c r="AG579" i="1"/>
  <c r="CU579" i="1" s="1"/>
  <c r="T579" i="1" s="1"/>
  <c r="AH579" i="1"/>
  <c r="CV579" i="1" s="1"/>
  <c r="U579" i="1" s="1"/>
  <c r="AI579" i="1"/>
  <c r="CW579" i="1" s="1"/>
  <c r="V579" i="1" s="1"/>
  <c r="AJ579" i="1"/>
  <c r="CQ579" i="1"/>
  <c r="CX579" i="1"/>
  <c r="W579" i="1" s="1"/>
  <c r="GL579" i="1"/>
  <c r="GO579" i="1"/>
  <c r="GP579" i="1"/>
  <c r="GV579" i="1"/>
  <c r="GX579" i="1"/>
  <c r="HC579" i="1"/>
  <c r="D580" i="1"/>
  <c r="I580" i="1"/>
  <c r="K580" i="1"/>
  <c r="P580" i="1"/>
  <c r="Q580" i="1"/>
  <c r="R580" i="1"/>
  <c r="S580" i="1"/>
  <c r="AC580" i="1"/>
  <c r="AD580" i="1"/>
  <c r="AE580" i="1"/>
  <c r="CS580" i="1" s="1"/>
  <c r="AF580" i="1"/>
  <c r="CT580" i="1" s="1"/>
  <c r="AG580" i="1"/>
  <c r="AH580" i="1"/>
  <c r="AI580" i="1"/>
  <c r="AJ580" i="1"/>
  <c r="CX580" i="1" s="1"/>
  <c r="W580" i="1" s="1"/>
  <c r="CR580" i="1"/>
  <c r="CU580" i="1"/>
  <c r="T580" i="1" s="1"/>
  <c r="CV580" i="1"/>
  <c r="U580" i="1" s="1"/>
  <c r="CW580" i="1"/>
  <c r="GL580" i="1"/>
  <c r="GO580" i="1"/>
  <c r="GP580" i="1"/>
  <c r="GV580" i="1"/>
  <c r="HC580" i="1" s="1"/>
  <c r="GX580" i="1" s="1"/>
  <c r="D581" i="1"/>
  <c r="I581" i="1"/>
  <c r="K581" i="1"/>
  <c r="P581" i="1"/>
  <c r="AB581" i="1"/>
  <c r="AC581" i="1"/>
  <c r="AD581" i="1"/>
  <c r="AE581" i="1"/>
  <c r="AF581" i="1"/>
  <c r="CT581" i="1" s="1"/>
  <c r="AG581" i="1"/>
  <c r="AH581" i="1"/>
  <c r="AI581" i="1"/>
  <c r="CW581" i="1" s="1"/>
  <c r="AJ581" i="1"/>
  <c r="CQ581" i="1"/>
  <c r="CS581" i="1"/>
  <c r="CU581" i="1"/>
  <c r="T581" i="1" s="1"/>
  <c r="CV581" i="1"/>
  <c r="U581" i="1" s="1"/>
  <c r="CX581" i="1"/>
  <c r="W581" i="1" s="1"/>
  <c r="GL581" i="1"/>
  <c r="GO581" i="1"/>
  <c r="GP581" i="1"/>
  <c r="GV581" i="1"/>
  <c r="HC581" i="1"/>
  <c r="GX581" i="1" s="1"/>
  <c r="D582" i="1"/>
  <c r="I582" i="1"/>
  <c r="K582" i="1"/>
  <c r="AC582" i="1"/>
  <c r="CQ582" i="1" s="1"/>
  <c r="AE582" i="1"/>
  <c r="AD582" i="1" s="1"/>
  <c r="AB582" i="1" s="1"/>
  <c r="AF582" i="1"/>
  <c r="CT582" i="1" s="1"/>
  <c r="AG582" i="1"/>
  <c r="CU582" i="1" s="1"/>
  <c r="AH582" i="1"/>
  <c r="AI582" i="1"/>
  <c r="AJ582" i="1"/>
  <c r="CR582" i="1"/>
  <c r="CV582" i="1"/>
  <c r="CW582" i="1"/>
  <c r="CX582" i="1"/>
  <c r="GL582" i="1"/>
  <c r="GO582" i="1"/>
  <c r="GP582" i="1"/>
  <c r="GV582" i="1"/>
  <c r="HC582" i="1" s="1"/>
  <c r="D583" i="1"/>
  <c r="I583" i="1"/>
  <c r="S583" i="1" s="1"/>
  <c r="K583" i="1"/>
  <c r="P583" i="1"/>
  <c r="CP583" i="1" s="1"/>
  <c r="O583" i="1" s="1"/>
  <c r="Q583" i="1"/>
  <c r="T583" i="1"/>
  <c r="W583" i="1"/>
  <c r="AC583" i="1"/>
  <c r="AE583" i="1"/>
  <c r="R583" i="1" s="1"/>
  <c r="CY583" i="1" s="1"/>
  <c r="X583" i="1" s="1"/>
  <c r="AF583" i="1"/>
  <c r="CT583" i="1" s="1"/>
  <c r="AG583" i="1"/>
  <c r="AH583" i="1"/>
  <c r="CV583" i="1" s="1"/>
  <c r="U583" i="1" s="1"/>
  <c r="AI583" i="1"/>
  <c r="CW583" i="1" s="1"/>
  <c r="V583" i="1" s="1"/>
  <c r="AJ583" i="1"/>
  <c r="CQ583" i="1"/>
  <c r="CR583" i="1"/>
  <c r="CS583" i="1"/>
  <c r="CU583" i="1"/>
  <c r="CX583" i="1"/>
  <c r="GL583" i="1"/>
  <c r="GO583" i="1"/>
  <c r="GP583" i="1"/>
  <c r="GV583" i="1"/>
  <c r="GX583" i="1"/>
  <c r="HC583" i="1"/>
  <c r="D584" i="1"/>
  <c r="I584" i="1"/>
  <c r="K584" i="1"/>
  <c r="V584" i="1"/>
  <c r="AC584" i="1"/>
  <c r="AD584" i="1"/>
  <c r="AE584" i="1"/>
  <c r="R584" i="1" s="1"/>
  <c r="AF584" i="1"/>
  <c r="AG584" i="1"/>
  <c r="AH584" i="1"/>
  <c r="AI584" i="1"/>
  <c r="AJ584" i="1"/>
  <c r="CR584" i="1"/>
  <c r="CS584" i="1"/>
  <c r="CU584" i="1"/>
  <c r="T584" i="1" s="1"/>
  <c r="CV584" i="1"/>
  <c r="U584" i="1" s="1"/>
  <c r="CW584" i="1"/>
  <c r="CX584" i="1"/>
  <c r="W584" i="1" s="1"/>
  <c r="GL584" i="1"/>
  <c r="GO584" i="1"/>
  <c r="GP584" i="1"/>
  <c r="GV584" i="1"/>
  <c r="HC584" i="1"/>
  <c r="GX584" i="1" s="1"/>
  <c r="D585" i="1"/>
  <c r="I585" i="1"/>
  <c r="K585" i="1"/>
  <c r="P585" i="1"/>
  <c r="T585" i="1"/>
  <c r="AC585" i="1"/>
  <c r="AE585" i="1"/>
  <c r="AF585" i="1"/>
  <c r="CT585" i="1" s="1"/>
  <c r="AG585" i="1"/>
  <c r="AH585" i="1"/>
  <c r="CV585" i="1" s="1"/>
  <c r="AI585" i="1"/>
  <c r="CW585" i="1" s="1"/>
  <c r="AJ585" i="1"/>
  <c r="CQ585" i="1"/>
  <c r="CS585" i="1"/>
  <c r="CU585" i="1"/>
  <c r="CX585" i="1"/>
  <c r="W585" i="1" s="1"/>
  <c r="GL585" i="1"/>
  <c r="GO585" i="1"/>
  <c r="GP585" i="1"/>
  <c r="GV585" i="1"/>
  <c r="HC585" i="1"/>
  <c r="AC586" i="1"/>
  <c r="AD586" i="1"/>
  <c r="AE586" i="1"/>
  <c r="CS586" i="1" s="1"/>
  <c r="AF586" i="1"/>
  <c r="AG586" i="1"/>
  <c r="AH586" i="1"/>
  <c r="AI586" i="1"/>
  <c r="CW586" i="1" s="1"/>
  <c r="AJ586" i="1"/>
  <c r="CX586" i="1" s="1"/>
  <c r="CQ586" i="1"/>
  <c r="CR586" i="1"/>
  <c r="CT586" i="1"/>
  <c r="CU586" i="1"/>
  <c r="CV586" i="1"/>
  <c r="GL586" i="1"/>
  <c r="GO586" i="1"/>
  <c r="GP586" i="1"/>
  <c r="GV586" i="1"/>
  <c r="HC586" i="1"/>
  <c r="I587" i="1"/>
  <c r="Q587" i="1" s="1"/>
  <c r="AC587" i="1"/>
  <c r="AD587" i="1"/>
  <c r="AE587" i="1"/>
  <c r="AF587" i="1"/>
  <c r="AG587" i="1"/>
  <c r="AH587" i="1"/>
  <c r="AI587" i="1"/>
  <c r="AJ587" i="1"/>
  <c r="CX587" i="1" s="1"/>
  <c r="W587" i="1" s="1"/>
  <c r="CT587" i="1"/>
  <c r="CU587" i="1"/>
  <c r="T587" i="1" s="1"/>
  <c r="CV587" i="1"/>
  <c r="U587" i="1" s="1"/>
  <c r="CW587" i="1"/>
  <c r="GL587" i="1"/>
  <c r="GO587" i="1"/>
  <c r="GP587" i="1"/>
  <c r="GV587" i="1"/>
  <c r="HC587" i="1"/>
  <c r="GX587" i="1" s="1"/>
  <c r="I588" i="1"/>
  <c r="Q588" i="1"/>
  <c r="U588" i="1"/>
  <c r="AC588" i="1"/>
  <c r="AD588" i="1"/>
  <c r="AB588" i="1" s="1"/>
  <c r="AE588" i="1"/>
  <c r="AF588" i="1"/>
  <c r="CT588" i="1" s="1"/>
  <c r="AG588" i="1"/>
  <c r="AH588" i="1"/>
  <c r="AI588" i="1"/>
  <c r="CW588" i="1" s="1"/>
  <c r="AJ588" i="1"/>
  <c r="CX588" i="1" s="1"/>
  <c r="CQ588" i="1"/>
  <c r="CR588" i="1"/>
  <c r="CS588" i="1"/>
  <c r="CU588" i="1"/>
  <c r="CV588" i="1"/>
  <c r="GL588" i="1"/>
  <c r="GO588" i="1"/>
  <c r="GP588" i="1"/>
  <c r="GV588" i="1"/>
  <c r="HC588" i="1"/>
  <c r="AC589" i="1"/>
  <c r="AE589" i="1"/>
  <c r="CR589" i="1" s="1"/>
  <c r="AF589" i="1"/>
  <c r="AG589" i="1"/>
  <c r="CU589" i="1" s="1"/>
  <c r="AH589" i="1"/>
  <c r="AI589" i="1"/>
  <c r="AJ589" i="1"/>
  <c r="CT589" i="1"/>
  <c r="CV589" i="1"/>
  <c r="CW589" i="1"/>
  <c r="CX589" i="1"/>
  <c r="GL589" i="1"/>
  <c r="GO589" i="1"/>
  <c r="GP589" i="1"/>
  <c r="GV589" i="1"/>
  <c r="HC589" i="1"/>
  <c r="D590" i="1"/>
  <c r="I590" i="1"/>
  <c r="K590" i="1"/>
  <c r="P590" i="1"/>
  <c r="U590" i="1"/>
  <c r="V590" i="1"/>
  <c r="AC590" i="1"/>
  <c r="CQ590" i="1" s="1"/>
  <c r="AD590" i="1"/>
  <c r="AE590" i="1"/>
  <c r="AF590" i="1"/>
  <c r="AG590" i="1"/>
  <c r="AH590" i="1"/>
  <c r="CV590" i="1" s="1"/>
  <c r="AI590" i="1"/>
  <c r="CW590" i="1" s="1"/>
  <c r="AJ590" i="1"/>
  <c r="CR590" i="1"/>
  <c r="CS590" i="1"/>
  <c r="CU590" i="1"/>
  <c r="T590" i="1" s="1"/>
  <c r="CX590" i="1"/>
  <c r="W590" i="1" s="1"/>
  <c r="GL590" i="1"/>
  <c r="GO590" i="1"/>
  <c r="GP590" i="1"/>
  <c r="GV590" i="1"/>
  <c r="HC590" i="1" s="1"/>
  <c r="GX590" i="1" s="1"/>
  <c r="D591" i="1"/>
  <c r="I591" i="1"/>
  <c r="K591" i="1"/>
  <c r="R591" i="1"/>
  <c r="S591" i="1"/>
  <c r="T591" i="1"/>
  <c r="V591" i="1"/>
  <c r="AC591" i="1"/>
  <c r="AE591" i="1"/>
  <c r="AF591" i="1"/>
  <c r="AG591" i="1"/>
  <c r="AH591" i="1"/>
  <c r="CV591" i="1" s="1"/>
  <c r="U591" i="1" s="1"/>
  <c r="AI591" i="1"/>
  <c r="CW591" i="1" s="1"/>
  <c r="AJ591" i="1"/>
  <c r="CX591" i="1" s="1"/>
  <c r="W591" i="1" s="1"/>
  <c r="CQ591" i="1"/>
  <c r="CR591" i="1"/>
  <c r="CT591" i="1"/>
  <c r="CU591" i="1"/>
  <c r="GL591" i="1"/>
  <c r="GO591" i="1"/>
  <c r="GP591" i="1"/>
  <c r="GV591" i="1"/>
  <c r="HC591" i="1"/>
  <c r="GX591" i="1" s="1"/>
  <c r="D592" i="1"/>
  <c r="K592" i="1"/>
  <c r="AB592" i="1"/>
  <c r="AC592" i="1"/>
  <c r="AD592" i="1"/>
  <c r="AE592" i="1"/>
  <c r="AF592" i="1"/>
  <c r="AG592" i="1"/>
  <c r="CU592" i="1" s="1"/>
  <c r="AH592" i="1"/>
  <c r="CV592" i="1" s="1"/>
  <c r="AI592" i="1"/>
  <c r="CW592" i="1" s="1"/>
  <c r="AJ592" i="1"/>
  <c r="CX592" i="1" s="1"/>
  <c r="CQ592" i="1"/>
  <c r="CR592" i="1"/>
  <c r="CS592" i="1"/>
  <c r="CT592" i="1"/>
  <c r="GL592" i="1"/>
  <c r="GO592" i="1"/>
  <c r="GP592" i="1"/>
  <c r="GV592" i="1"/>
  <c r="HC592" i="1" s="1"/>
  <c r="D593" i="1"/>
  <c r="I593" i="1"/>
  <c r="AC593" i="1"/>
  <c r="AD593" i="1"/>
  <c r="AE593" i="1"/>
  <c r="CS593" i="1" s="1"/>
  <c r="AF593" i="1"/>
  <c r="AG593" i="1"/>
  <c r="CU593" i="1" s="1"/>
  <c r="AH593" i="1"/>
  <c r="CV593" i="1" s="1"/>
  <c r="AI593" i="1"/>
  <c r="CW593" i="1" s="1"/>
  <c r="AJ593" i="1"/>
  <c r="CX593" i="1" s="1"/>
  <c r="CQ593" i="1"/>
  <c r="CR593" i="1"/>
  <c r="CT593" i="1"/>
  <c r="GL593" i="1"/>
  <c r="GO593" i="1"/>
  <c r="GP593" i="1"/>
  <c r="GV593" i="1"/>
  <c r="HC593" i="1"/>
  <c r="GX593" i="1" s="1"/>
  <c r="D594" i="1"/>
  <c r="T594" i="1"/>
  <c r="W594" i="1"/>
  <c r="AC594" i="1"/>
  <c r="P594" i="1" s="1"/>
  <c r="AE594" i="1"/>
  <c r="CR594" i="1" s="1"/>
  <c r="AF594" i="1"/>
  <c r="S594" i="1" s="1"/>
  <c r="AG594" i="1"/>
  <c r="AH594" i="1"/>
  <c r="AI594" i="1"/>
  <c r="CW594" i="1" s="1"/>
  <c r="V594" i="1" s="1"/>
  <c r="AJ594" i="1"/>
  <c r="CX594" i="1" s="1"/>
  <c r="CT594" i="1"/>
  <c r="CU594" i="1"/>
  <c r="CV594" i="1"/>
  <c r="U594" i="1" s="1"/>
  <c r="GL594" i="1"/>
  <c r="GO594" i="1"/>
  <c r="GP594" i="1"/>
  <c r="GV594" i="1"/>
  <c r="HC594" i="1" s="1"/>
  <c r="GX594" i="1" s="1"/>
  <c r="D595" i="1"/>
  <c r="P595" i="1"/>
  <c r="S595" i="1"/>
  <c r="CY595" i="1" s="1"/>
  <c r="X595" i="1" s="1"/>
  <c r="V595" i="1"/>
  <c r="AC595" i="1"/>
  <c r="AD595" i="1"/>
  <c r="AB595" i="1" s="1"/>
  <c r="AE595" i="1"/>
  <c r="R595" i="1" s="1"/>
  <c r="AF595" i="1"/>
  <c r="CT595" i="1" s="1"/>
  <c r="AG595" i="1"/>
  <c r="CU595" i="1" s="1"/>
  <c r="T595" i="1" s="1"/>
  <c r="AH595" i="1"/>
  <c r="AI595" i="1"/>
  <c r="CW595" i="1" s="1"/>
  <c r="AJ595" i="1"/>
  <c r="CX595" i="1" s="1"/>
  <c r="W595" i="1" s="1"/>
  <c r="CQ595" i="1"/>
  <c r="CR595" i="1"/>
  <c r="CS595" i="1"/>
  <c r="CV595" i="1"/>
  <c r="U595" i="1" s="1"/>
  <c r="CZ595" i="1"/>
  <c r="Y595" i="1" s="1"/>
  <c r="GL595" i="1"/>
  <c r="GO595" i="1"/>
  <c r="GP595" i="1"/>
  <c r="GV595" i="1"/>
  <c r="GX595" i="1"/>
  <c r="HC595" i="1"/>
  <c r="D596" i="1"/>
  <c r="Q596" i="1"/>
  <c r="R596" i="1"/>
  <c r="S596" i="1"/>
  <c r="T596" i="1"/>
  <c r="U596" i="1"/>
  <c r="AC596" i="1"/>
  <c r="P596" i="1" s="1"/>
  <c r="AD596" i="1"/>
  <c r="AE596" i="1"/>
  <c r="CS596" i="1" s="1"/>
  <c r="AF596" i="1"/>
  <c r="AG596" i="1"/>
  <c r="AH596" i="1"/>
  <c r="CV596" i="1" s="1"/>
  <c r="AI596" i="1"/>
  <c r="CW596" i="1" s="1"/>
  <c r="V596" i="1" s="1"/>
  <c r="AJ596" i="1"/>
  <c r="CX596" i="1" s="1"/>
  <c r="W596" i="1" s="1"/>
  <c r="CQ596" i="1"/>
  <c r="CR596" i="1"/>
  <c r="CT596" i="1"/>
  <c r="CU596" i="1"/>
  <c r="GL596" i="1"/>
  <c r="GO596" i="1"/>
  <c r="GP596" i="1"/>
  <c r="GV596" i="1"/>
  <c r="HC596" i="1"/>
  <c r="GX596" i="1" s="1"/>
  <c r="D597" i="1"/>
  <c r="R597" i="1"/>
  <c r="T597" i="1"/>
  <c r="AC597" i="1"/>
  <c r="AE597" i="1"/>
  <c r="AF597" i="1"/>
  <c r="S597" i="1" s="1"/>
  <c r="AG597" i="1"/>
  <c r="AH597" i="1"/>
  <c r="AI597" i="1"/>
  <c r="CW597" i="1" s="1"/>
  <c r="V597" i="1" s="1"/>
  <c r="AJ597" i="1"/>
  <c r="CX597" i="1" s="1"/>
  <c r="W597" i="1" s="1"/>
  <c r="CT597" i="1"/>
  <c r="CU597" i="1"/>
  <c r="CV597" i="1"/>
  <c r="U597" i="1" s="1"/>
  <c r="CZ597" i="1"/>
  <c r="Y597" i="1" s="1"/>
  <c r="GL597" i="1"/>
  <c r="GO597" i="1"/>
  <c r="GP597" i="1"/>
  <c r="GV597" i="1"/>
  <c r="HC597" i="1" s="1"/>
  <c r="GX597" i="1"/>
  <c r="D598" i="1"/>
  <c r="I598" i="1"/>
  <c r="K598" i="1"/>
  <c r="Q598" i="1"/>
  <c r="R598" i="1"/>
  <c r="AC598" i="1"/>
  <c r="P598" i="1" s="1"/>
  <c r="AE598" i="1"/>
  <c r="AF598" i="1"/>
  <c r="CT598" i="1" s="1"/>
  <c r="AG598" i="1"/>
  <c r="CU598" i="1" s="1"/>
  <c r="T598" i="1" s="1"/>
  <c r="AH598" i="1"/>
  <c r="CV598" i="1" s="1"/>
  <c r="U598" i="1" s="1"/>
  <c r="AI598" i="1"/>
  <c r="CW598" i="1" s="1"/>
  <c r="V598" i="1" s="1"/>
  <c r="AJ598" i="1"/>
  <c r="CX598" i="1" s="1"/>
  <c r="W598" i="1" s="1"/>
  <c r="CQ598" i="1"/>
  <c r="CS598" i="1"/>
  <c r="GL598" i="1"/>
  <c r="GO598" i="1"/>
  <c r="GP598" i="1"/>
  <c r="GV598" i="1"/>
  <c r="HC598" i="1" s="1"/>
  <c r="GX598" i="1" s="1"/>
  <c r="D599" i="1"/>
  <c r="I599" i="1"/>
  <c r="K599" i="1"/>
  <c r="P599" i="1"/>
  <c r="T599" i="1"/>
  <c r="W599" i="1"/>
  <c r="AC599" i="1"/>
  <c r="AE599" i="1"/>
  <c r="CS599" i="1" s="1"/>
  <c r="AF599" i="1"/>
  <c r="AG599" i="1"/>
  <c r="AH599" i="1"/>
  <c r="AI599" i="1"/>
  <c r="AJ599" i="1"/>
  <c r="CX599" i="1" s="1"/>
  <c r="CQ599" i="1"/>
  <c r="CU599" i="1"/>
  <c r="CV599" i="1"/>
  <c r="U599" i="1" s="1"/>
  <c r="CW599" i="1"/>
  <c r="V599" i="1" s="1"/>
  <c r="GL599" i="1"/>
  <c r="GO599" i="1"/>
  <c r="GP599" i="1"/>
  <c r="GV599" i="1"/>
  <c r="HC599" i="1" s="1"/>
  <c r="GX599" i="1" s="1"/>
  <c r="D600" i="1"/>
  <c r="I600" i="1"/>
  <c r="K600" i="1"/>
  <c r="AC600" i="1"/>
  <c r="AE600" i="1"/>
  <c r="AF600" i="1"/>
  <c r="AG600" i="1"/>
  <c r="CU600" i="1" s="1"/>
  <c r="T600" i="1" s="1"/>
  <c r="AH600" i="1"/>
  <c r="CV600" i="1" s="1"/>
  <c r="U600" i="1" s="1"/>
  <c r="AI600" i="1"/>
  <c r="CW600" i="1" s="1"/>
  <c r="V600" i="1" s="1"/>
  <c r="AJ600" i="1"/>
  <c r="CX600" i="1" s="1"/>
  <c r="W600" i="1" s="1"/>
  <c r="GL600" i="1"/>
  <c r="GO600" i="1"/>
  <c r="GP600" i="1"/>
  <c r="GV600" i="1"/>
  <c r="HC600" i="1" s="1"/>
  <c r="GX600" i="1" s="1"/>
  <c r="D601" i="1"/>
  <c r="I601" i="1"/>
  <c r="K601" i="1"/>
  <c r="Q601" i="1"/>
  <c r="R601" i="1"/>
  <c r="CZ601" i="1" s="1"/>
  <c r="Y601" i="1" s="1"/>
  <c r="W601" i="1"/>
  <c r="AC601" i="1"/>
  <c r="CQ601" i="1" s="1"/>
  <c r="AD601" i="1"/>
  <c r="AE601" i="1"/>
  <c r="CR601" i="1" s="1"/>
  <c r="AF601" i="1"/>
  <c r="S601" i="1" s="1"/>
  <c r="CY601" i="1" s="1"/>
  <c r="X601" i="1" s="1"/>
  <c r="AG601" i="1"/>
  <c r="AH601" i="1"/>
  <c r="AI601" i="1"/>
  <c r="AJ601" i="1"/>
  <c r="CX601" i="1" s="1"/>
  <c r="CS601" i="1"/>
  <c r="CT601" i="1"/>
  <c r="CU601" i="1"/>
  <c r="T601" i="1" s="1"/>
  <c r="CV601" i="1"/>
  <c r="U601" i="1" s="1"/>
  <c r="CW601" i="1"/>
  <c r="V601" i="1" s="1"/>
  <c r="GL601" i="1"/>
  <c r="GO601" i="1"/>
  <c r="GP601" i="1"/>
  <c r="GV601" i="1"/>
  <c r="HC601" i="1" s="1"/>
  <c r="GX601" i="1" s="1"/>
  <c r="D602" i="1"/>
  <c r="I602" i="1"/>
  <c r="K602" i="1"/>
  <c r="AC602" i="1"/>
  <c r="AE602" i="1"/>
  <c r="AF602" i="1"/>
  <c r="AG602" i="1"/>
  <c r="CU602" i="1" s="1"/>
  <c r="T602" i="1" s="1"/>
  <c r="AH602" i="1"/>
  <c r="AI602" i="1"/>
  <c r="AJ602" i="1"/>
  <c r="CV602" i="1"/>
  <c r="U602" i="1" s="1"/>
  <c r="CW602" i="1"/>
  <c r="V602" i="1" s="1"/>
  <c r="CX602" i="1"/>
  <c r="W602" i="1" s="1"/>
  <c r="GL602" i="1"/>
  <c r="GO602" i="1"/>
  <c r="GP602" i="1"/>
  <c r="GV602" i="1"/>
  <c r="HC602" i="1"/>
  <c r="GX602" i="1" s="1"/>
  <c r="D603" i="1"/>
  <c r="I603" i="1"/>
  <c r="K603" i="1"/>
  <c r="R603" i="1"/>
  <c r="T603" i="1"/>
  <c r="AC603" i="1"/>
  <c r="AD603" i="1"/>
  <c r="AE603" i="1"/>
  <c r="AF603" i="1"/>
  <c r="AG603" i="1"/>
  <c r="AH603" i="1"/>
  <c r="AI603" i="1"/>
  <c r="AJ603" i="1"/>
  <c r="CX603" i="1" s="1"/>
  <c r="CT603" i="1"/>
  <c r="CU603" i="1"/>
  <c r="CV603" i="1"/>
  <c r="U603" i="1" s="1"/>
  <c r="CW603" i="1"/>
  <c r="V603" i="1" s="1"/>
  <c r="GL603" i="1"/>
  <c r="GO603" i="1"/>
  <c r="GP603" i="1"/>
  <c r="GV603" i="1"/>
  <c r="HC603" i="1" s="1"/>
  <c r="Q604" i="1"/>
  <c r="T604" i="1"/>
  <c r="W604" i="1"/>
  <c r="AC604" i="1"/>
  <c r="P604" i="1" s="1"/>
  <c r="AE604" i="1"/>
  <c r="AF604" i="1"/>
  <c r="S604" i="1" s="1"/>
  <c r="AG604" i="1"/>
  <c r="CU604" i="1" s="1"/>
  <c r="AH604" i="1"/>
  <c r="AI604" i="1"/>
  <c r="CW604" i="1" s="1"/>
  <c r="V604" i="1" s="1"/>
  <c r="AJ604" i="1"/>
  <c r="CX604" i="1" s="1"/>
  <c r="CQ604" i="1"/>
  <c r="CR604" i="1"/>
  <c r="CS604" i="1"/>
  <c r="CT604" i="1"/>
  <c r="CV604" i="1"/>
  <c r="U604" i="1" s="1"/>
  <c r="GL604" i="1"/>
  <c r="GO604" i="1"/>
  <c r="GP604" i="1"/>
  <c r="GV604" i="1"/>
  <c r="HC604" i="1"/>
  <c r="GX604" i="1" s="1"/>
  <c r="Q605" i="1"/>
  <c r="W605" i="1"/>
  <c r="AC605" i="1"/>
  <c r="AE605" i="1"/>
  <c r="AF605" i="1"/>
  <c r="AG605" i="1"/>
  <c r="CU605" i="1" s="1"/>
  <c r="T605" i="1" s="1"/>
  <c r="AH605" i="1"/>
  <c r="CV605" i="1" s="1"/>
  <c r="U605" i="1" s="1"/>
  <c r="AI605" i="1"/>
  <c r="AJ605" i="1"/>
  <c r="CW605" i="1"/>
  <c r="V605" i="1" s="1"/>
  <c r="CX605" i="1"/>
  <c r="GL605" i="1"/>
  <c r="GO605" i="1"/>
  <c r="GP605" i="1"/>
  <c r="GV605" i="1"/>
  <c r="HC605" i="1" s="1"/>
  <c r="GX605" i="1" s="1"/>
  <c r="C606" i="1"/>
  <c r="D606" i="1"/>
  <c r="I606" i="1"/>
  <c r="K606" i="1"/>
  <c r="P606" i="1"/>
  <c r="Q606" i="1"/>
  <c r="S606" i="1"/>
  <c r="AC606" i="1"/>
  <c r="CQ606" i="1" s="1"/>
  <c r="AE606" i="1"/>
  <c r="AF606" i="1"/>
  <c r="AG606" i="1"/>
  <c r="CU606" i="1" s="1"/>
  <c r="AH606" i="1"/>
  <c r="CV606" i="1" s="1"/>
  <c r="U606" i="1" s="1"/>
  <c r="AI606" i="1"/>
  <c r="CW606" i="1" s="1"/>
  <c r="AJ606" i="1"/>
  <c r="CX606" i="1" s="1"/>
  <c r="W606" i="1" s="1"/>
  <c r="CR606" i="1"/>
  <c r="CT606" i="1"/>
  <c r="GL606" i="1"/>
  <c r="GO606" i="1"/>
  <c r="GP606" i="1"/>
  <c r="GV606" i="1"/>
  <c r="HC606" i="1" s="1"/>
  <c r="GX606" i="1"/>
  <c r="C607" i="1"/>
  <c r="D607" i="1"/>
  <c r="I607" i="1"/>
  <c r="K607" i="1"/>
  <c r="Q607" i="1"/>
  <c r="R607" i="1"/>
  <c r="U607" i="1"/>
  <c r="V607" i="1"/>
  <c r="AC607" i="1"/>
  <c r="AD607" i="1"/>
  <c r="AE607" i="1"/>
  <c r="CS607" i="1" s="1"/>
  <c r="AF607" i="1"/>
  <c r="S607" i="1" s="1"/>
  <c r="AG607" i="1"/>
  <c r="CU607" i="1" s="1"/>
  <c r="T607" i="1" s="1"/>
  <c r="AH607" i="1"/>
  <c r="CV607" i="1" s="1"/>
  <c r="AI607" i="1"/>
  <c r="AJ607" i="1"/>
  <c r="CX607" i="1" s="1"/>
  <c r="W607" i="1" s="1"/>
  <c r="CQ607" i="1"/>
  <c r="CR607" i="1"/>
  <c r="CT607" i="1"/>
  <c r="CW607" i="1"/>
  <c r="GL607" i="1"/>
  <c r="GO607" i="1"/>
  <c r="GP607" i="1"/>
  <c r="GV607" i="1"/>
  <c r="HC607" i="1" s="1"/>
  <c r="GX607" i="1" s="1"/>
  <c r="D608" i="1"/>
  <c r="I608" i="1"/>
  <c r="Q608" i="1" s="1"/>
  <c r="K608" i="1"/>
  <c r="R608" i="1"/>
  <c r="U608" i="1"/>
  <c r="V608" i="1"/>
  <c r="W608" i="1"/>
  <c r="X608" i="1"/>
  <c r="Y608" i="1"/>
  <c r="AB608" i="1"/>
  <c r="AC608" i="1"/>
  <c r="P608" i="1" s="1"/>
  <c r="AD608" i="1"/>
  <c r="AE608" i="1"/>
  <c r="AF608" i="1"/>
  <c r="S608" i="1" s="1"/>
  <c r="CY608" i="1" s="1"/>
  <c r="AG608" i="1"/>
  <c r="AH608" i="1"/>
  <c r="CV608" i="1" s="1"/>
  <c r="AI608" i="1"/>
  <c r="CW608" i="1" s="1"/>
  <c r="AJ608" i="1"/>
  <c r="CX608" i="1" s="1"/>
  <c r="CP608" i="1"/>
  <c r="O608" i="1" s="1"/>
  <c r="CQ608" i="1"/>
  <c r="CR608" i="1"/>
  <c r="CS608" i="1"/>
  <c r="CT608" i="1"/>
  <c r="CU608" i="1"/>
  <c r="T608" i="1" s="1"/>
  <c r="CZ608" i="1"/>
  <c r="GL608" i="1"/>
  <c r="GO608" i="1"/>
  <c r="GP608" i="1"/>
  <c r="GV608" i="1"/>
  <c r="HC608" i="1" s="1"/>
  <c r="GX608" i="1"/>
  <c r="D609" i="1"/>
  <c r="I609" i="1"/>
  <c r="K609" i="1"/>
  <c r="AC609" i="1"/>
  <c r="AE609" i="1"/>
  <c r="AF609" i="1"/>
  <c r="CT609" i="1" s="1"/>
  <c r="AG609" i="1"/>
  <c r="AH609" i="1"/>
  <c r="AI609" i="1"/>
  <c r="CW609" i="1" s="1"/>
  <c r="AJ609" i="1"/>
  <c r="CU609" i="1"/>
  <c r="CV609" i="1"/>
  <c r="CX609" i="1"/>
  <c r="GL609" i="1"/>
  <c r="GO609" i="1"/>
  <c r="GP609" i="1"/>
  <c r="GV609" i="1"/>
  <c r="GX609" i="1"/>
  <c r="HC609" i="1"/>
  <c r="I610" i="1"/>
  <c r="K610" i="1"/>
  <c r="S610" i="1"/>
  <c r="T610" i="1"/>
  <c r="AC610" i="1"/>
  <c r="AE610" i="1"/>
  <c r="AF610" i="1"/>
  <c r="AG610" i="1"/>
  <c r="AH610" i="1"/>
  <c r="AI610" i="1"/>
  <c r="CW610" i="1" s="1"/>
  <c r="V610" i="1" s="1"/>
  <c r="AJ610" i="1"/>
  <c r="CT610" i="1"/>
  <c r="CU610" i="1"/>
  <c r="CV610" i="1"/>
  <c r="U610" i="1" s="1"/>
  <c r="CX610" i="1"/>
  <c r="W610" i="1" s="1"/>
  <c r="GL610" i="1"/>
  <c r="GO610" i="1"/>
  <c r="GP610" i="1"/>
  <c r="GV610" i="1"/>
  <c r="HC610" i="1" s="1"/>
  <c r="I611" i="1"/>
  <c r="K611" i="1"/>
  <c r="T611" i="1"/>
  <c r="U611" i="1"/>
  <c r="V611" i="1"/>
  <c r="AC611" i="1"/>
  <c r="P611" i="1" s="1"/>
  <c r="AE611" i="1"/>
  <c r="AF611" i="1"/>
  <c r="AG611" i="1"/>
  <c r="CU611" i="1" s="1"/>
  <c r="AH611" i="1"/>
  <c r="CV611" i="1" s="1"/>
  <c r="AI611" i="1"/>
  <c r="CW611" i="1" s="1"/>
  <c r="AJ611" i="1"/>
  <c r="CX611" i="1" s="1"/>
  <c r="W611" i="1" s="1"/>
  <c r="CQ611" i="1"/>
  <c r="GL611" i="1"/>
  <c r="GO611" i="1"/>
  <c r="GP611" i="1"/>
  <c r="GV611" i="1"/>
  <c r="HC611" i="1"/>
  <c r="GX611" i="1" s="1"/>
  <c r="D612" i="1"/>
  <c r="I612" i="1"/>
  <c r="K612" i="1"/>
  <c r="Q612" i="1"/>
  <c r="R612" i="1"/>
  <c r="T612" i="1"/>
  <c r="U612" i="1"/>
  <c r="W612" i="1"/>
  <c r="AC612" i="1"/>
  <c r="P612" i="1" s="1"/>
  <c r="AE612" i="1"/>
  <c r="AD612" i="1" s="1"/>
  <c r="AB612" i="1" s="1"/>
  <c r="AF612" i="1"/>
  <c r="AG612" i="1"/>
  <c r="AH612" i="1"/>
  <c r="CV612" i="1" s="1"/>
  <c r="AI612" i="1"/>
  <c r="CW612" i="1" s="1"/>
  <c r="V612" i="1" s="1"/>
  <c r="AJ612" i="1"/>
  <c r="CX612" i="1" s="1"/>
  <c r="CQ612" i="1"/>
  <c r="CR612" i="1"/>
  <c r="CS612" i="1"/>
  <c r="CT612" i="1"/>
  <c r="CU612" i="1"/>
  <c r="GL612" i="1"/>
  <c r="GN612" i="1"/>
  <c r="GP612" i="1"/>
  <c r="GV612" i="1"/>
  <c r="HC612" i="1" s="1"/>
  <c r="GX612" i="1" s="1"/>
  <c r="D613" i="1"/>
  <c r="I613" i="1"/>
  <c r="K613" i="1"/>
  <c r="Q613" i="1"/>
  <c r="R613" i="1"/>
  <c r="S613" i="1"/>
  <c r="T613" i="1"/>
  <c r="V613" i="1"/>
  <c r="AC613" i="1"/>
  <c r="P613" i="1" s="1"/>
  <c r="AE613" i="1"/>
  <c r="AF613" i="1"/>
  <c r="AG613" i="1"/>
  <c r="CU613" i="1" s="1"/>
  <c r="AH613" i="1"/>
  <c r="AI613" i="1"/>
  <c r="CW613" i="1" s="1"/>
  <c r="AJ613" i="1"/>
  <c r="CP613" i="1"/>
  <c r="O613" i="1" s="1"/>
  <c r="CQ613" i="1"/>
  <c r="CT613" i="1"/>
  <c r="CV613" i="1"/>
  <c r="U613" i="1" s="1"/>
  <c r="CX613" i="1"/>
  <c r="W613" i="1" s="1"/>
  <c r="GL613" i="1"/>
  <c r="GN613" i="1"/>
  <c r="GP613" i="1"/>
  <c r="GV613" i="1"/>
  <c r="HC613" i="1" s="1"/>
  <c r="GX613" i="1" s="1"/>
  <c r="I614" i="1"/>
  <c r="Q614" i="1" s="1"/>
  <c r="S614" i="1"/>
  <c r="AC614" i="1"/>
  <c r="CQ614" i="1" s="1"/>
  <c r="AE614" i="1"/>
  <c r="AF614" i="1"/>
  <c r="AG614" i="1"/>
  <c r="CU614" i="1" s="1"/>
  <c r="T614" i="1" s="1"/>
  <c r="AH614" i="1"/>
  <c r="AI614" i="1"/>
  <c r="AJ614" i="1"/>
  <c r="CX614" i="1" s="1"/>
  <c r="CT614" i="1"/>
  <c r="CV614" i="1"/>
  <c r="U614" i="1" s="1"/>
  <c r="CW614" i="1"/>
  <c r="V614" i="1" s="1"/>
  <c r="GL614" i="1"/>
  <c r="GN614" i="1"/>
  <c r="GP614" i="1"/>
  <c r="GV614" i="1"/>
  <c r="HC614" i="1" s="1"/>
  <c r="I615" i="1"/>
  <c r="Q615" i="1" s="1"/>
  <c r="R615" i="1"/>
  <c r="S615" i="1"/>
  <c r="CY615" i="1" s="1"/>
  <c r="U615" i="1"/>
  <c r="V615" i="1"/>
  <c r="W615" i="1"/>
  <c r="X615" i="1"/>
  <c r="AC615" i="1"/>
  <c r="P615" i="1" s="1"/>
  <c r="AD615" i="1"/>
  <c r="AB615" i="1" s="1"/>
  <c r="AE615" i="1"/>
  <c r="AF615" i="1"/>
  <c r="AG615" i="1"/>
  <c r="CU615" i="1" s="1"/>
  <c r="T615" i="1" s="1"/>
  <c r="AH615" i="1"/>
  <c r="CV615" i="1" s="1"/>
  <c r="AI615" i="1"/>
  <c r="CW615" i="1" s="1"/>
  <c r="AJ615" i="1"/>
  <c r="CX615" i="1" s="1"/>
  <c r="CP615" i="1"/>
  <c r="O615" i="1" s="1"/>
  <c r="CQ615" i="1"/>
  <c r="CR615" i="1"/>
  <c r="CS615" i="1"/>
  <c r="CT615" i="1"/>
  <c r="CZ615" i="1"/>
  <c r="Y615" i="1" s="1"/>
  <c r="GL615" i="1"/>
  <c r="GN615" i="1"/>
  <c r="GP615" i="1"/>
  <c r="GV615" i="1"/>
  <c r="HC615" i="1" s="1"/>
  <c r="GX615" i="1"/>
  <c r="D616" i="1"/>
  <c r="I616" i="1"/>
  <c r="K616" i="1"/>
  <c r="Q616" i="1"/>
  <c r="R616" i="1"/>
  <c r="S616" i="1"/>
  <c r="T616" i="1"/>
  <c r="AC616" i="1"/>
  <c r="CQ616" i="1" s="1"/>
  <c r="AD616" i="1"/>
  <c r="AE616" i="1"/>
  <c r="CS616" i="1" s="1"/>
  <c r="AF616" i="1"/>
  <c r="AG616" i="1"/>
  <c r="CU616" i="1" s="1"/>
  <c r="AH616" i="1"/>
  <c r="CV616" i="1" s="1"/>
  <c r="U616" i="1" s="1"/>
  <c r="AI616" i="1"/>
  <c r="CW616" i="1" s="1"/>
  <c r="V616" i="1" s="1"/>
  <c r="AJ616" i="1"/>
  <c r="CX616" i="1" s="1"/>
  <c r="W616" i="1" s="1"/>
  <c r="CR616" i="1"/>
  <c r="CT616" i="1"/>
  <c r="GL616" i="1"/>
  <c r="GO616" i="1"/>
  <c r="GP616" i="1"/>
  <c r="GV616" i="1"/>
  <c r="HC616" i="1" s="1"/>
  <c r="GX616" i="1" s="1"/>
  <c r="D617" i="1"/>
  <c r="I617" i="1"/>
  <c r="K617" i="1"/>
  <c r="AC617" i="1"/>
  <c r="P617" i="1" s="1"/>
  <c r="AD617" i="1"/>
  <c r="AE617" i="1"/>
  <c r="AF617" i="1"/>
  <c r="AG617" i="1"/>
  <c r="CU617" i="1" s="1"/>
  <c r="AH617" i="1"/>
  <c r="CV617" i="1" s="1"/>
  <c r="U617" i="1" s="1"/>
  <c r="AI617" i="1"/>
  <c r="AJ617" i="1"/>
  <c r="CR617" i="1"/>
  <c r="CS617" i="1"/>
  <c r="CW617" i="1"/>
  <c r="V617" i="1" s="1"/>
  <c r="CX617" i="1"/>
  <c r="W617" i="1" s="1"/>
  <c r="GL617" i="1"/>
  <c r="GO617" i="1"/>
  <c r="GP617" i="1"/>
  <c r="GV617" i="1"/>
  <c r="HC617" i="1" s="1"/>
  <c r="GX617" i="1"/>
  <c r="D618" i="1"/>
  <c r="I618" i="1"/>
  <c r="K618" i="1"/>
  <c r="P618" i="1"/>
  <c r="U618" i="1"/>
  <c r="AC618" i="1"/>
  <c r="AE618" i="1"/>
  <c r="AF618" i="1"/>
  <c r="S618" i="1" s="1"/>
  <c r="AG618" i="1"/>
  <c r="AH618" i="1"/>
  <c r="CV618" i="1" s="1"/>
  <c r="AI618" i="1"/>
  <c r="AJ618" i="1"/>
  <c r="CQ618" i="1"/>
  <c r="CT618" i="1"/>
  <c r="CU618" i="1"/>
  <c r="T618" i="1" s="1"/>
  <c r="CW618" i="1"/>
  <c r="V618" i="1" s="1"/>
  <c r="CX618" i="1"/>
  <c r="W618" i="1" s="1"/>
  <c r="GL618" i="1"/>
  <c r="GO618" i="1"/>
  <c r="GP618" i="1"/>
  <c r="GV618" i="1"/>
  <c r="HC618" i="1"/>
  <c r="GX618" i="1" s="1"/>
  <c r="D619" i="1"/>
  <c r="I619" i="1"/>
  <c r="K619" i="1"/>
  <c r="AC619" i="1"/>
  <c r="P619" i="1" s="1"/>
  <c r="AD619" i="1"/>
  <c r="AE619" i="1"/>
  <c r="AF619" i="1"/>
  <c r="CT619" i="1" s="1"/>
  <c r="AG619" i="1"/>
  <c r="CU619" i="1" s="1"/>
  <c r="T619" i="1" s="1"/>
  <c r="AH619" i="1"/>
  <c r="CV619" i="1" s="1"/>
  <c r="U619" i="1" s="1"/>
  <c r="AI619" i="1"/>
  <c r="CW619" i="1" s="1"/>
  <c r="AJ619" i="1"/>
  <c r="CX619" i="1" s="1"/>
  <c r="CR619" i="1"/>
  <c r="CS619" i="1"/>
  <c r="GL619" i="1"/>
  <c r="GO619" i="1"/>
  <c r="GP619" i="1"/>
  <c r="GV619" i="1"/>
  <c r="HC619" i="1" s="1"/>
  <c r="D620" i="1"/>
  <c r="Q620" i="1"/>
  <c r="R620" i="1"/>
  <c r="S620" i="1"/>
  <c r="T620" i="1"/>
  <c r="V620" i="1"/>
  <c r="AC620" i="1"/>
  <c r="P620" i="1" s="1"/>
  <c r="AE620" i="1"/>
  <c r="AF620" i="1"/>
  <c r="AG620" i="1"/>
  <c r="CU620" i="1" s="1"/>
  <c r="AH620" i="1"/>
  <c r="AI620" i="1"/>
  <c r="CW620" i="1" s="1"/>
  <c r="AJ620" i="1"/>
  <c r="CP620" i="1"/>
  <c r="O620" i="1" s="1"/>
  <c r="CQ620" i="1"/>
  <c r="CT620" i="1"/>
  <c r="CV620" i="1"/>
  <c r="U620" i="1" s="1"/>
  <c r="CX620" i="1"/>
  <c r="W620" i="1" s="1"/>
  <c r="GL620" i="1"/>
  <c r="GO620" i="1"/>
  <c r="GP620" i="1"/>
  <c r="GV620" i="1"/>
  <c r="HC620" i="1"/>
  <c r="GX620" i="1" s="1"/>
  <c r="D621" i="1"/>
  <c r="Q621" i="1"/>
  <c r="R621" i="1"/>
  <c r="V621" i="1"/>
  <c r="AC621" i="1"/>
  <c r="AD621" i="1"/>
  <c r="AE621" i="1"/>
  <c r="AF621" i="1"/>
  <c r="AG621" i="1"/>
  <c r="AH621" i="1"/>
  <c r="AI621" i="1"/>
  <c r="AJ621" i="1"/>
  <c r="CR621" i="1"/>
  <c r="CS621" i="1"/>
  <c r="CU621" i="1"/>
  <c r="T621" i="1" s="1"/>
  <c r="CV621" i="1"/>
  <c r="U621" i="1" s="1"/>
  <c r="CW621" i="1"/>
  <c r="CX621" i="1"/>
  <c r="W621" i="1" s="1"/>
  <c r="GL621" i="1"/>
  <c r="GO621" i="1"/>
  <c r="GP621" i="1"/>
  <c r="GV621" i="1"/>
  <c r="HC621" i="1" s="1"/>
  <c r="GX621" i="1" s="1"/>
  <c r="P622" i="1"/>
  <c r="S622" i="1"/>
  <c r="T622" i="1"/>
  <c r="V622" i="1"/>
  <c r="AC622" i="1"/>
  <c r="AE622" i="1"/>
  <c r="AF622" i="1"/>
  <c r="AG622" i="1"/>
  <c r="AH622" i="1"/>
  <c r="CV622" i="1" s="1"/>
  <c r="U622" i="1" s="1"/>
  <c r="AI622" i="1"/>
  <c r="CW622" i="1" s="1"/>
  <c r="AJ622" i="1"/>
  <c r="CX622" i="1" s="1"/>
  <c r="W622" i="1" s="1"/>
  <c r="CQ622" i="1"/>
  <c r="CR622" i="1"/>
  <c r="CS622" i="1"/>
  <c r="CT622" i="1"/>
  <c r="CU622" i="1"/>
  <c r="GL622" i="1"/>
  <c r="GO622" i="1"/>
  <c r="GP622" i="1"/>
  <c r="GV622" i="1"/>
  <c r="HC622" i="1" s="1"/>
  <c r="GX622" i="1" s="1"/>
  <c r="P623" i="1"/>
  <c r="Q623" i="1"/>
  <c r="S623" i="1"/>
  <c r="CZ623" i="1" s="1"/>
  <c r="V623" i="1"/>
  <c r="Y623" i="1"/>
  <c r="AC623" i="1"/>
  <c r="AD623" i="1"/>
  <c r="AB623" i="1" s="1"/>
  <c r="AE623" i="1"/>
  <c r="R623" i="1" s="1"/>
  <c r="AF623" i="1"/>
  <c r="CT623" i="1" s="1"/>
  <c r="AG623" i="1"/>
  <c r="AH623" i="1"/>
  <c r="AI623" i="1"/>
  <c r="CW623" i="1" s="1"/>
  <c r="AJ623" i="1"/>
  <c r="CX623" i="1" s="1"/>
  <c r="W623" i="1" s="1"/>
  <c r="CP623" i="1"/>
  <c r="O623" i="1" s="1"/>
  <c r="CQ623" i="1"/>
  <c r="CR623" i="1"/>
  <c r="CS623" i="1"/>
  <c r="CU623" i="1"/>
  <c r="T623" i="1" s="1"/>
  <c r="CV623" i="1"/>
  <c r="U623" i="1" s="1"/>
  <c r="CY623" i="1"/>
  <c r="X623" i="1" s="1"/>
  <c r="GL623" i="1"/>
  <c r="GO623" i="1"/>
  <c r="GP623" i="1"/>
  <c r="GV623" i="1"/>
  <c r="GX623" i="1"/>
  <c r="HC623" i="1"/>
  <c r="D624" i="1"/>
  <c r="I624" i="1"/>
  <c r="K624" i="1"/>
  <c r="S624" i="1"/>
  <c r="T624" i="1"/>
  <c r="V624" i="1"/>
  <c r="W624" i="1"/>
  <c r="AC624" i="1"/>
  <c r="CQ624" i="1" s="1"/>
  <c r="AD624" i="1"/>
  <c r="AB624" i="1" s="1"/>
  <c r="AE624" i="1"/>
  <c r="AF624" i="1"/>
  <c r="AG624" i="1"/>
  <c r="CU624" i="1" s="1"/>
  <c r="AH624" i="1"/>
  <c r="AI624" i="1"/>
  <c r="AJ624" i="1"/>
  <c r="CX624" i="1" s="1"/>
  <c r="CR624" i="1"/>
  <c r="CS624" i="1"/>
  <c r="CT624" i="1"/>
  <c r="CV624" i="1"/>
  <c r="U624" i="1" s="1"/>
  <c r="CW624" i="1"/>
  <c r="GL624" i="1"/>
  <c r="GO624" i="1"/>
  <c r="GP624" i="1"/>
  <c r="GV624" i="1"/>
  <c r="GX624" i="1"/>
  <c r="HC624" i="1"/>
  <c r="D625" i="1"/>
  <c r="I625" i="1"/>
  <c r="K625" i="1"/>
  <c r="AC625" i="1"/>
  <c r="AD625" i="1"/>
  <c r="AB625" i="1" s="1"/>
  <c r="AE625" i="1"/>
  <c r="AF625" i="1"/>
  <c r="CT625" i="1" s="1"/>
  <c r="AG625" i="1"/>
  <c r="CU625" i="1" s="1"/>
  <c r="T625" i="1" s="1"/>
  <c r="AH625" i="1"/>
  <c r="CV625" i="1" s="1"/>
  <c r="AI625" i="1"/>
  <c r="CW625" i="1" s="1"/>
  <c r="AJ625" i="1"/>
  <c r="CX625" i="1" s="1"/>
  <c r="CQ625" i="1"/>
  <c r="CR625" i="1"/>
  <c r="CS625" i="1"/>
  <c r="GL625" i="1"/>
  <c r="GO625" i="1"/>
  <c r="GP625" i="1"/>
  <c r="GV625" i="1"/>
  <c r="HC625" i="1"/>
  <c r="B627" i="1"/>
  <c r="C627" i="1"/>
  <c r="C558" i="1" s="1"/>
  <c r="D627" i="1"/>
  <c r="D558" i="1" s="1"/>
  <c r="F627" i="1"/>
  <c r="F558" i="1" s="1"/>
  <c r="G627" i="1"/>
  <c r="O627" i="1"/>
  <c r="F629" i="1" s="1"/>
  <c r="P627" i="1"/>
  <c r="F630" i="1" s="1"/>
  <c r="T627" i="1"/>
  <c r="T558" i="1" s="1"/>
  <c r="W627" i="1"/>
  <c r="W558" i="1" s="1"/>
  <c r="X627" i="1"/>
  <c r="AB627" i="1"/>
  <c r="AB558" i="1" s="1"/>
  <c r="AC627" i="1"/>
  <c r="AD627" i="1"/>
  <c r="AE627" i="1"/>
  <c r="AF627" i="1"/>
  <c r="S627" i="1" s="1"/>
  <c r="AG627" i="1"/>
  <c r="AH627" i="1"/>
  <c r="AI627" i="1"/>
  <c r="AJ627" i="1"/>
  <c r="AK627" i="1"/>
  <c r="AK558" i="1" s="1"/>
  <c r="AL627" i="1"/>
  <c r="AQ627" i="1"/>
  <c r="F637" i="1" s="1"/>
  <c r="AR627" i="1"/>
  <c r="AS627" i="1"/>
  <c r="BA627" i="1"/>
  <c r="BA558" i="1" s="1"/>
  <c r="BC627" i="1"/>
  <c r="BX627" i="1"/>
  <c r="BY627" i="1"/>
  <c r="AP627" i="1" s="1"/>
  <c r="BZ627" i="1"/>
  <c r="CA627" i="1"/>
  <c r="CA558" i="1" s="1"/>
  <c r="CB627" i="1"/>
  <c r="CB558" i="1" s="1"/>
  <c r="CC627" i="1"/>
  <c r="CC558" i="1" s="1"/>
  <c r="CD627" i="1"/>
  <c r="CJ627" i="1"/>
  <c r="CK627" i="1"/>
  <c r="BB627" i="1" s="1"/>
  <c r="BB558" i="1" s="1"/>
  <c r="CL627" i="1"/>
  <c r="CM627" i="1"/>
  <c r="DG627" i="1"/>
  <c r="P629" i="1" s="1"/>
  <c r="DH627" i="1"/>
  <c r="P630" i="1" s="1"/>
  <c r="DJ627" i="1"/>
  <c r="DK627" i="1"/>
  <c r="DN627" i="1"/>
  <c r="DP627" i="1"/>
  <c r="DP558" i="1" s="1"/>
  <c r="DT627" i="1"/>
  <c r="DU627" i="1"/>
  <c r="DV627" i="1"/>
  <c r="DW627" i="1"/>
  <c r="DW558" i="1" s="1"/>
  <c r="DX627" i="1"/>
  <c r="DY627" i="1"/>
  <c r="DZ627" i="1"/>
  <c r="EA627" i="1"/>
  <c r="EA558" i="1" s="1"/>
  <c r="EB627" i="1"/>
  <c r="EC627" i="1"/>
  <c r="EC558" i="1" s="1"/>
  <c r="ED627" i="1"/>
  <c r="EJ627" i="1"/>
  <c r="P655" i="1" s="1"/>
  <c r="EK627" i="1"/>
  <c r="EK558" i="1" s="1"/>
  <c r="EL627" i="1"/>
  <c r="EL558" i="1" s="1"/>
  <c r="EM627" i="1"/>
  <c r="EM558" i="1" s="1"/>
  <c r="EN627" i="1"/>
  <c r="EN558" i="1" s="1"/>
  <c r="FP627" i="1"/>
  <c r="FQ627" i="1"/>
  <c r="FR627" i="1"/>
  <c r="FS627" i="1"/>
  <c r="FS558" i="1" s="1"/>
  <c r="FT627" i="1"/>
  <c r="FU627" i="1"/>
  <c r="FU558" i="1" s="1"/>
  <c r="FV627" i="1"/>
  <c r="FV558" i="1" s="1"/>
  <c r="FW627" i="1"/>
  <c r="FW558" i="1" s="1"/>
  <c r="FY627" i="1"/>
  <c r="GB627" i="1"/>
  <c r="ES627" i="1" s="1"/>
  <c r="ES558" i="1" s="1"/>
  <c r="GC627" i="1"/>
  <c r="ET627" i="1" s="1"/>
  <c r="GD627" i="1"/>
  <c r="EU627" i="1" s="1"/>
  <c r="GE627" i="1"/>
  <c r="P646" i="1"/>
  <c r="F647" i="1"/>
  <c r="P647" i="1"/>
  <c r="F648" i="1"/>
  <c r="F651" i="1"/>
  <c r="P653" i="1"/>
  <c r="D657" i="1"/>
  <c r="B659" i="1"/>
  <c r="E659" i="1"/>
  <c r="Z659" i="1"/>
  <c r="AA659" i="1"/>
  <c r="AM659" i="1"/>
  <c r="AN659" i="1"/>
  <c r="BD659" i="1"/>
  <c r="BE659" i="1"/>
  <c r="BF659" i="1"/>
  <c r="BG659" i="1"/>
  <c r="BH659" i="1"/>
  <c r="BI659" i="1"/>
  <c r="BJ659" i="1"/>
  <c r="BK659" i="1"/>
  <c r="BL659" i="1"/>
  <c r="BM659" i="1"/>
  <c r="BN659" i="1"/>
  <c r="BO659" i="1"/>
  <c r="BP659" i="1"/>
  <c r="BQ659" i="1"/>
  <c r="BR659" i="1"/>
  <c r="BS659" i="1"/>
  <c r="BT659" i="1"/>
  <c r="BU659" i="1"/>
  <c r="BV659" i="1"/>
  <c r="BW659" i="1"/>
  <c r="BX659" i="1"/>
  <c r="BY659" i="1"/>
  <c r="CN659" i="1"/>
  <c r="CO659" i="1"/>
  <c r="CP659" i="1"/>
  <c r="CQ659" i="1"/>
  <c r="CR659" i="1"/>
  <c r="CS659" i="1"/>
  <c r="CT659" i="1"/>
  <c r="CU659" i="1"/>
  <c r="CV659" i="1"/>
  <c r="CW659" i="1"/>
  <c r="CX659" i="1"/>
  <c r="CY659" i="1"/>
  <c r="CZ659" i="1"/>
  <c r="DA659" i="1"/>
  <c r="DB659" i="1"/>
  <c r="DC659" i="1"/>
  <c r="DD659" i="1"/>
  <c r="DE659" i="1"/>
  <c r="DF659" i="1"/>
  <c r="DR659" i="1"/>
  <c r="DS659" i="1"/>
  <c r="EE659" i="1"/>
  <c r="EF659" i="1"/>
  <c r="EW659" i="1"/>
  <c r="EX659" i="1"/>
  <c r="EY659" i="1"/>
  <c r="EZ659" i="1"/>
  <c r="FA659" i="1"/>
  <c r="FB659" i="1"/>
  <c r="FC659" i="1"/>
  <c r="FD659" i="1"/>
  <c r="FE659" i="1"/>
  <c r="FF659" i="1"/>
  <c r="FG659" i="1"/>
  <c r="FH659" i="1"/>
  <c r="FI659" i="1"/>
  <c r="FJ659" i="1"/>
  <c r="FK659" i="1"/>
  <c r="FL659" i="1"/>
  <c r="FM659" i="1"/>
  <c r="FN659" i="1"/>
  <c r="FO659" i="1"/>
  <c r="GC659" i="1"/>
  <c r="GF659" i="1"/>
  <c r="GG659" i="1"/>
  <c r="GH659" i="1"/>
  <c r="GI659" i="1"/>
  <c r="GJ659" i="1"/>
  <c r="GK659" i="1"/>
  <c r="GL659" i="1"/>
  <c r="GM659" i="1"/>
  <c r="GN659" i="1"/>
  <c r="GO659" i="1"/>
  <c r="GP659" i="1"/>
  <c r="GQ659" i="1"/>
  <c r="GR659" i="1"/>
  <c r="GS659" i="1"/>
  <c r="GT659" i="1"/>
  <c r="GU659" i="1"/>
  <c r="GV659" i="1"/>
  <c r="GW659" i="1"/>
  <c r="GX659" i="1"/>
  <c r="D661" i="1"/>
  <c r="Q661" i="1"/>
  <c r="K661" i="1"/>
  <c r="R661" i="1"/>
  <c r="S661" i="1"/>
  <c r="U661" i="1"/>
  <c r="AB661" i="1"/>
  <c r="AC661" i="1"/>
  <c r="AD661" i="1"/>
  <c r="AE661" i="1"/>
  <c r="AF661" i="1"/>
  <c r="CT661" i="1" s="1"/>
  <c r="AG661" i="1"/>
  <c r="CU661" i="1" s="1"/>
  <c r="T661" i="1" s="1"/>
  <c r="AH661" i="1"/>
  <c r="AI661" i="1"/>
  <c r="CW661" i="1" s="1"/>
  <c r="V661" i="1" s="1"/>
  <c r="AJ661" i="1"/>
  <c r="CX661" i="1" s="1"/>
  <c r="W661" i="1" s="1"/>
  <c r="CQ661" i="1"/>
  <c r="CR661" i="1"/>
  <c r="CS661" i="1"/>
  <c r="CV661" i="1"/>
  <c r="GL661" i="1"/>
  <c r="GO661" i="1"/>
  <c r="GP661" i="1"/>
  <c r="GV661" i="1"/>
  <c r="GX661" i="1"/>
  <c r="HC661" i="1"/>
  <c r="D662" i="1"/>
  <c r="P662" i="1"/>
  <c r="CP662" i="1" s="1"/>
  <c r="O662" i="1" s="1"/>
  <c r="K662" i="1"/>
  <c r="Q662" i="1"/>
  <c r="R662" i="1"/>
  <c r="S662" i="1"/>
  <c r="T662" i="1"/>
  <c r="V662" i="1"/>
  <c r="W662" i="1"/>
  <c r="AC662" i="1"/>
  <c r="AE662" i="1"/>
  <c r="AF662" i="1"/>
  <c r="AG662" i="1"/>
  <c r="CU662" i="1" s="1"/>
  <c r="AH662" i="1"/>
  <c r="AI662" i="1"/>
  <c r="AJ662" i="1"/>
  <c r="CX662" i="1" s="1"/>
  <c r="CQ662" i="1"/>
  <c r="CS662" i="1"/>
  <c r="CT662" i="1"/>
  <c r="CV662" i="1"/>
  <c r="U662" i="1" s="1"/>
  <c r="CW662" i="1"/>
  <c r="GL662" i="1"/>
  <c r="GO662" i="1"/>
  <c r="GP662" i="1"/>
  <c r="GV662" i="1"/>
  <c r="HC662" i="1" s="1"/>
  <c r="GX662" i="1"/>
  <c r="D663" i="1"/>
  <c r="K663" i="1"/>
  <c r="S663" i="1"/>
  <c r="AC663" i="1"/>
  <c r="AD663" i="1"/>
  <c r="AB663" i="1" s="1"/>
  <c r="AE663" i="1"/>
  <c r="AF663" i="1"/>
  <c r="CT663" i="1" s="1"/>
  <c r="AG663" i="1"/>
  <c r="AH663" i="1"/>
  <c r="AI663" i="1"/>
  <c r="AJ663" i="1"/>
  <c r="CX663" i="1" s="1"/>
  <c r="CQ663" i="1"/>
  <c r="CR663" i="1"/>
  <c r="CS663" i="1"/>
  <c r="CU663" i="1"/>
  <c r="T663" i="1" s="1"/>
  <c r="CV663" i="1"/>
  <c r="CW663" i="1"/>
  <c r="GL663" i="1"/>
  <c r="GO663" i="1"/>
  <c r="GP663" i="1"/>
  <c r="GV663" i="1"/>
  <c r="HC663" i="1"/>
  <c r="D664" i="1"/>
  <c r="K664" i="1"/>
  <c r="Q664" i="1"/>
  <c r="R664" i="1"/>
  <c r="T664" i="1"/>
  <c r="V664" i="1"/>
  <c r="AB664" i="1"/>
  <c r="AC664" i="1"/>
  <c r="AD664" i="1"/>
  <c r="AE664" i="1"/>
  <c r="AF664" i="1"/>
  <c r="AG664" i="1"/>
  <c r="CU664" i="1" s="1"/>
  <c r="AH664" i="1"/>
  <c r="AI664" i="1"/>
  <c r="AJ664" i="1"/>
  <c r="CX664" i="1" s="1"/>
  <c r="W664" i="1" s="1"/>
  <c r="CQ664" i="1"/>
  <c r="CR664" i="1"/>
  <c r="CS664" i="1"/>
  <c r="CV664" i="1"/>
  <c r="CW664" i="1"/>
  <c r="GL664" i="1"/>
  <c r="GO664" i="1"/>
  <c r="GP664" i="1"/>
  <c r="GV664" i="1"/>
  <c r="HC664" i="1" s="1"/>
  <c r="GX664" i="1" s="1"/>
  <c r="D665" i="1"/>
  <c r="P665" i="1"/>
  <c r="CP665" i="1" s="1"/>
  <c r="O665" i="1" s="1"/>
  <c r="R665" i="1"/>
  <c r="S665" i="1"/>
  <c r="CY665" i="1" s="1"/>
  <c r="X665" i="1" s="1"/>
  <c r="T665" i="1"/>
  <c r="U665" i="1"/>
  <c r="V665" i="1"/>
  <c r="W665" i="1"/>
  <c r="AC665" i="1"/>
  <c r="AD665" i="1"/>
  <c r="AB665" i="1" s="1"/>
  <c r="AE665" i="1"/>
  <c r="Q665" i="1" s="1"/>
  <c r="AF665" i="1"/>
  <c r="AG665" i="1"/>
  <c r="CU665" i="1" s="1"/>
  <c r="AH665" i="1"/>
  <c r="CV665" i="1" s="1"/>
  <c r="AI665" i="1"/>
  <c r="CW665" i="1" s="1"/>
  <c r="AJ665" i="1"/>
  <c r="CX665" i="1" s="1"/>
  <c r="CQ665" i="1"/>
  <c r="CR665" i="1"/>
  <c r="CS665" i="1"/>
  <c r="CT665" i="1"/>
  <c r="GL665" i="1"/>
  <c r="GN665" i="1"/>
  <c r="GP665" i="1"/>
  <c r="CD756" i="1" s="1"/>
  <c r="CD659" i="1" s="1"/>
  <c r="GV665" i="1"/>
  <c r="HC665" i="1" s="1"/>
  <c r="GX665" i="1" s="1"/>
  <c r="D666" i="1"/>
  <c r="Q666" i="1"/>
  <c r="R666" i="1"/>
  <c r="S666" i="1"/>
  <c r="K163" i="7" s="1"/>
  <c r="AC666" i="1"/>
  <c r="CQ666" i="1" s="1"/>
  <c r="AD666" i="1"/>
  <c r="AE666" i="1"/>
  <c r="CR666" i="1" s="1"/>
  <c r="AF666" i="1"/>
  <c r="CT666" i="1" s="1"/>
  <c r="AG666" i="1"/>
  <c r="AH666" i="1"/>
  <c r="AI666" i="1"/>
  <c r="CW666" i="1" s="1"/>
  <c r="V666" i="1" s="1"/>
  <c r="EA756" i="1" s="1"/>
  <c r="AJ666" i="1"/>
  <c r="CS666" i="1"/>
  <c r="CU666" i="1"/>
  <c r="T666" i="1" s="1"/>
  <c r="CV666" i="1"/>
  <c r="U666" i="1" s="1"/>
  <c r="DZ756" i="1" s="1"/>
  <c r="CX666" i="1"/>
  <c r="W666" i="1" s="1"/>
  <c r="GL666" i="1"/>
  <c r="GN666" i="1"/>
  <c r="GP666" i="1"/>
  <c r="GV666" i="1"/>
  <c r="HC666" i="1"/>
  <c r="GX666" i="1" s="1"/>
  <c r="GB756" i="1" s="1"/>
  <c r="D667" i="1"/>
  <c r="K667" i="1"/>
  <c r="AC667" i="1"/>
  <c r="AD667" i="1"/>
  <c r="AE667" i="1"/>
  <c r="AF667" i="1"/>
  <c r="AG667" i="1"/>
  <c r="AH667" i="1"/>
  <c r="AI667" i="1"/>
  <c r="AJ667" i="1"/>
  <c r="CX667" i="1" s="1"/>
  <c r="W667" i="1" s="1"/>
  <c r="CU667" i="1"/>
  <c r="T667" i="1" s="1"/>
  <c r="CV667" i="1"/>
  <c r="U667" i="1" s="1"/>
  <c r="CW667" i="1"/>
  <c r="V667" i="1" s="1"/>
  <c r="GL667" i="1"/>
  <c r="GN667" i="1"/>
  <c r="GP667" i="1"/>
  <c r="GV667" i="1"/>
  <c r="HC667" i="1"/>
  <c r="GX667" i="1" s="1"/>
  <c r="D668" i="1"/>
  <c r="K668" i="1"/>
  <c r="V668" i="1"/>
  <c r="W668" i="1"/>
  <c r="AC668" i="1"/>
  <c r="P668" i="1" s="1"/>
  <c r="AE668" i="1"/>
  <c r="AF668" i="1"/>
  <c r="S668" i="1" s="1"/>
  <c r="AG668" i="1"/>
  <c r="AH668" i="1"/>
  <c r="AI668" i="1"/>
  <c r="AJ668" i="1"/>
  <c r="CQ668" i="1"/>
  <c r="CU668" i="1"/>
  <c r="T668" i="1" s="1"/>
  <c r="CV668" i="1"/>
  <c r="U668" i="1" s="1"/>
  <c r="CW668" i="1"/>
  <c r="CX668" i="1"/>
  <c r="GL668" i="1"/>
  <c r="GN668" i="1"/>
  <c r="GP668" i="1"/>
  <c r="GV668" i="1"/>
  <c r="HC668" i="1"/>
  <c r="GX668" i="1" s="1"/>
  <c r="C669" i="1"/>
  <c r="D669" i="1"/>
  <c r="Q669" i="1"/>
  <c r="R669" i="1"/>
  <c r="U669" i="1"/>
  <c r="AC669" i="1"/>
  <c r="AD669" i="1"/>
  <c r="AE669" i="1"/>
  <c r="AF669" i="1"/>
  <c r="AG669" i="1"/>
  <c r="AH669" i="1"/>
  <c r="AI669" i="1"/>
  <c r="AJ669" i="1"/>
  <c r="CR669" i="1"/>
  <c r="CS669" i="1"/>
  <c r="CU669" i="1"/>
  <c r="T669" i="1" s="1"/>
  <c r="CV669" i="1"/>
  <c r="CW669" i="1"/>
  <c r="V669" i="1" s="1"/>
  <c r="CX669" i="1"/>
  <c r="W669" i="1" s="1"/>
  <c r="GL669" i="1"/>
  <c r="GN669" i="1"/>
  <c r="GP669" i="1"/>
  <c r="GV669" i="1"/>
  <c r="HC669" i="1"/>
  <c r="GX669" i="1" s="1"/>
  <c r="C670" i="1"/>
  <c r="D670" i="1"/>
  <c r="P670" i="1"/>
  <c r="R670" i="1"/>
  <c r="S670" i="1"/>
  <c r="V670" i="1"/>
  <c r="AC670" i="1"/>
  <c r="AD670" i="1"/>
  <c r="AE670" i="1"/>
  <c r="Q670" i="1" s="1"/>
  <c r="AF670" i="1"/>
  <c r="CT670" i="1" s="1"/>
  <c r="AG670" i="1"/>
  <c r="CU670" i="1" s="1"/>
  <c r="T670" i="1" s="1"/>
  <c r="AH670" i="1"/>
  <c r="CV670" i="1" s="1"/>
  <c r="U670" i="1" s="1"/>
  <c r="AI670" i="1"/>
  <c r="CW670" i="1" s="1"/>
  <c r="AJ670" i="1"/>
  <c r="CQ670" i="1"/>
  <c r="CR670" i="1"/>
  <c r="CS670" i="1"/>
  <c r="CX670" i="1"/>
  <c r="W670" i="1" s="1"/>
  <c r="GL670" i="1"/>
  <c r="GN670" i="1"/>
  <c r="GP670" i="1"/>
  <c r="GV670" i="1"/>
  <c r="GX670" i="1"/>
  <c r="HC670" i="1"/>
  <c r="C671" i="1"/>
  <c r="D671" i="1"/>
  <c r="AC671" i="1"/>
  <c r="P671" i="1" s="1"/>
  <c r="AE671" i="1"/>
  <c r="AF671" i="1"/>
  <c r="AG671" i="1"/>
  <c r="CU671" i="1" s="1"/>
  <c r="T671" i="1" s="1"/>
  <c r="AH671" i="1"/>
  <c r="CV671" i="1" s="1"/>
  <c r="U671" i="1" s="1"/>
  <c r="AI671" i="1"/>
  <c r="AJ671" i="1"/>
  <c r="CW671" i="1"/>
  <c r="V671" i="1" s="1"/>
  <c r="CX671" i="1"/>
  <c r="W671" i="1" s="1"/>
  <c r="GL671" i="1"/>
  <c r="GN671" i="1"/>
  <c r="GP671" i="1"/>
  <c r="GV671" i="1"/>
  <c r="HC671" i="1"/>
  <c r="GX671" i="1" s="1"/>
  <c r="C672" i="1"/>
  <c r="D672" i="1"/>
  <c r="R672" i="1"/>
  <c r="K174" i="7" s="1"/>
  <c r="T672" i="1"/>
  <c r="AC672" i="1"/>
  <c r="AD672" i="1"/>
  <c r="AE672" i="1"/>
  <c r="Q672" i="1" s="1"/>
  <c r="AF672" i="1"/>
  <c r="S672" i="1" s="1"/>
  <c r="K172" i="7" s="1"/>
  <c r="AG672" i="1"/>
  <c r="AH672" i="1"/>
  <c r="CV672" i="1" s="1"/>
  <c r="U672" i="1" s="1"/>
  <c r="AI672" i="1"/>
  <c r="AJ672" i="1"/>
  <c r="CR672" i="1"/>
  <c r="CS672" i="1"/>
  <c r="CT672" i="1"/>
  <c r="CU672" i="1"/>
  <c r="CW672" i="1"/>
  <c r="V672" i="1" s="1"/>
  <c r="CX672" i="1"/>
  <c r="W672" i="1" s="1"/>
  <c r="GL672" i="1"/>
  <c r="GN672" i="1"/>
  <c r="GP672" i="1"/>
  <c r="GV672" i="1"/>
  <c r="HC672" i="1" s="1"/>
  <c r="GX672" i="1" s="1"/>
  <c r="C673" i="1"/>
  <c r="D673" i="1"/>
  <c r="Q673" i="1"/>
  <c r="R673" i="1"/>
  <c r="T673" i="1"/>
  <c r="U673" i="1"/>
  <c r="AC673" i="1"/>
  <c r="AD673" i="1"/>
  <c r="AE673" i="1"/>
  <c r="AF673" i="1"/>
  <c r="AG673" i="1"/>
  <c r="CU673" i="1" s="1"/>
  <c r="AH673" i="1"/>
  <c r="AI673" i="1"/>
  <c r="CW673" i="1" s="1"/>
  <c r="V673" i="1" s="1"/>
  <c r="AJ673" i="1"/>
  <c r="CX673" i="1" s="1"/>
  <c r="W673" i="1" s="1"/>
  <c r="CR673" i="1"/>
  <c r="CS673" i="1"/>
  <c r="CV673" i="1"/>
  <c r="GL673" i="1"/>
  <c r="GN673" i="1"/>
  <c r="GP673" i="1"/>
  <c r="GV673" i="1"/>
  <c r="HC673" i="1"/>
  <c r="GX673" i="1" s="1"/>
  <c r="C674" i="1"/>
  <c r="D674" i="1"/>
  <c r="Q674" i="1"/>
  <c r="R674" i="1"/>
  <c r="T674" i="1"/>
  <c r="U674" i="1"/>
  <c r="W674" i="1"/>
  <c r="AC674" i="1"/>
  <c r="AD674" i="1"/>
  <c r="AE674" i="1"/>
  <c r="AF674" i="1"/>
  <c r="AG674" i="1"/>
  <c r="AH674" i="1"/>
  <c r="CV674" i="1" s="1"/>
  <c r="AI674" i="1"/>
  <c r="AJ674" i="1"/>
  <c r="CX674" i="1" s="1"/>
  <c r="CQ674" i="1"/>
  <c r="CR674" i="1"/>
  <c r="CS674" i="1"/>
  <c r="CU674" i="1"/>
  <c r="CW674" i="1"/>
  <c r="V674" i="1" s="1"/>
  <c r="GL674" i="1"/>
  <c r="GN674" i="1"/>
  <c r="GP674" i="1"/>
  <c r="GV674" i="1"/>
  <c r="HC674" i="1"/>
  <c r="GX674" i="1" s="1"/>
  <c r="D675" i="1"/>
  <c r="K675" i="1"/>
  <c r="P675" i="1"/>
  <c r="Q675" i="1"/>
  <c r="AC675" i="1"/>
  <c r="CQ675" i="1" s="1"/>
  <c r="AE675" i="1"/>
  <c r="AD675" i="1" s="1"/>
  <c r="AB675" i="1" s="1"/>
  <c r="AF675" i="1"/>
  <c r="CT675" i="1" s="1"/>
  <c r="AG675" i="1"/>
  <c r="CU675" i="1" s="1"/>
  <c r="T675" i="1" s="1"/>
  <c r="AH675" i="1"/>
  <c r="CV675" i="1" s="1"/>
  <c r="U675" i="1" s="1"/>
  <c r="AI675" i="1"/>
  <c r="CW675" i="1" s="1"/>
  <c r="V675" i="1" s="1"/>
  <c r="AJ675" i="1"/>
  <c r="CX675" i="1"/>
  <c r="W675" i="1" s="1"/>
  <c r="GL675" i="1"/>
  <c r="GN675" i="1"/>
  <c r="GP675" i="1"/>
  <c r="GV675" i="1"/>
  <c r="HC675" i="1"/>
  <c r="GX675" i="1" s="1"/>
  <c r="D676" i="1"/>
  <c r="K676" i="1"/>
  <c r="P676" i="1"/>
  <c r="T676" i="1"/>
  <c r="W676" i="1"/>
  <c r="AC676" i="1"/>
  <c r="AE676" i="1"/>
  <c r="AF676" i="1"/>
  <c r="AG676" i="1"/>
  <c r="AH676" i="1"/>
  <c r="CV676" i="1" s="1"/>
  <c r="U676" i="1" s="1"/>
  <c r="AI676" i="1"/>
  <c r="AJ676" i="1"/>
  <c r="CX676" i="1" s="1"/>
  <c r="CQ676" i="1"/>
  <c r="CU676" i="1"/>
  <c r="CW676" i="1"/>
  <c r="V676" i="1" s="1"/>
  <c r="GL676" i="1"/>
  <c r="GN676" i="1"/>
  <c r="GP676" i="1"/>
  <c r="GV676" i="1"/>
  <c r="HC676" i="1" s="1"/>
  <c r="GX676" i="1" s="1"/>
  <c r="D677" i="1"/>
  <c r="K677" i="1"/>
  <c r="P677" i="1"/>
  <c r="R677" i="1"/>
  <c r="S677" i="1"/>
  <c r="CZ677" i="1" s="1"/>
  <c r="Y677" i="1" s="1"/>
  <c r="T677" i="1"/>
  <c r="U677" i="1"/>
  <c r="AC677" i="1"/>
  <c r="AE677" i="1"/>
  <c r="AF677" i="1"/>
  <c r="AG677" i="1"/>
  <c r="CU677" i="1" s="1"/>
  <c r="AH677" i="1"/>
  <c r="CV677" i="1" s="1"/>
  <c r="AI677" i="1"/>
  <c r="AJ677" i="1"/>
  <c r="CX677" i="1" s="1"/>
  <c r="W677" i="1" s="1"/>
  <c r="CQ677" i="1"/>
  <c r="CT677" i="1"/>
  <c r="CW677" i="1"/>
  <c r="V677" i="1" s="1"/>
  <c r="GL677" i="1"/>
  <c r="GN677" i="1"/>
  <c r="GP677" i="1"/>
  <c r="GV677" i="1"/>
  <c r="HC677" i="1" s="1"/>
  <c r="GX677" i="1" s="1"/>
  <c r="D678" i="1"/>
  <c r="K678" i="1"/>
  <c r="P678" i="1"/>
  <c r="Q678" i="1"/>
  <c r="T678" i="1"/>
  <c r="AC678" i="1"/>
  <c r="AE678" i="1"/>
  <c r="AF678" i="1"/>
  <c r="AG678" i="1"/>
  <c r="AH678" i="1"/>
  <c r="CV678" i="1" s="1"/>
  <c r="U678" i="1" s="1"/>
  <c r="AI678" i="1"/>
  <c r="CW678" i="1" s="1"/>
  <c r="V678" i="1" s="1"/>
  <c r="AJ678" i="1"/>
  <c r="CX678" i="1" s="1"/>
  <c r="W678" i="1" s="1"/>
  <c r="CQ678" i="1"/>
  <c r="CU678" i="1"/>
  <c r="GL678" i="1"/>
  <c r="GN678" i="1"/>
  <c r="GP678" i="1"/>
  <c r="GV678" i="1"/>
  <c r="HC678" i="1" s="1"/>
  <c r="GX678" i="1" s="1"/>
  <c r="D679" i="1"/>
  <c r="P679" i="1"/>
  <c r="R679" i="1"/>
  <c r="S679" i="1"/>
  <c r="W679" i="1"/>
  <c r="AC679" i="1"/>
  <c r="AE679" i="1"/>
  <c r="CR679" i="1" s="1"/>
  <c r="AF679" i="1"/>
  <c r="CT679" i="1" s="1"/>
  <c r="AG679" i="1"/>
  <c r="AH679" i="1"/>
  <c r="AI679" i="1"/>
  <c r="CW679" i="1" s="1"/>
  <c r="V679" i="1" s="1"/>
  <c r="AJ679" i="1"/>
  <c r="CQ679" i="1"/>
  <c r="CS679" i="1"/>
  <c r="CU679" i="1"/>
  <c r="T679" i="1" s="1"/>
  <c r="CV679" i="1"/>
  <c r="U679" i="1" s="1"/>
  <c r="CX679" i="1"/>
  <c r="GL679" i="1"/>
  <c r="GN679" i="1"/>
  <c r="GP679" i="1"/>
  <c r="GV679" i="1"/>
  <c r="GX679" i="1"/>
  <c r="HC679" i="1"/>
  <c r="D680" i="1"/>
  <c r="AC680" i="1"/>
  <c r="AD680" i="1"/>
  <c r="AE680" i="1"/>
  <c r="AF680" i="1"/>
  <c r="S680" i="1" s="1"/>
  <c r="AG680" i="1"/>
  <c r="AH680" i="1"/>
  <c r="AI680" i="1"/>
  <c r="AJ680" i="1"/>
  <c r="CX680" i="1" s="1"/>
  <c r="W680" i="1" s="1"/>
  <c r="CR680" i="1"/>
  <c r="CS680" i="1"/>
  <c r="CT680" i="1"/>
  <c r="CU680" i="1"/>
  <c r="T680" i="1" s="1"/>
  <c r="CV680" i="1"/>
  <c r="U680" i="1" s="1"/>
  <c r="CW680" i="1"/>
  <c r="V680" i="1" s="1"/>
  <c r="GL680" i="1"/>
  <c r="GN680" i="1"/>
  <c r="GP680" i="1"/>
  <c r="GV680" i="1"/>
  <c r="HC680" i="1"/>
  <c r="GX680" i="1" s="1"/>
  <c r="D681" i="1"/>
  <c r="K681" i="1"/>
  <c r="R681" i="1"/>
  <c r="AC681" i="1"/>
  <c r="AD681" i="1"/>
  <c r="AB681" i="1" s="1"/>
  <c r="AE681" i="1"/>
  <c r="AF681" i="1"/>
  <c r="AG681" i="1"/>
  <c r="CU681" i="1" s="1"/>
  <c r="T681" i="1" s="1"/>
  <c r="AH681" i="1"/>
  <c r="CV681" i="1" s="1"/>
  <c r="AI681" i="1"/>
  <c r="CW681" i="1" s="1"/>
  <c r="AJ681" i="1"/>
  <c r="CQ681" i="1"/>
  <c r="CR681" i="1"/>
  <c r="CS681" i="1"/>
  <c r="CX681" i="1"/>
  <c r="GL681" i="1"/>
  <c r="GN681" i="1"/>
  <c r="GP681" i="1"/>
  <c r="GV681" i="1"/>
  <c r="HC681" i="1" s="1"/>
  <c r="GX681" i="1"/>
  <c r="D682" i="1"/>
  <c r="K682" i="1"/>
  <c r="Q682" i="1"/>
  <c r="R682" i="1"/>
  <c r="V682" i="1"/>
  <c r="AC682" i="1"/>
  <c r="AD682" i="1"/>
  <c r="AE682" i="1"/>
  <c r="AF682" i="1"/>
  <c r="AG682" i="1"/>
  <c r="AH682" i="1"/>
  <c r="AI682" i="1"/>
  <c r="CW682" i="1" s="1"/>
  <c r="AJ682" i="1"/>
  <c r="CR682" i="1"/>
  <c r="CS682" i="1"/>
  <c r="CU682" i="1"/>
  <c r="T682" i="1" s="1"/>
  <c r="CV682" i="1"/>
  <c r="U682" i="1" s="1"/>
  <c r="CX682" i="1"/>
  <c r="W682" i="1" s="1"/>
  <c r="GL682" i="1"/>
  <c r="GN682" i="1"/>
  <c r="GP682" i="1"/>
  <c r="GV682" i="1"/>
  <c r="HC682" i="1" s="1"/>
  <c r="GX682" i="1" s="1"/>
  <c r="AC683" i="1"/>
  <c r="AE683" i="1"/>
  <c r="AF683" i="1"/>
  <c r="AG683" i="1"/>
  <c r="AH683" i="1"/>
  <c r="CV683" i="1" s="1"/>
  <c r="AI683" i="1"/>
  <c r="CW683" i="1" s="1"/>
  <c r="AJ683" i="1"/>
  <c r="CX683" i="1" s="1"/>
  <c r="CQ683" i="1"/>
  <c r="CS683" i="1"/>
  <c r="CU683" i="1"/>
  <c r="GL683" i="1"/>
  <c r="GN683" i="1"/>
  <c r="GP683" i="1"/>
  <c r="GV683" i="1"/>
  <c r="HC683" i="1" s="1"/>
  <c r="Q684" i="1"/>
  <c r="P684" i="1"/>
  <c r="R684" i="1"/>
  <c r="S684" i="1"/>
  <c r="T684" i="1"/>
  <c r="U684" i="1"/>
  <c r="AC684" i="1"/>
  <c r="AE684" i="1"/>
  <c r="CS684" i="1" s="1"/>
  <c r="AF684" i="1"/>
  <c r="CT684" i="1" s="1"/>
  <c r="AG684" i="1"/>
  <c r="AH684" i="1"/>
  <c r="CV684" i="1" s="1"/>
  <c r="AI684" i="1"/>
  <c r="CW684" i="1" s="1"/>
  <c r="V684" i="1" s="1"/>
  <c r="AJ684" i="1"/>
  <c r="CX684" i="1" s="1"/>
  <c r="W684" i="1" s="1"/>
  <c r="CQ684" i="1"/>
  <c r="CR684" i="1"/>
  <c r="CU684" i="1"/>
  <c r="GL684" i="1"/>
  <c r="GN684" i="1"/>
  <c r="GP684" i="1"/>
  <c r="GV684" i="1"/>
  <c r="HC684" i="1"/>
  <c r="GX684" i="1" s="1"/>
  <c r="C685" i="1"/>
  <c r="D685" i="1"/>
  <c r="Q685" i="1"/>
  <c r="R685" i="1"/>
  <c r="CZ685" i="1" s="1"/>
  <c r="Y685" i="1"/>
  <c r="AC685" i="1"/>
  <c r="AD685" i="1"/>
  <c r="AE685" i="1"/>
  <c r="AF685" i="1"/>
  <c r="S685" i="1" s="1"/>
  <c r="AG685" i="1"/>
  <c r="AH685" i="1"/>
  <c r="AI685" i="1"/>
  <c r="CW685" i="1" s="1"/>
  <c r="V685" i="1" s="1"/>
  <c r="AJ685" i="1"/>
  <c r="CR685" i="1"/>
  <c r="CS685" i="1"/>
  <c r="CT685" i="1"/>
  <c r="CU685" i="1"/>
  <c r="T685" i="1" s="1"/>
  <c r="CV685" i="1"/>
  <c r="U685" i="1" s="1"/>
  <c r="CX685" i="1"/>
  <c r="W685" i="1" s="1"/>
  <c r="GL685" i="1"/>
  <c r="GN685" i="1"/>
  <c r="GP685" i="1"/>
  <c r="GV685" i="1"/>
  <c r="HC685" i="1"/>
  <c r="GX685" i="1" s="1"/>
  <c r="C686" i="1"/>
  <c r="D686" i="1"/>
  <c r="R686" i="1"/>
  <c r="T686" i="1"/>
  <c r="V686" i="1"/>
  <c r="W686" i="1"/>
  <c r="AB686" i="1"/>
  <c r="AC686" i="1"/>
  <c r="P686" i="1" s="1"/>
  <c r="AD686" i="1"/>
  <c r="AE686" i="1"/>
  <c r="Q686" i="1" s="1"/>
  <c r="AF686" i="1"/>
  <c r="S686" i="1" s="1"/>
  <c r="CZ686" i="1" s="1"/>
  <c r="Y686" i="1" s="1"/>
  <c r="AG686" i="1"/>
  <c r="AH686" i="1"/>
  <c r="CV686" i="1" s="1"/>
  <c r="U686" i="1" s="1"/>
  <c r="AI686" i="1"/>
  <c r="AJ686" i="1"/>
  <c r="CX686" i="1" s="1"/>
  <c r="CP686" i="1"/>
  <c r="O686" i="1" s="1"/>
  <c r="CR686" i="1"/>
  <c r="CS686" i="1"/>
  <c r="CT686" i="1"/>
  <c r="CU686" i="1"/>
  <c r="CW686" i="1"/>
  <c r="GL686" i="1"/>
  <c r="GN686" i="1"/>
  <c r="GP686" i="1"/>
  <c r="GV686" i="1"/>
  <c r="HC686" i="1" s="1"/>
  <c r="GX686" i="1" s="1"/>
  <c r="C687" i="1"/>
  <c r="D687" i="1"/>
  <c r="K687" i="1"/>
  <c r="R687" i="1"/>
  <c r="S687" i="1"/>
  <c r="CY687" i="1" s="1"/>
  <c r="X687" i="1" s="1"/>
  <c r="U687" i="1"/>
  <c r="W687" i="1"/>
  <c r="AB687" i="1"/>
  <c r="AC687" i="1"/>
  <c r="AE687" i="1"/>
  <c r="AD687" i="1" s="1"/>
  <c r="AF687" i="1"/>
  <c r="CT687" i="1" s="1"/>
  <c r="AG687" i="1"/>
  <c r="AH687" i="1"/>
  <c r="CV687" i="1" s="1"/>
  <c r="AI687" i="1"/>
  <c r="CW687" i="1" s="1"/>
  <c r="V687" i="1" s="1"/>
  <c r="AJ687" i="1"/>
  <c r="CQ687" i="1"/>
  <c r="CR687" i="1"/>
  <c r="CS687" i="1"/>
  <c r="CU687" i="1"/>
  <c r="T687" i="1" s="1"/>
  <c r="CX687" i="1"/>
  <c r="GL687" i="1"/>
  <c r="GN687" i="1"/>
  <c r="GP687" i="1"/>
  <c r="GV687" i="1"/>
  <c r="GX687" i="1"/>
  <c r="HC687" i="1"/>
  <c r="C688" i="1"/>
  <c r="D688" i="1"/>
  <c r="K688" i="1"/>
  <c r="P688" i="1"/>
  <c r="S688" i="1"/>
  <c r="T688" i="1"/>
  <c r="W688" i="1"/>
  <c r="AC688" i="1"/>
  <c r="AE688" i="1"/>
  <c r="AF688" i="1"/>
  <c r="CT688" i="1" s="1"/>
  <c r="AG688" i="1"/>
  <c r="CU688" i="1" s="1"/>
  <c r="AH688" i="1"/>
  <c r="CV688" i="1" s="1"/>
  <c r="U688" i="1" s="1"/>
  <c r="AI688" i="1"/>
  <c r="AJ688" i="1"/>
  <c r="CX688" i="1" s="1"/>
  <c r="CQ688" i="1"/>
  <c r="CW688" i="1"/>
  <c r="V688" i="1" s="1"/>
  <c r="GL688" i="1"/>
  <c r="GN688" i="1"/>
  <c r="GP688" i="1"/>
  <c r="GV688" i="1"/>
  <c r="HC688" i="1"/>
  <c r="GX688" i="1" s="1"/>
  <c r="D689" i="1"/>
  <c r="K689" i="1"/>
  <c r="Q689" i="1"/>
  <c r="R689" i="1"/>
  <c r="S689" i="1"/>
  <c r="AC689" i="1"/>
  <c r="AD689" i="1"/>
  <c r="AE689" i="1"/>
  <c r="AF689" i="1"/>
  <c r="CT689" i="1" s="1"/>
  <c r="AG689" i="1"/>
  <c r="CU689" i="1" s="1"/>
  <c r="T689" i="1" s="1"/>
  <c r="AH689" i="1"/>
  <c r="CV689" i="1" s="1"/>
  <c r="U689" i="1" s="1"/>
  <c r="AI689" i="1"/>
  <c r="AJ689" i="1"/>
  <c r="CX689" i="1" s="1"/>
  <c r="W689" i="1" s="1"/>
  <c r="CR689" i="1"/>
  <c r="CS689" i="1"/>
  <c r="CW689" i="1"/>
  <c r="V689" i="1" s="1"/>
  <c r="GL689" i="1"/>
  <c r="GN689" i="1"/>
  <c r="CB756" i="1" s="1"/>
  <c r="GP689" i="1"/>
  <c r="GV689" i="1"/>
  <c r="GX689" i="1"/>
  <c r="HC689" i="1"/>
  <c r="D690" i="1"/>
  <c r="GX690" i="1"/>
  <c r="K690" i="1"/>
  <c r="T690" i="1"/>
  <c r="AC690" i="1"/>
  <c r="AD690" i="1"/>
  <c r="AB690" i="1" s="1"/>
  <c r="AE690" i="1"/>
  <c r="AF690" i="1"/>
  <c r="AG690" i="1"/>
  <c r="CU690" i="1" s="1"/>
  <c r="AH690" i="1"/>
  <c r="AI690" i="1"/>
  <c r="AJ690" i="1"/>
  <c r="CQ690" i="1"/>
  <c r="CV690" i="1"/>
  <c r="U690" i="1" s="1"/>
  <c r="CW690" i="1"/>
  <c r="V690" i="1" s="1"/>
  <c r="CX690" i="1"/>
  <c r="W690" i="1" s="1"/>
  <c r="GL690" i="1"/>
  <c r="GN690" i="1"/>
  <c r="GP690" i="1"/>
  <c r="GV690" i="1"/>
  <c r="HC690" i="1"/>
  <c r="D691" i="1"/>
  <c r="Q691" i="1"/>
  <c r="K691" i="1"/>
  <c r="P691" i="1"/>
  <c r="R691" i="1"/>
  <c r="S691" i="1"/>
  <c r="V691" i="1"/>
  <c r="AC691" i="1"/>
  <c r="AE691" i="1"/>
  <c r="AF691" i="1"/>
  <c r="AG691" i="1"/>
  <c r="AH691" i="1"/>
  <c r="AI691" i="1"/>
  <c r="AJ691" i="1"/>
  <c r="CX691" i="1" s="1"/>
  <c r="W691" i="1" s="1"/>
  <c r="CT691" i="1"/>
  <c r="CU691" i="1"/>
  <c r="T691" i="1" s="1"/>
  <c r="CV691" i="1"/>
  <c r="U691" i="1" s="1"/>
  <c r="CW691" i="1"/>
  <c r="GL691" i="1"/>
  <c r="GN691" i="1"/>
  <c r="GP691" i="1"/>
  <c r="GV691" i="1"/>
  <c r="HC691" i="1"/>
  <c r="GX691" i="1" s="1"/>
  <c r="D692" i="1"/>
  <c r="Q692" i="1"/>
  <c r="K692" i="1"/>
  <c r="P692" i="1"/>
  <c r="R692" i="1"/>
  <c r="V692" i="1"/>
  <c r="AC692" i="1"/>
  <c r="AD692" i="1"/>
  <c r="AE692" i="1"/>
  <c r="AF692" i="1"/>
  <c r="AG692" i="1"/>
  <c r="CU692" i="1" s="1"/>
  <c r="T692" i="1" s="1"/>
  <c r="AH692" i="1"/>
  <c r="CV692" i="1" s="1"/>
  <c r="U692" i="1" s="1"/>
  <c r="AI692" i="1"/>
  <c r="CW692" i="1" s="1"/>
  <c r="AJ692" i="1"/>
  <c r="CQ692" i="1"/>
  <c r="CR692" i="1"/>
  <c r="CS692" i="1"/>
  <c r="CX692" i="1"/>
  <c r="W692" i="1" s="1"/>
  <c r="GL692" i="1"/>
  <c r="GN692" i="1"/>
  <c r="GP692" i="1"/>
  <c r="GV692" i="1"/>
  <c r="GX692" i="1"/>
  <c r="HC692" i="1"/>
  <c r="D693" i="1"/>
  <c r="Q693" i="1"/>
  <c r="K693" i="1"/>
  <c r="P693" i="1"/>
  <c r="W693" i="1"/>
  <c r="AC693" i="1"/>
  <c r="AE693" i="1"/>
  <c r="AF693" i="1"/>
  <c r="AG693" i="1"/>
  <c r="AH693" i="1"/>
  <c r="AI693" i="1"/>
  <c r="AJ693" i="1"/>
  <c r="CQ693" i="1"/>
  <c r="CS693" i="1"/>
  <c r="CT693" i="1"/>
  <c r="CU693" i="1"/>
  <c r="T693" i="1" s="1"/>
  <c r="CV693" i="1"/>
  <c r="CW693" i="1"/>
  <c r="CX693" i="1"/>
  <c r="GL693" i="1"/>
  <c r="GN693" i="1"/>
  <c r="GP693" i="1"/>
  <c r="GV693" i="1"/>
  <c r="GX693" i="1"/>
  <c r="HC693" i="1"/>
  <c r="D694" i="1"/>
  <c r="K694" i="1"/>
  <c r="AC694" i="1"/>
  <c r="CQ694" i="1" s="1"/>
  <c r="AE694" i="1"/>
  <c r="AF694" i="1"/>
  <c r="AG694" i="1"/>
  <c r="AH694" i="1"/>
  <c r="AI694" i="1"/>
  <c r="AJ694" i="1"/>
  <c r="CX694" i="1" s="1"/>
  <c r="CU694" i="1"/>
  <c r="CV694" i="1"/>
  <c r="CW694" i="1"/>
  <c r="V694" i="1" s="1"/>
  <c r="GL694" i="1"/>
  <c r="GN694" i="1"/>
  <c r="GP694" i="1"/>
  <c r="GV694" i="1"/>
  <c r="HC694" i="1" s="1"/>
  <c r="GX694" i="1" s="1"/>
  <c r="AC695" i="1"/>
  <c r="AE695" i="1"/>
  <c r="AF695" i="1"/>
  <c r="AG695" i="1"/>
  <c r="AH695" i="1"/>
  <c r="AI695" i="1"/>
  <c r="AJ695" i="1"/>
  <c r="CQ695" i="1"/>
  <c r="CR695" i="1"/>
  <c r="CS695" i="1"/>
  <c r="CU695" i="1"/>
  <c r="CV695" i="1"/>
  <c r="CW695" i="1"/>
  <c r="CX695" i="1"/>
  <c r="GL695" i="1"/>
  <c r="GN695" i="1"/>
  <c r="GP695" i="1"/>
  <c r="GV695" i="1"/>
  <c r="HC695" i="1"/>
  <c r="AC696" i="1"/>
  <c r="AE696" i="1"/>
  <c r="CR696" i="1" s="1"/>
  <c r="AF696" i="1"/>
  <c r="AG696" i="1"/>
  <c r="AH696" i="1"/>
  <c r="AI696" i="1"/>
  <c r="AJ696" i="1"/>
  <c r="CX696" i="1" s="1"/>
  <c r="CT696" i="1"/>
  <c r="CU696" i="1"/>
  <c r="CV696" i="1"/>
  <c r="CW696" i="1"/>
  <c r="V696" i="1" s="1"/>
  <c r="GL696" i="1"/>
  <c r="GN696" i="1"/>
  <c r="GP696" i="1"/>
  <c r="GV696" i="1"/>
  <c r="HC696" i="1"/>
  <c r="D697" i="1"/>
  <c r="K697" i="1"/>
  <c r="T697" i="1"/>
  <c r="U697" i="1"/>
  <c r="V697" i="1"/>
  <c r="W697" i="1"/>
  <c r="AC697" i="1"/>
  <c r="AD697" i="1"/>
  <c r="AE697" i="1"/>
  <c r="AF697" i="1"/>
  <c r="AG697" i="1"/>
  <c r="AH697" i="1"/>
  <c r="CV697" i="1" s="1"/>
  <c r="AI697" i="1"/>
  <c r="CW697" i="1" s="1"/>
  <c r="AJ697" i="1"/>
  <c r="CX697" i="1" s="1"/>
  <c r="CQ697" i="1"/>
  <c r="CR697" i="1"/>
  <c r="CS697" i="1"/>
  <c r="CT697" i="1"/>
  <c r="CU697" i="1"/>
  <c r="GL697" i="1"/>
  <c r="GN697" i="1"/>
  <c r="GP697" i="1"/>
  <c r="GV697" i="1"/>
  <c r="HC697" i="1" s="1"/>
  <c r="GX697" i="1"/>
  <c r="D698" i="1"/>
  <c r="K698" i="1"/>
  <c r="P698" i="1"/>
  <c r="Q698" i="1"/>
  <c r="R698" i="1"/>
  <c r="S698" i="1"/>
  <c r="CZ698" i="1" s="1"/>
  <c r="Y698" i="1" s="1"/>
  <c r="U698" i="1"/>
  <c r="V698" i="1"/>
  <c r="AC698" i="1"/>
  <c r="AE698" i="1"/>
  <c r="AD698" i="1" s="1"/>
  <c r="AB698" i="1" s="1"/>
  <c r="AF698" i="1"/>
  <c r="AG698" i="1"/>
  <c r="CU698" i="1" s="1"/>
  <c r="T698" i="1" s="1"/>
  <c r="AH698" i="1"/>
  <c r="AI698" i="1"/>
  <c r="CW698" i="1" s="1"/>
  <c r="AJ698" i="1"/>
  <c r="CX698" i="1" s="1"/>
  <c r="W698" i="1" s="1"/>
  <c r="CQ698" i="1"/>
  <c r="CR698" i="1"/>
  <c r="CS698" i="1"/>
  <c r="CT698" i="1"/>
  <c r="CV698" i="1"/>
  <c r="GL698" i="1"/>
  <c r="GN698" i="1"/>
  <c r="GP698" i="1"/>
  <c r="GV698" i="1"/>
  <c r="HC698" i="1"/>
  <c r="GX698" i="1" s="1"/>
  <c r="AB699" i="1"/>
  <c r="AC699" i="1"/>
  <c r="AE699" i="1"/>
  <c r="AD699" i="1" s="1"/>
  <c r="AF699" i="1"/>
  <c r="AG699" i="1"/>
  <c r="AH699" i="1"/>
  <c r="CV699" i="1" s="1"/>
  <c r="AI699" i="1"/>
  <c r="CW699" i="1" s="1"/>
  <c r="AJ699" i="1"/>
  <c r="CX699" i="1" s="1"/>
  <c r="CQ699" i="1"/>
  <c r="CR699" i="1"/>
  <c r="CS699" i="1"/>
  <c r="CT699" i="1"/>
  <c r="CU699" i="1"/>
  <c r="GL699" i="1"/>
  <c r="GN699" i="1"/>
  <c r="GP699" i="1"/>
  <c r="GV699" i="1"/>
  <c r="HC699" i="1"/>
  <c r="T700" i="1"/>
  <c r="U700" i="1"/>
  <c r="AC700" i="1"/>
  <c r="AD700" i="1"/>
  <c r="AB700" i="1" s="1"/>
  <c r="AE700" i="1"/>
  <c r="AF700" i="1"/>
  <c r="CT700" i="1" s="1"/>
  <c r="AG700" i="1"/>
  <c r="AH700" i="1"/>
  <c r="AI700" i="1"/>
  <c r="CW700" i="1" s="1"/>
  <c r="V700" i="1" s="1"/>
  <c r="AJ700" i="1"/>
  <c r="CX700" i="1" s="1"/>
  <c r="CQ700" i="1"/>
  <c r="CR700" i="1"/>
  <c r="CS700" i="1"/>
  <c r="CU700" i="1"/>
  <c r="CV700" i="1"/>
  <c r="GL700" i="1"/>
  <c r="GN700" i="1"/>
  <c r="GP700" i="1"/>
  <c r="GV700" i="1"/>
  <c r="HC700" i="1"/>
  <c r="D701" i="1"/>
  <c r="R701" i="1"/>
  <c r="S701" i="1"/>
  <c r="U701" i="1"/>
  <c r="V701" i="1"/>
  <c r="AC701" i="1"/>
  <c r="AE701" i="1"/>
  <c r="AD701" i="1" s="1"/>
  <c r="AB701" i="1" s="1"/>
  <c r="AF701" i="1"/>
  <c r="AG701" i="1"/>
  <c r="AH701" i="1"/>
  <c r="AI701" i="1"/>
  <c r="CW701" i="1" s="1"/>
  <c r="AJ701" i="1"/>
  <c r="CX701" i="1" s="1"/>
  <c r="W701" i="1" s="1"/>
  <c r="CR701" i="1"/>
  <c r="CS701" i="1"/>
  <c r="CT701" i="1"/>
  <c r="CU701" i="1"/>
  <c r="T701" i="1" s="1"/>
  <c r="CV701" i="1"/>
  <c r="GL701" i="1"/>
  <c r="GN701" i="1"/>
  <c r="GP701" i="1"/>
  <c r="GV701" i="1"/>
  <c r="HC701" i="1"/>
  <c r="GX701" i="1" s="1"/>
  <c r="D702" i="1"/>
  <c r="T702" i="1"/>
  <c r="U702" i="1"/>
  <c r="V702" i="1"/>
  <c r="W702" i="1"/>
  <c r="AC702" i="1"/>
  <c r="P702" i="1" s="1"/>
  <c r="AE702" i="1"/>
  <c r="AF702" i="1"/>
  <c r="S702" i="1" s="1"/>
  <c r="AG702" i="1"/>
  <c r="AH702" i="1"/>
  <c r="AI702" i="1"/>
  <c r="CW702" i="1" s="1"/>
  <c r="AJ702" i="1"/>
  <c r="CX702" i="1" s="1"/>
  <c r="CQ702" i="1"/>
  <c r="CR702" i="1"/>
  <c r="CS702" i="1"/>
  <c r="CT702" i="1"/>
  <c r="CU702" i="1"/>
  <c r="CV702" i="1"/>
  <c r="GL702" i="1"/>
  <c r="GN702" i="1"/>
  <c r="GP702" i="1"/>
  <c r="GV702" i="1"/>
  <c r="HC702" i="1"/>
  <c r="GX702" i="1" s="1"/>
  <c r="P703" i="1"/>
  <c r="AC703" i="1"/>
  <c r="AE703" i="1"/>
  <c r="CR703" i="1" s="1"/>
  <c r="AF703" i="1"/>
  <c r="CT703" i="1" s="1"/>
  <c r="AG703" i="1"/>
  <c r="AH703" i="1"/>
  <c r="AI703" i="1"/>
  <c r="AJ703" i="1"/>
  <c r="CX703" i="1" s="1"/>
  <c r="CQ703" i="1"/>
  <c r="CU703" i="1"/>
  <c r="CV703" i="1"/>
  <c r="CW703" i="1"/>
  <c r="V703" i="1" s="1"/>
  <c r="GL703" i="1"/>
  <c r="GN703" i="1"/>
  <c r="GP703" i="1"/>
  <c r="GV703" i="1"/>
  <c r="HC703" i="1"/>
  <c r="S704" i="1"/>
  <c r="U704" i="1"/>
  <c r="V704" i="1"/>
  <c r="AC704" i="1"/>
  <c r="AD704" i="1"/>
  <c r="AE704" i="1"/>
  <c r="AF704" i="1"/>
  <c r="AG704" i="1"/>
  <c r="AH704" i="1"/>
  <c r="AI704" i="1"/>
  <c r="CW704" i="1" s="1"/>
  <c r="AJ704" i="1"/>
  <c r="CX704" i="1" s="1"/>
  <c r="W704" i="1" s="1"/>
  <c r="CR704" i="1"/>
  <c r="CS704" i="1"/>
  <c r="CT704" i="1"/>
  <c r="CU704" i="1"/>
  <c r="T704" i="1" s="1"/>
  <c r="CV704" i="1"/>
  <c r="GL704" i="1"/>
  <c r="GN704" i="1"/>
  <c r="GP704" i="1"/>
  <c r="GV704" i="1"/>
  <c r="HC704" i="1"/>
  <c r="GX704" i="1" s="1"/>
  <c r="V705" i="1"/>
  <c r="W705" i="1"/>
  <c r="AC705" i="1"/>
  <c r="AE705" i="1"/>
  <c r="AF705" i="1"/>
  <c r="AG705" i="1"/>
  <c r="AH705" i="1"/>
  <c r="AI705" i="1"/>
  <c r="AJ705" i="1"/>
  <c r="CX705" i="1" s="1"/>
  <c r="CQ705" i="1"/>
  <c r="CU705" i="1"/>
  <c r="CV705" i="1"/>
  <c r="CW705" i="1"/>
  <c r="GL705" i="1"/>
  <c r="GN705" i="1"/>
  <c r="GP705" i="1"/>
  <c r="GV705" i="1"/>
  <c r="HC705" i="1"/>
  <c r="GX705" i="1" s="1"/>
  <c r="P706" i="1"/>
  <c r="AC706" i="1"/>
  <c r="AD706" i="1"/>
  <c r="AE706" i="1"/>
  <c r="AF706" i="1"/>
  <c r="AG706" i="1"/>
  <c r="AH706" i="1"/>
  <c r="AI706" i="1"/>
  <c r="AJ706" i="1"/>
  <c r="CQ706" i="1"/>
  <c r="CU706" i="1"/>
  <c r="T706" i="1" s="1"/>
  <c r="CV706" i="1"/>
  <c r="U706" i="1" s="1"/>
  <c r="CW706" i="1"/>
  <c r="V706" i="1" s="1"/>
  <c r="CX706" i="1"/>
  <c r="W706" i="1" s="1"/>
  <c r="GL706" i="1"/>
  <c r="GN706" i="1"/>
  <c r="GP706" i="1"/>
  <c r="GV706" i="1"/>
  <c r="HC706" i="1"/>
  <c r="GX706" i="1" s="1"/>
  <c r="D707" i="1"/>
  <c r="S707" i="1"/>
  <c r="U707" i="1"/>
  <c r="V707" i="1"/>
  <c r="AC707" i="1"/>
  <c r="P707" i="1" s="1"/>
  <c r="AE707" i="1"/>
  <c r="AD707" i="1" s="1"/>
  <c r="AF707" i="1"/>
  <c r="AG707" i="1"/>
  <c r="AH707" i="1"/>
  <c r="AI707" i="1"/>
  <c r="AJ707" i="1"/>
  <c r="CX707" i="1" s="1"/>
  <c r="W707" i="1" s="1"/>
  <c r="CQ707" i="1"/>
  <c r="CR707" i="1"/>
  <c r="CT707" i="1"/>
  <c r="CU707" i="1"/>
  <c r="T707" i="1" s="1"/>
  <c r="CV707" i="1"/>
  <c r="CW707" i="1"/>
  <c r="GL707" i="1"/>
  <c r="GN707" i="1"/>
  <c r="GP707" i="1"/>
  <c r="GV707" i="1"/>
  <c r="HC707" i="1" s="1"/>
  <c r="GX707" i="1"/>
  <c r="D708" i="1"/>
  <c r="T708" i="1"/>
  <c r="W708" i="1"/>
  <c r="AC708" i="1"/>
  <c r="AE708" i="1"/>
  <c r="AF708" i="1"/>
  <c r="AG708" i="1"/>
  <c r="AH708" i="1"/>
  <c r="AI708" i="1"/>
  <c r="AJ708" i="1"/>
  <c r="CX708" i="1" s="1"/>
  <c r="CU708" i="1"/>
  <c r="CV708" i="1"/>
  <c r="U708" i="1" s="1"/>
  <c r="CW708" i="1"/>
  <c r="V708" i="1" s="1"/>
  <c r="GL708" i="1"/>
  <c r="GN708" i="1"/>
  <c r="GP708" i="1"/>
  <c r="GV708" i="1"/>
  <c r="HC708" i="1"/>
  <c r="GX708" i="1" s="1"/>
  <c r="P709" i="1"/>
  <c r="Q709" i="1"/>
  <c r="R709" i="1"/>
  <c r="W709" i="1"/>
  <c r="AC709" i="1"/>
  <c r="AE709" i="1"/>
  <c r="AD709" i="1" s="1"/>
  <c r="AB709" i="1" s="1"/>
  <c r="AF709" i="1"/>
  <c r="AG709" i="1"/>
  <c r="AH709" i="1"/>
  <c r="AI709" i="1"/>
  <c r="AJ709" i="1"/>
  <c r="CQ709" i="1"/>
  <c r="CR709" i="1"/>
  <c r="CS709" i="1"/>
  <c r="CU709" i="1"/>
  <c r="T709" i="1" s="1"/>
  <c r="CV709" i="1"/>
  <c r="CW709" i="1"/>
  <c r="CX709" i="1"/>
  <c r="GL709" i="1"/>
  <c r="GN709" i="1"/>
  <c r="GP709" i="1"/>
  <c r="GV709" i="1"/>
  <c r="HC709" i="1"/>
  <c r="GX709" i="1" s="1"/>
  <c r="Q710" i="1"/>
  <c r="AC710" i="1"/>
  <c r="AE710" i="1"/>
  <c r="AF710" i="1"/>
  <c r="AG710" i="1"/>
  <c r="AH710" i="1"/>
  <c r="AI710" i="1"/>
  <c r="AJ710" i="1"/>
  <c r="CU710" i="1"/>
  <c r="CV710" i="1"/>
  <c r="CW710" i="1"/>
  <c r="V710" i="1" s="1"/>
  <c r="CX710" i="1"/>
  <c r="W710" i="1" s="1"/>
  <c r="GL710" i="1"/>
  <c r="GN710" i="1"/>
  <c r="GP710" i="1"/>
  <c r="GV710" i="1"/>
  <c r="HC710" i="1" s="1"/>
  <c r="D711" i="1"/>
  <c r="Q711" i="1"/>
  <c r="R711" i="1"/>
  <c r="T711" i="1"/>
  <c r="X711" i="1"/>
  <c r="AB711" i="1"/>
  <c r="AC711" i="1"/>
  <c r="AE711" i="1"/>
  <c r="AD711" i="1" s="1"/>
  <c r="AF711" i="1"/>
  <c r="S711" i="1" s="1"/>
  <c r="CY711" i="1" s="1"/>
  <c r="AG711" i="1"/>
  <c r="AH711" i="1"/>
  <c r="AI711" i="1"/>
  <c r="AJ711" i="1"/>
  <c r="CX711" i="1" s="1"/>
  <c r="W711" i="1" s="1"/>
  <c r="CR711" i="1"/>
  <c r="CS711" i="1"/>
  <c r="CT711" i="1"/>
  <c r="CU711" i="1"/>
  <c r="CV711" i="1"/>
  <c r="U711" i="1" s="1"/>
  <c r="CW711" i="1"/>
  <c r="V711" i="1" s="1"/>
  <c r="GL711" i="1"/>
  <c r="GN711" i="1"/>
  <c r="GP711" i="1"/>
  <c r="GV711" i="1"/>
  <c r="HC711" i="1"/>
  <c r="GX711" i="1" s="1"/>
  <c r="D712" i="1"/>
  <c r="P712" i="1"/>
  <c r="Q712" i="1"/>
  <c r="R712" i="1"/>
  <c r="AC712" i="1"/>
  <c r="AE712" i="1"/>
  <c r="CR712" i="1" s="1"/>
  <c r="AF712" i="1"/>
  <c r="CT712" i="1" s="1"/>
  <c r="AG712" i="1"/>
  <c r="CU712" i="1" s="1"/>
  <c r="T712" i="1" s="1"/>
  <c r="AH712" i="1"/>
  <c r="CV712" i="1" s="1"/>
  <c r="U712" i="1" s="1"/>
  <c r="AI712" i="1"/>
  <c r="AJ712" i="1"/>
  <c r="CQ712" i="1"/>
  <c r="CW712" i="1"/>
  <c r="V712" i="1" s="1"/>
  <c r="CX712" i="1"/>
  <c r="W712" i="1" s="1"/>
  <c r="GL712" i="1"/>
  <c r="GN712" i="1"/>
  <c r="GP712" i="1"/>
  <c r="GV712" i="1"/>
  <c r="HC712" i="1"/>
  <c r="GX712" i="1" s="1"/>
  <c r="AC713" i="1"/>
  <c r="AD713" i="1"/>
  <c r="AE713" i="1"/>
  <c r="AF713" i="1"/>
  <c r="AG713" i="1"/>
  <c r="AH713" i="1"/>
  <c r="AI713" i="1"/>
  <c r="AJ713" i="1"/>
  <c r="CT713" i="1"/>
  <c r="CU713" i="1"/>
  <c r="T713" i="1" s="1"/>
  <c r="CV713" i="1"/>
  <c r="U713" i="1" s="1"/>
  <c r="CW713" i="1"/>
  <c r="V713" i="1" s="1"/>
  <c r="CX713" i="1"/>
  <c r="W713" i="1" s="1"/>
  <c r="GL713" i="1"/>
  <c r="GN713" i="1"/>
  <c r="GP713" i="1"/>
  <c r="GV713" i="1"/>
  <c r="HC713" i="1"/>
  <c r="GX713" i="1" s="1"/>
  <c r="W714" i="1"/>
  <c r="Q714" i="1"/>
  <c r="R714" i="1"/>
  <c r="T714" i="1"/>
  <c r="AC714" i="1"/>
  <c r="AE714" i="1"/>
  <c r="AF714" i="1"/>
  <c r="AG714" i="1"/>
  <c r="AH714" i="1"/>
  <c r="CV714" i="1" s="1"/>
  <c r="U714" i="1" s="1"/>
  <c r="AI714" i="1"/>
  <c r="CW714" i="1" s="1"/>
  <c r="V714" i="1" s="1"/>
  <c r="AJ714" i="1"/>
  <c r="CX714" i="1" s="1"/>
  <c r="CS714" i="1"/>
  <c r="CT714" i="1"/>
  <c r="CU714" i="1"/>
  <c r="GL714" i="1"/>
  <c r="GN714" i="1"/>
  <c r="GP714" i="1"/>
  <c r="GV714" i="1"/>
  <c r="HC714" i="1"/>
  <c r="GX714" i="1" s="1"/>
  <c r="D715" i="1"/>
  <c r="P715" i="1"/>
  <c r="Q715" i="1"/>
  <c r="AC715" i="1"/>
  <c r="AE715" i="1"/>
  <c r="CR715" i="1" s="1"/>
  <c r="AF715" i="1"/>
  <c r="CT715" i="1" s="1"/>
  <c r="AG715" i="1"/>
  <c r="CU715" i="1" s="1"/>
  <c r="T715" i="1" s="1"/>
  <c r="AH715" i="1"/>
  <c r="CV715" i="1" s="1"/>
  <c r="U715" i="1" s="1"/>
  <c r="AI715" i="1"/>
  <c r="CW715" i="1" s="1"/>
  <c r="V715" i="1" s="1"/>
  <c r="AJ715" i="1"/>
  <c r="CQ715" i="1"/>
  <c r="CX715" i="1"/>
  <c r="W715" i="1" s="1"/>
  <c r="GL715" i="1"/>
  <c r="GN715" i="1"/>
  <c r="GP715" i="1"/>
  <c r="GV715" i="1"/>
  <c r="HC715" i="1"/>
  <c r="GX715" i="1" s="1"/>
  <c r="D716" i="1"/>
  <c r="AC716" i="1"/>
  <c r="AD716" i="1"/>
  <c r="AE716" i="1"/>
  <c r="AF716" i="1"/>
  <c r="S716" i="1" s="1"/>
  <c r="AG716" i="1"/>
  <c r="AH716" i="1"/>
  <c r="AI716" i="1"/>
  <c r="AJ716" i="1"/>
  <c r="CT716" i="1"/>
  <c r="CU716" i="1"/>
  <c r="T716" i="1" s="1"/>
  <c r="CV716" i="1"/>
  <c r="U716" i="1" s="1"/>
  <c r="CW716" i="1"/>
  <c r="V716" i="1" s="1"/>
  <c r="CX716" i="1"/>
  <c r="W716" i="1" s="1"/>
  <c r="GL716" i="1"/>
  <c r="GN716" i="1"/>
  <c r="GP716" i="1"/>
  <c r="GV716" i="1"/>
  <c r="HC716" i="1"/>
  <c r="GX716" i="1" s="1"/>
  <c r="Q717" i="1"/>
  <c r="R717" i="1"/>
  <c r="T717" i="1"/>
  <c r="U717" i="1"/>
  <c r="AC717" i="1"/>
  <c r="AE717" i="1"/>
  <c r="AF717" i="1"/>
  <c r="AG717" i="1"/>
  <c r="AH717" i="1"/>
  <c r="AI717" i="1"/>
  <c r="AJ717" i="1"/>
  <c r="CX717" i="1" s="1"/>
  <c r="W717" i="1" s="1"/>
  <c r="CT717" i="1"/>
  <c r="CU717" i="1"/>
  <c r="CV717" i="1"/>
  <c r="CW717" i="1"/>
  <c r="V717" i="1" s="1"/>
  <c r="GL717" i="1"/>
  <c r="GN717" i="1"/>
  <c r="GP717" i="1"/>
  <c r="GV717" i="1"/>
  <c r="HC717" i="1"/>
  <c r="GX717" i="1" s="1"/>
  <c r="P718" i="1"/>
  <c r="Q718" i="1"/>
  <c r="AC718" i="1"/>
  <c r="AE718" i="1"/>
  <c r="AF718" i="1"/>
  <c r="CT718" i="1" s="1"/>
  <c r="AG718" i="1"/>
  <c r="CU718" i="1" s="1"/>
  <c r="T718" i="1" s="1"/>
  <c r="AH718" i="1"/>
  <c r="CV718" i="1" s="1"/>
  <c r="U718" i="1" s="1"/>
  <c r="AI718" i="1"/>
  <c r="CW718" i="1" s="1"/>
  <c r="V718" i="1" s="1"/>
  <c r="AJ718" i="1"/>
  <c r="CX718" i="1" s="1"/>
  <c r="CQ718" i="1"/>
  <c r="GL718" i="1"/>
  <c r="GN718" i="1"/>
  <c r="GP718" i="1"/>
  <c r="GV718" i="1"/>
  <c r="GX718" i="1"/>
  <c r="HC718" i="1"/>
  <c r="AC719" i="1"/>
  <c r="AE719" i="1"/>
  <c r="AF719" i="1"/>
  <c r="AG719" i="1"/>
  <c r="AH719" i="1"/>
  <c r="AI719" i="1"/>
  <c r="AJ719" i="1"/>
  <c r="CU719" i="1"/>
  <c r="T719" i="1" s="1"/>
  <c r="CV719" i="1"/>
  <c r="U719" i="1" s="1"/>
  <c r="CW719" i="1"/>
  <c r="V719" i="1" s="1"/>
  <c r="CX719" i="1"/>
  <c r="W719" i="1" s="1"/>
  <c r="GL719" i="1"/>
  <c r="GN719" i="1"/>
  <c r="GP719" i="1"/>
  <c r="GV719" i="1"/>
  <c r="HC719" i="1"/>
  <c r="GX719" i="1" s="1"/>
  <c r="T720" i="1"/>
  <c r="U720" i="1"/>
  <c r="V720" i="1"/>
  <c r="AC720" i="1"/>
  <c r="AE720" i="1"/>
  <c r="AF720" i="1"/>
  <c r="AG720" i="1"/>
  <c r="AH720" i="1"/>
  <c r="AI720" i="1"/>
  <c r="AJ720" i="1"/>
  <c r="CX720" i="1" s="1"/>
  <c r="W720" i="1" s="1"/>
  <c r="CU720" i="1"/>
  <c r="CV720" i="1"/>
  <c r="CW720" i="1"/>
  <c r="GL720" i="1"/>
  <c r="GN720" i="1"/>
  <c r="GP720" i="1"/>
  <c r="GV720" i="1"/>
  <c r="HC720" i="1" s="1"/>
  <c r="GX720" i="1" s="1"/>
  <c r="D721" i="1"/>
  <c r="P721" i="1"/>
  <c r="Q721" i="1"/>
  <c r="R721" i="1"/>
  <c r="S721" i="1"/>
  <c r="T721" i="1"/>
  <c r="V721" i="1"/>
  <c r="AC721" i="1"/>
  <c r="AE721" i="1"/>
  <c r="AF721" i="1"/>
  <c r="CT721" i="1" s="1"/>
  <c r="AG721" i="1"/>
  <c r="CU721" i="1" s="1"/>
  <c r="AH721" i="1"/>
  <c r="AI721" i="1"/>
  <c r="AJ721" i="1"/>
  <c r="CX721" i="1" s="1"/>
  <c r="W721" i="1" s="1"/>
  <c r="CP721" i="1"/>
  <c r="O721" i="1" s="1"/>
  <c r="CQ721" i="1"/>
  <c r="CV721" i="1"/>
  <c r="U721" i="1" s="1"/>
  <c r="CW721" i="1"/>
  <c r="GL721" i="1"/>
  <c r="GN721" i="1"/>
  <c r="GP721" i="1"/>
  <c r="GV721" i="1"/>
  <c r="HC721" i="1"/>
  <c r="GX721" i="1" s="1"/>
  <c r="D722" i="1"/>
  <c r="P722" i="1"/>
  <c r="AC722" i="1"/>
  <c r="AE722" i="1"/>
  <c r="AF722" i="1"/>
  <c r="CT722" i="1" s="1"/>
  <c r="AG722" i="1"/>
  <c r="CU722" i="1" s="1"/>
  <c r="T722" i="1" s="1"/>
  <c r="AH722" i="1"/>
  <c r="AI722" i="1"/>
  <c r="CW722" i="1" s="1"/>
  <c r="V722" i="1" s="1"/>
  <c r="AJ722" i="1"/>
  <c r="CX722" i="1" s="1"/>
  <c r="W722" i="1" s="1"/>
  <c r="CV722" i="1"/>
  <c r="U722" i="1" s="1"/>
  <c r="GL722" i="1"/>
  <c r="GN722" i="1"/>
  <c r="GP722" i="1"/>
  <c r="GV722" i="1"/>
  <c r="HC722" i="1" s="1"/>
  <c r="GX722" i="1" s="1"/>
  <c r="AC723" i="1"/>
  <c r="AE723" i="1"/>
  <c r="AF723" i="1"/>
  <c r="AG723" i="1"/>
  <c r="AH723" i="1"/>
  <c r="CV723" i="1" s="1"/>
  <c r="U723" i="1" s="1"/>
  <c r="AI723" i="1"/>
  <c r="CW723" i="1" s="1"/>
  <c r="V723" i="1" s="1"/>
  <c r="AJ723" i="1"/>
  <c r="CX723" i="1" s="1"/>
  <c r="CQ723" i="1"/>
  <c r="CU723" i="1"/>
  <c r="GL723" i="1"/>
  <c r="GN723" i="1"/>
  <c r="GP723" i="1"/>
  <c r="GV723" i="1"/>
  <c r="HC723" i="1"/>
  <c r="P724" i="1"/>
  <c r="Q724" i="1"/>
  <c r="R724" i="1"/>
  <c r="S724" i="1"/>
  <c r="CZ724" i="1" s="1"/>
  <c r="Y724" i="1" s="1"/>
  <c r="T724" i="1"/>
  <c r="U724" i="1"/>
  <c r="W724" i="1"/>
  <c r="AC724" i="1"/>
  <c r="AE724" i="1"/>
  <c r="AF724" i="1"/>
  <c r="CT724" i="1" s="1"/>
  <c r="AG724" i="1"/>
  <c r="CU724" i="1" s="1"/>
  <c r="AH724" i="1"/>
  <c r="CV724" i="1" s="1"/>
  <c r="AI724" i="1"/>
  <c r="AJ724" i="1"/>
  <c r="CQ724" i="1"/>
  <c r="CW724" i="1"/>
  <c r="V724" i="1" s="1"/>
  <c r="CX724" i="1"/>
  <c r="GL724" i="1"/>
  <c r="GN724" i="1"/>
  <c r="GP724" i="1"/>
  <c r="GV724" i="1"/>
  <c r="GX724" i="1"/>
  <c r="HC724" i="1"/>
  <c r="AC725" i="1"/>
  <c r="AE725" i="1"/>
  <c r="AD725" i="1" s="1"/>
  <c r="AF725" i="1"/>
  <c r="AG725" i="1"/>
  <c r="CU725" i="1" s="1"/>
  <c r="AH725" i="1"/>
  <c r="AI725" i="1"/>
  <c r="CW725" i="1" s="1"/>
  <c r="V725" i="1" s="1"/>
  <c r="AJ725" i="1"/>
  <c r="CQ725" i="1"/>
  <c r="CV725" i="1"/>
  <c r="CX725" i="1"/>
  <c r="GL725" i="1"/>
  <c r="GN725" i="1"/>
  <c r="GP725" i="1"/>
  <c r="GV725" i="1"/>
  <c r="HC725" i="1"/>
  <c r="Q726" i="1"/>
  <c r="R726" i="1"/>
  <c r="T726" i="1"/>
  <c r="U726" i="1"/>
  <c r="W726" i="1"/>
  <c r="AC726" i="1"/>
  <c r="P726" i="1" s="1"/>
  <c r="AE726" i="1"/>
  <c r="AD726" i="1" s="1"/>
  <c r="AF726" i="1"/>
  <c r="AG726" i="1"/>
  <c r="AH726" i="1"/>
  <c r="CV726" i="1" s="1"/>
  <c r="AI726" i="1"/>
  <c r="AJ726" i="1"/>
  <c r="CX726" i="1" s="1"/>
  <c r="CQ726" i="1"/>
  <c r="CR726" i="1"/>
  <c r="CU726" i="1"/>
  <c r="CW726" i="1"/>
  <c r="V726" i="1" s="1"/>
  <c r="GL726" i="1"/>
  <c r="GN726" i="1"/>
  <c r="GP726" i="1"/>
  <c r="GV726" i="1"/>
  <c r="HC726" i="1"/>
  <c r="GX726" i="1" s="1"/>
  <c r="P727" i="1"/>
  <c r="Q727" i="1"/>
  <c r="R727" i="1"/>
  <c r="S727" i="1"/>
  <c r="CP727" i="1" s="1"/>
  <c r="O727" i="1" s="1"/>
  <c r="T727" i="1"/>
  <c r="AC727" i="1"/>
  <c r="AD727" i="1"/>
  <c r="AE727" i="1"/>
  <c r="CS727" i="1" s="1"/>
  <c r="AF727" i="1"/>
  <c r="CT727" i="1" s="1"/>
  <c r="AG727" i="1"/>
  <c r="CU727" i="1" s="1"/>
  <c r="AH727" i="1"/>
  <c r="CV727" i="1" s="1"/>
  <c r="U727" i="1" s="1"/>
  <c r="AI727" i="1"/>
  <c r="CW727" i="1" s="1"/>
  <c r="V727" i="1" s="1"/>
  <c r="AJ727" i="1"/>
  <c r="CX727" i="1" s="1"/>
  <c r="W727" i="1" s="1"/>
  <c r="CQ727" i="1"/>
  <c r="CR727" i="1"/>
  <c r="GL727" i="1"/>
  <c r="GN727" i="1"/>
  <c r="GP727" i="1"/>
  <c r="GV727" i="1"/>
  <c r="HC727" i="1"/>
  <c r="GX727" i="1" s="1"/>
  <c r="P728" i="1"/>
  <c r="U728" i="1"/>
  <c r="AC728" i="1"/>
  <c r="AE728" i="1"/>
  <c r="AF728" i="1"/>
  <c r="AG728" i="1"/>
  <c r="CU728" i="1" s="1"/>
  <c r="T728" i="1" s="1"/>
  <c r="AH728" i="1"/>
  <c r="AI728" i="1"/>
  <c r="AJ728" i="1"/>
  <c r="CQ728" i="1"/>
  <c r="CV728" i="1"/>
  <c r="CW728" i="1"/>
  <c r="V728" i="1" s="1"/>
  <c r="CX728" i="1"/>
  <c r="W728" i="1" s="1"/>
  <c r="GL728" i="1"/>
  <c r="GN728" i="1"/>
  <c r="GP728" i="1"/>
  <c r="GV728" i="1"/>
  <c r="HC728" i="1" s="1"/>
  <c r="GX728" i="1" s="1"/>
  <c r="D729" i="1"/>
  <c r="Q729" i="1"/>
  <c r="CP729" i="1" s="1"/>
  <c r="O729" i="1" s="1"/>
  <c r="K729" i="1"/>
  <c r="P729" i="1"/>
  <c r="R729" i="1"/>
  <c r="S729" i="1"/>
  <c r="T729" i="1"/>
  <c r="U729" i="1"/>
  <c r="AC729" i="1"/>
  <c r="AD729" i="1"/>
  <c r="AE729" i="1"/>
  <c r="AF729" i="1"/>
  <c r="CT729" i="1" s="1"/>
  <c r="AG729" i="1"/>
  <c r="CU729" i="1" s="1"/>
  <c r="AH729" i="1"/>
  <c r="CV729" i="1" s="1"/>
  <c r="AI729" i="1"/>
  <c r="CW729" i="1" s="1"/>
  <c r="V729" i="1" s="1"/>
  <c r="AJ729" i="1"/>
  <c r="CX729" i="1" s="1"/>
  <c r="W729" i="1" s="1"/>
  <c r="CR729" i="1"/>
  <c r="CS729" i="1"/>
  <c r="GL729" i="1"/>
  <c r="GN729" i="1"/>
  <c r="GP729" i="1"/>
  <c r="GV729" i="1"/>
  <c r="HC729" i="1" s="1"/>
  <c r="GX729" i="1" s="1"/>
  <c r="D730" i="1"/>
  <c r="K730" i="1"/>
  <c r="AC730" i="1"/>
  <c r="CQ730" i="1" s="1"/>
  <c r="AE730" i="1"/>
  <c r="AF730" i="1"/>
  <c r="AG730" i="1"/>
  <c r="CU730" i="1" s="1"/>
  <c r="T730" i="1" s="1"/>
  <c r="AH730" i="1"/>
  <c r="AI730" i="1"/>
  <c r="AJ730" i="1"/>
  <c r="CV730" i="1"/>
  <c r="CW730" i="1"/>
  <c r="CX730" i="1"/>
  <c r="GL730" i="1"/>
  <c r="GN730" i="1"/>
  <c r="GP730" i="1"/>
  <c r="GV730" i="1"/>
  <c r="HC730" i="1"/>
  <c r="D733" i="1"/>
  <c r="Q733" i="1"/>
  <c r="K733" i="1"/>
  <c r="P733" i="1"/>
  <c r="R733" i="1"/>
  <c r="S733" i="1"/>
  <c r="V733" i="1"/>
  <c r="AC733" i="1"/>
  <c r="AD733" i="1"/>
  <c r="AE733" i="1"/>
  <c r="AF733" i="1"/>
  <c r="CT733" i="1" s="1"/>
  <c r="AG733" i="1"/>
  <c r="CU733" i="1" s="1"/>
  <c r="T733" i="1" s="1"/>
  <c r="AH733" i="1"/>
  <c r="CV733" i="1" s="1"/>
  <c r="U733" i="1" s="1"/>
  <c r="AI733" i="1"/>
  <c r="AJ733" i="1"/>
  <c r="CR733" i="1"/>
  <c r="CS733" i="1"/>
  <c r="CW733" i="1"/>
  <c r="CX733" i="1"/>
  <c r="GL733" i="1"/>
  <c r="GN733" i="1"/>
  <c r="GP733" i="1"/>
  <c r="GV733" i="1"/>
  <c r="HC733" i="1" s="1"/>
  <c r="GX733" i="1" s="1"/>
  <c r="D734" i="1"/>
  <c r="K734" i="1"/>
  <c r="S734" i="1"/>
  <c r="AC734" i="1"/>
  <c r="AE734" i="1"/>
  <c r="AF734" i="1"/>
  <c r="AG734" i="1"/>
  <c r="AH734" i="1"/>
  <c r="AI734" i="1"/>
  <c r="AJ734" i="1"/>
  <c r="CT734" i="1"/>
  <c r="CU734" i="1"/>
  <c r="T734" i="1" s="1"/>
  <c r="CV734" i="1"/>
  <c r="U734" i="1" s="1"/>
  <c r="CW734" i="1"/>
  <c r="V734" i="1" s="1"/>
  <c r="CX734" i="1"/>
  <c r="W734" i="1" s="1"/>
  <c r="GL734" i="1"/>
  <c r="GN734" i="1"/>
  <c r="GP734" i="1"/>
  <c r="GV734" i="1"/>
  <c r="HC734" i="1"/>
  <c r="GX734" i="1" s="1"/>
  <c r="D735" i="1"/>
  <c r="K735" i="1"/>
  <c r="AC735" i="1"/>
  <c r="CQ735" i="1" s="1"/>
  <c r="AD735" i="1"/>
  <c r="AE735" i="1"/>
  <c r="AF735" i="1"/>
  <c r="AG735" i="1"/>
  <c r="AH735" i="1"/>
  <c r="CV735" i="1" s="1"/>
  <c r="U735" i="1" s="1"/>
  <c r="AI735" i="1"/>
  <c r="AJ735" i="1"/>
  <c r="CX735" i="1" s="1"/>
  <c r="CR735" i="1"/>
  <c r="CS735" i="1"/>
  <c r="CT735" i="1"/>
  <c r="CU735" i="1"/>
  <c r="CW735" i="1"/>
  <c r="GL735" i="1"/>
  <c r="GN735" i="1"/>
  <c r="GP735" i="1"/>
  <c r="GV735" i="1"/>
  <c r="HC735" i="1" s="1"/>
  <c r="GX735" i="1" s="1"/>
  <c r="D736" i="1"/>
  <c r="Q736" i="1"/>
  <c r="K736" i="1"/>
  <c r="P736" i="1"/>
  <c r="R736" i="1"/>
  <c r="S736" i="1"/>
  <c r="U736" i="1"/>
  <c r="AC736" i="1"/>
  <c r="AE736" i="1"/>
  <c r="AD736" i="1" s="1"/>
  <c r="AB736" i="1" s="1"/>
  <c r="AF736" i="1"/>
  <c r="CT736" i="1" s="1"/>
  <c r="AG736" i="1"/>
  <c r="AH736" i="1"/>
  <c r="AI736" i="1"/>
  <c r="CW736" i="1" s="1"/>
  <c r="V736" i="1" s="1"/>
  <c r="AJ736" i="1"/>
  <c r="CX736" i="1" s="1"/>
  <c r="W736" i="1" s="1"/>
  <c r="CQ736" i="1"/>
  <c r="CR736" i="1"/>
  <c r="CS736" i="1"/>
  <c r="CU736" i="1"/>
  <c r="CV736" i="1"/>
  <c r="GL736" i="1"/>
  <c r="GN736" i="1"/>
  <c r="GP736" i="1"/>
  <c r="GV736" i="1"/>
  <c r="HC736" i="1"/>
  <c r="GX736" i="1" s="1"/>
  <c r="D738" i="1"/>
  <c r="Q738" i="1"/>
  <c r="K738" i="1"/>
  <c r="P738" i="1"/>
  <c r="CP738" i="1" s="1"/>
  <c r="O738" i="1" s="1"/>
  <c r="R738" i="1"/>
  <c r="S738" i="1"/>
  <c r="CY738" i="1" s="1"/>
  <c r="X738" i="1" s="1"/>
  <c r="T738" i="1"/>
  <c r="U738" i="1"/>
  <c r="V738" i="1"/>
  <c r="W738" i="1"/>
  <c r="AC738" i="1"/>
  <c r="AD738" i="1"/>
  <c r="AE738" i="1"/>
  <c r="AF738" i="1"/>
  <c r="CT738" i="1" s="1"/>
  <c r="AG738" i="1"/>
  <c r="CU738" i="1" s="1"/>
  <c r="AH738" i="1"/>
  <c r="CV738" i="1" s="1"/>
  <c r="AI738" i="1"/>
  <c r="CW738" i="1" s="1"/>
  <c r="AJ738" i="1"/>
  <c r="CX738" i="1" s="1"/>
  <c r="CQ738" i="1"/>
  <c r="CR738" i="1"/>
  <c r="CS738" i="1"/>
  <c r="GL738" i="1"/>
  <c r="GN738" i="1"/>
  <c r="GP738" i="1"/>
  <c r="GV738" i="1"/>
  <c r="HC738" i="1" s="1"/>
  <c r="GX738" i="1" s="1"/>
  <c r="D739" i="1"/>
  <c r="K739" i="1"/>
  <c r="AC739" i="1"/>
  <c r="AE739" i="1"/>
  <c r="AF739" i="1"/>
  <c r="AG739" i="1"/>
  <c r="AH739" i="1"/>
  <c r="AI739" i="1"/>
  <c r="AJ739" i="1"/>
  <c r="CU739" i="1"/>
  <c r="CV739" i="1"/>
  <c r="CW739" i="1"/>
  <c r="CX739" i="1"/>
  <c r="GL739" i="1"/>
  <c r="GN739" i="1"/>
  <c r="GP739" i="1"/>
  <c r="GV739" i="1"/>
  <c r="HC739" i="1" s="1"/>
  <c r="D740" i="1"/>
  <c r="Q740" i="1"/>
  <c r="K740" i="1"/>
  <c r="P740" i="1"/>
  <c r="R740" i="1"/>
  <c r="S740" i="1"/>
  <c r="AC740" i="1"/>
  <c r="AD740" i="1"/>
  <c r="AE740" i="1"/>
  <c r="AF740" i="1"/>
  <c r="CT740" i="1" s="1"/>
  <c r="AG740" i="1"/>
  <c r="CU740" i="1" s="1"/>
  <c r="T740" i="1" s="1"/>
  <c r="AH740" i="1"/>
  <c r="CV740" i="1" s="1"/>
  <c r="U740" i="1" s="1"/>
  <c r="AI740" i="1"/>
  <c r="CW740" i="1" s="1"/>
  <c r="V740" i="1" s="1"/>
  <c r="AJ740" i="1"/>
  <c r="CX740" i="1" s="1"/>
  <c r="W740" i="1" s="1"/>
  <c r="CR740" i="1"/>
  <c r="CS740" i="1"/>
  <c r="GL740" i="1"/>
  <c r="GN740" i="1"/>
  <c r="GP740" i="1"/>
  <c r="GV740" i="1"/>
  <c r="HC740" i="1" s="1"/>
  <c r="GX740" i="1" s="1"/>
  <c r="D741" i="1"/>
  <c r="K741" i="1"/>
  <c r="Q741" i="1"/>
  <c r="R741" i="1"/>
  <c r="S741" i="1"/>
  <c r="CY741" i="1" s="1"/>
  <c r="X741" i="1" s="1"/>
  <c r="AC741" i="1"/>
  <c r="AD741" i="1"/>
  <c r="AE741" i="1"/>
  <c r="CS741" i="1" s="1"/>
  <c r="AF741" i="1"/>
  <c r="AG741" i="1"/>
  <c r="AH741" i="1"/>
  <c r="AI741" i="1"/>
  <c r="AJ741" i="1"/>
  <c r="CR741" i="1"/>
  <c r="CT741" i="1"/>
  <c r="CU741" i="1"/>
  <c r="T741" i="1" s="1"/>
  <c r="CV741" i="1"/>
  <c r="U741" i="1" s="1"/>
  <c r="CW741" i="1"/>
  <c r="V741" i="1" s="1"/>
  <c r="CX741" i="1"/>
  <c r="W741" i="1" s="1"/>
  <c r="GL741" i="1"/>
  <c r="GN741" i="1"/>
  <c r="GP741" i="1"/>
  <c r="GV741" i="1"/>
  <c r="HC741" i="1"/>
  <c r="GX741" i="1" s="1"/>
  <c r="D743" i="1"/>
  <c r="Q743" i="1"/>
  <c r="K743" i="1"/>
  <c r="P743" i="1"/>
  <c r="R743" i="1"/>
  <c r="AC743" i="1"/>
  <c r="AD743" i="1"/>
  <c r="AE743" i="1"/>
  <c r="AF743" i="1"/>
  <c r="S743" i="1" s="1"/>
  <c r="CY743" i="1" s="1"/>
  <c r="X743" i="1" s="1"/>
  <c r="AG743" i="1"/>
  <c r="CU743" i="1" s="1"/>
  <c r="T743" i="1" s="1"/>
  <c r="AH743" i="1"/>
  <c r="CV743" i="1" s="1"/>
  <c r="U743" i="1" s="1"/>
  <c r="AI743" i="1"/>
  <c r="AJ743" i="1"/>
  <c r="CR743" i="1"/>
  <c r="CS743" i="1"/>
  <c r="CW743" i="1"/>
  <c r="V743" i="1" s="1"/>
  <c r="CX743" i="1"/>
  <c r="GL743" i="1"/>
  <c r="GN743" i="1"/>
  <c r="GP743" i="1"/>
  <c r="GV743" i="1"/>
  <c r="HC743" i="1" s="1"/>
  <c r="D744" i="1"/>
  <c r="K744" i="1"/>
  <c r="P744" i="1"/>
  <c r="S744" i="1"/>
  <c r="AC744" i="1"/>
  <c r="AE744" i="1"/>
  <c r="R744" i="1" s="1"/>
  <c r="AF744" i="1"/>
  <c r="AG744" i="1"/>
  <c r="AH744" i="1"/>
  <c r="AI744" i="1"/>
  <c r="CW744" i="1" s="1"/>
  <c r="V744" i="1" s="1"/>
  <c r="AJ744" i="1"/>
  <c r="CQ744" i="1"/>
  <c r="CR744" i="1"/>
  <c r="CS744" i="1"/>
  <c r="CT744" i="1"/>
  <c r="CU744" i="1"/>
  <c r="CV744" i="1"/>
  <c r="U744" i="1" s="1"/>
  <c r="CX744" i="1"/>
  <c r="W744" i="1" s="1"/>
  <c r="GL744" i="1"/>
  <c r="GN744" i="1"/>
  <c r="GP744" i="1"/>
  <c r="GV744" i="1"/>
  <c r="HC744" i="1"/>
  <c r="GX744" i="1" s="1"/>
  <c r="D745" i="1"/>
  <c r="K745" i="1"/>
  <c r="AC745" i="1"/>
  <c r="AD745" i="1"/>
  <c r="AE745" i="1"/>
  <c r="AF745" i="1"/>
  <c r="AG745" i="1"/>
  <c r="AH745" i="1"/>
  <c r="CV745" i="1" s="1"/>
  <c r="AI745" i="1"/>
  <c r="AJ745" i="1"/>
  <c r="CX745" i="1" s="1"/>
  <c r="CR745" i="1"/>
  <c r="CS745" i="1"/>
  <c r="CT745" i="1"/>
  <c r="CU745" i="1"/>
  <c r="T745" i="1" s="1"/>
  <c r="CW745" i="1"/>
  <c r="GL745" i="1"/>
  <c r="GN745" i="1"/>
  <c r="GP745" i="1"/>
  <c r="GV745" i="1"/>
  <c r="HC745" i="1" s="1"/>
  <c r="D746" i="1"/>
  <c r="K746" i="1"/>
  <c r="P746" i="1"/>
  <c r="R746" i="1"/>
  <c r="AC746" i="1"/>
  <c r="AE746" i="1"/>
  <c r="AF746" i="1"/>
  <c r="AG746" i="1"/>
  <c r="CU746" i="1" s="1"/>
  <c r="T746" i="1" s="1"/>
  <c r="AH746" i="1"/>
  <c r="CV746" i="1" s="1"/>
  <c r="U746" i="1" s="1"/>
  <c r="AI746" i="1"/>
  <c r="AJ746" i="1"/>
  <c r="CX746" i="1" s="1"/>
  <c r="CQ746" i="1"/>
  <c r="CT746" i="1"/>
  <c r="CW746" i="1"/>
  <c r="V746" i="1" s="1"/>
  <c r="GL746" i="1"/>
  <c r="GN746" i="1"/>
  <c r="GP746" i="1"/>
  <c r="GV746" i="1"/>
  <c r="HC746" i="1" s="1"/>
  <c r="D747" i="1"/>
  <c r="Q747" i="1"/>
  <c r="K747" i="1"/>
  <c r="P747" i="1"/>
  <c r="R747" i="1"/>
  <c r="S747" i="1"/>
  <c r="U747" i="1"/>
  <c r="AC747" i="1"/>
  <c r="CQ747" i="1" s="1"/>
  <c r="AD747" i="1"/>
  <c r="AB747" i="1" s="1"/>
  <c r="AE747" i="1"/>
  <c r="AF747" i="1"/>
  <c r="CT747" i="1" s="1"/>
  <c r="AG747" i="1"/>
  <c r="CU747" i="1" s="1"/>
  <c r="T747" i="1" s="1"/>
  <c r="AH747" i="1"/>
  <c r="CV747" i="1" s="1"/>
  <c r="AI747" i="1"/>
  <c r="CW747" i="1" s="1"/>
  <c r="V747" i="1" s="1"/>
  <c r="AJ747" i="1"/>
  <c r="CX747" i="1" s="1"/>
  <c r="W747" i="1" s="1"/>
  <c r="CR747" i="1"/>
  <c r="CS747" i="1"/>
  <c r="GL747" i="1"/>
  <c r="GN747" i="1"/>
  <c r="GP747" i="1"/>
  <c r="GV747" i="1"/>
  <c r="HC747" i="1" s="1"/>
  <c r="GX747" i="1" s="1"/>
  <c r="D748" i="1"/>
  <c r="K748" i="1"/>
  <c r="Q748" i="1"/>
  <c r="R748" i="1"/>
  <c r="S748" i="1"/>
  <c r="CY748" i="1" s="1"/>
  <c r="X748" i="1" s="1"/>
  <c r="V748" i="1"/>
  <c r="AC748" i="1"/>
  <c r="AE748" i="1"/>
  <c r="CR748" i="1" s="1"/>
  <c r="AF748" i="1"/>
  <c r="AG748" i="1"/>
  <c r="AH748" i="1"/>
  <c r="AI748" i="1"/>
  <c r="AJ748" i="1"/>
  <c r="CS748" i="1"/>
  <c r="CT748" i="1"/>
  <c r="CU748" i="1"/>
  <c r="T748" i="1" s="1"/>
  <c r="CV748" i="1"/>
  <c r="U748" i="1" s="1"/>
  <c r="CW748" i="1"/>
  <c r="CX748" i="1"/>
  <c r="W748" i="1" s="1"/>
  <c r="GL748" i="1"/>
  <c r="GN748" i="1"/>
  <c r="GP748" i="1"/>
  <c r="GV748" i="1"/>
  <c r="HC748" i="1"/>
  <c r="GX748" i="1" s="1"/>
  <c r="D749" i="1"/>
  <c r="K749" i="1"/>
  <c r="V749" i="1"/>
  <c r="W749" i="1"/>
  <c r="AC749" i="1"/>
  <c r="AD749" i="1"/>
  <c r="AE749" i="1"/>
  <c r="AF749" i="1"/>
  <c r="AG749" i="1"/>
  <c r="AH749" i="1"/>
  <c r="CV749" i="1" s="1"/>
  <c r="U749" i="1" s="1"/>
  <c r="AI749" i="1"/>
  <c r="AJ749" i="1"/>
  <c r="CX749" i="1" s="1"/>
  <c r="CR749" i="1"/>
  <c r="CS749" i="1"/>
  <c r="CT749" i="1"/>
  <c r="CU749" i="1"/>
  <c r="T749" i="1" s="1"/>
  <c r="CW749" i="1"/>
  <c r="GL749" i="1"/>
  <c r="GN749" i="1"/>
  <c r="GP749" i="1"/>
  <c r="GV749" i="1"/>
  <c r="HC749" i="1" s="1"/>
  <c r="GX749" i="1"/>
  <c r="D750" i="1"/>
  <c r="K750" i="1"/>
  <c r="AC750" i="1"/>
  <c r="AE750" i="1"/>
  <c r="AF750" i="1"/>
  <c r="AG750" i="1"/>
  <c r="CU750" i="1" s="1"/>
  <c r="AH750" i="1"/>
  <c r="CV750" i="1" s="1"/>
  <c r="AI750" i="1"/>
  <c r="AJ750" i="1"/>
  <c r="CX750" i="1" s="1"/>
  <c r="CQ750" i="1"/>
  <c r="CT750" i="1"/>
  <c r="CW750" i="1"/>
  <c r="V750" i="1" s="1"/>
  <c r="GL750" i="1"/>
  <c r="GN750" i="1"/>
  <c r="GP750" i="1"/>
  <c r="GV750" i="1"/>
  <c r="HC750" i="1" s="1"/>
  <c r="D751" i="1"/>
  <c r="Q751" i="1"/>
  <c r="K751" i="1"/>
  <c r="P751" i="1"/>
  <c r="R751" i="1"/>
  <c r="S751" i="1"/>
  <c r="CY751" i="1" s="1"/>
  <c r="X751" i="1" s="1"/>
  <c r="AC751" i="1"/>
  <c r="CQ751" i="1" s="1"/>
  <c r="AD751" i="1"/>
  <c r="AB751" i="1" s="1"/>
  <c r="AE751" i="1"/>
  <c r="AF751" i="1"/>
  <c r="CT751" i="1" s="1"/>
  <c r="AG751" i="1"/>
  <c r="CU751" i="1" s="1"/>
  <c r="T751" i="1" s="1"/>
  <c r="AH751" i="1"/>
  <c r="CV751" i="1" s="1"/>
  <c r="U751" i="1" s="1"/>
  <c r="AI751" i="1"/>
  <c r="CW751" i="1" s="1"/>
  <c r="V751" i="1" s="1"/>
  <c r="AJ751" i="1"/>
  <c r="CR751" i="1"/>
  <c r="CS751" i="1"/>
  <c r="CX751" i="1"/>
  <c r="W751" i="1" s="1"/>
  <c r="GL751" i="1"/>
  <c r="GN751" i="1"/>
  <c r="GP751" i="1"/>
  <c r="GV751" i="1"/>
  <c r="HC751" i="1" s="1"/>
  <c r="D752" i="1"/>
  <c r="K752" i="1"/>
  <c r="P752" i="1"/>
  <c r="Q752" i="1"/>
  <c r="R752" i="1"/>
  <c r="S752" i="1"/>
  <c r="V752" i="1"/>
  <c r="AC752" i="1"/>
  <c r="AB752" i="1" s="1"/>
  <c r="AD752" i="1"/>
  <c r="AE752" i="1"/>
  <c r="CR752" i="1" s="1"/>
  <c r="AF752" i="1"/>
  <c r="AG752" i="1"/>
  <c r="CU752" i="1" s="1"/>
  <c r="T752" i="1" s="1"/>
  <c r="AH752" i="1"/>
  <c r="CV752" i="1" s="1"/>
  <c r="U752" i="1" s="1"/>
  <c r="AI752" i="1"/>
  <c r="AJ752" i="1"/>
  <c r="CQ752" i="1"/>
  <c r="CS752" i="1"/>
  <c r="CT752" i="1"/>
  <c r="CW752" i="1"/>
  <c r="CX752" i="1"/>
  <c r="W752" i="1" s="1"/>
  <c r="GL752" i="1"/>
  <c r="GN752" i="1"/>
  <c r="GP752" i="1"/>
  <c r="GV752" i="1"/>
  <c r="HC752" i="1" s="1"/>
  <c r="GX752" i="1" s="1"/>
  <c r="D753" i="1"/>
  <c r="K753" i="1"/>
  <c r="P753" i="1"/>
  <c r="T753" i="1"/>
  <c r="V753" i="1"/>
  <c r="W753" i="1"/>
  <c r="AB753" i="1"/>
  <c r="AC753" i="1"/>
  <c r="AD753" i="1"/>
  <c r="AE753" i="1"/>
  <c r="AF753" i="1"/>
  <c r="AG753" i="1"/>
  <c r="AH753" i="1"/>
  <c r="CV753" i="1" s="1"/>
  <c r="U753" i="1" s="1"/>
  <c r="AI753" i="1"/>
  <c r="AJ753" i="1"/>
  <c r="CX753" i="1" s="1"/>
  <c r="CQ753" i="1"/>
  <c r="CR753" i="1"/>
  <c r="CS753" i="1"/>
  <c r="CT753" i="1"/>
  <c r="CU753" i="1"/>
  <c r="CW753" i="1"/>
  <c r="GL753" i="1"/>
  <c r="GN753" i="1"/>
  <c r="GP753" i="1"/>
  <c r="GV753" i="1"/>
  <c r="HC753" i="1" s="1"/>
  <c r="GX753" i="1"/>
  <c r="D754" i="1"/>
  <c r="K754" i="1"/>
  <c r="P754" i="1"/>
  <c r="R754" i="1"/>
  <c r="CY754" i="1" s="1"/>
  <c r="X754" i="1" s="1"/>
  <c r="S754" i="1"/>
  <c r="T754" i="1"/>
  <c r="U754" i="1"/>
  <c r="AB754" i="1"/>
  <c r="AC754" i="1"/>
  <c r="AE754" i="1"/>
  <c r="AD754" i="1" s="1"/>
  <c r="AF754" i="1"/>
  <c r="AG754" i="1"/>
  <c r="CU754" i="1" s="1"/>
  <c r="AH754" i="1"/>
  <c r="CV754" i="1" s="1"/>
  <c r="AI754" i="1"/>
  <c r="AJ754" i="1"/>
  <c r="CX754" i="1" s="1"/>
  <c r="W754" i="1" s="1"/>
  <c r="CQ754" i="1"/>
  <c r="CR754" i="1"/>
  <c r="CS754" i="1"/>
  <c r="CT754" i="1"/>
  <c r="CW754" i="1"/>
  <c r="V754" i="1" s="1"/>
  <c r="GL754" i="1"/>
  <c r="GN754" i="1"/>
  <c r="GP754" i="1"/>
  <c r="GV754" i="1"/>
  <c r="HC754" i="1" s="1"/>
  <c r="GX754" i="1"/>
  <c r="B756" i="1"/>
  <c r="C756" i="1"/>
  <c r="C659" i="1" s="1"/>
  <c r="D756" i="1"/>
  <c r="D659" i="1" s="1"/>
  <c r="F756" i="1"/>
  <c r="F659" i="1" s="1"/>
  <c r="G756" i="1"/>
  <c r="G659" i="1" s="1"/>
  <c r="BX756" i="1"/>
  <c r="AO756" i="1" s="1"/>
  <c r="BY756" i="1"/>
  <c r="AP756" i="1" s="1"/>
  <c r="AP659" i="1" s="1"/>
  <c r="CK756" i="1"/>
  <c r="BB756" i="1" s="1"/>
  <c r="CL756" i="1"/>
  <c r="CM756" i="1"/>
  <c r="BD756" i="1" s="1"/>
  <c r="F781" i="1" s="1"/>
  <c r="FP756" i="1"/>
  <c r="EG756" i="1" s="1"/>
  <c r="FQ756" i="1"/>
  <c r="FQ659" i="1" s="1"/>
  <c r="GC756" i="1"/>
  <c r="ET756" i="1" s="1"/>
  <c r="ET659" i="1" s="1"/>
  <c r="GD756" i="1"/>
  <c r="GD659" i="1" s="1"/>
  <c r="GE756" i="1"/>
  <c r="GE659" i="1" s="1"/>
  <c r="P769" i="1"/>
  <c r="D786" i="1"/>
  <c r="E788" i="1"/>
  <c r="Z788" i="1"/>
  <c r="AA788" i="1"/>
  <c r="AM788" i="1"/>
  <c r="AN788" i="1"/>
  <c r="AS788" i="1"/>
  <c r="BE788" i="1"/>
  <c r="BF788" i="1"/>
  <c r="BG788" i="1"/>
  <c r="BH788" i="1"/>
  <c r="BI788" i="1"/>
  <c r="BJ788" i="1"/>
  <c r="BK788" i="1"/>
  <c r="BL788" i="1"/>
  <c r="BM788" i="1"/>
  <c r="BN788" i="1"/>
  <c r="BO788" i="1"/>
  <c r="BP788" i="1"/>
  <c r="BQ788" i="1"/>
  <c r="BR788" i="1"/>
  <c r="BS788" i="1"/>
  <c r="BT788" i="1"/>
  <c r="BU788" i="1"/>
  <c r="BV788" i="1"/>
  <c r="BW788" i="1"/>
  <c r="CL788" i="1"/>
  <c r="CM788" i="1"/>
  <c r="CN788" i="1"/>
  <c r="CO788" i="1"/>
  <c r="CP788" i="1"/>
  <c r="CQ788" i="1"/>
  <c r="CR788" i="1"/>
  <c r="CS788" i="1"/>
  <c r="CT788" i="1"/>
  <c r="CU788" i="1"/>
  <c r="CV788" i="1"/>
  <c r="CW788" i="1"/>
  <c r="CX788" i="1"/>
  <c r="CY788" i="1"/>
  <c r="CZ788" i="1"/>
  <c r="DA788" i="1"/>
  <c r="DB788" i="1"/>
  <c r="DC788" i="1"/>
  <c r="DD788" i="1"/>
  <c r="DE788" i="1"/>
  <c r="DF788" i="1"/>
  <c r="DR788" i="1"/>
  <c r="DS788" i="1"/>
  <c r="DX788" i="1"/>
  <c r="EE788" i="1"/>
  <c r="EF788" i="1"/>
  <c r="EG788" i="1"/>
  <c r="EW788" i="1"/>
  <c r="EX788" i="1"/>
  <c r="EY788" i="1"/>
  <c r="EZ788" i="1"/>
  <c r="FA788" i="1"/>
  <c r="FB788" i="1"/>
  <c r="FC788" i="1"/>
  <c r="FD788" i="1"/>
  <c r="FE788" i="1"/>
  <c r="FF788" i="1"/>
  <c r="FG788" i="1"/>
  <c r="FH788" i="1"/>
  <c r="FI788" i="1"/>
  <c r="FJ788" i="1"/>
  <c r="FK788" i="1"/>
  <c r="FL788" i="1"/>
  <c r="FM788" i="1"/>
  <c r="FN788" i="1"/>
  <c r="FO788" i="1"/>
  <c r="FR788" i="1"/>
  <c r="FT788" i="1"/>
  <c r="FU788" i="1"/>
  <c r="GE788" i="1"/>
  <c r="GF788" i="1"/>
  <c r="GG788" i="1"/>
  <c r="GH788" i="1"/>
  <c r="GI788" i="1"/>
  <c r="GJ788" i="1"/>
  <c r="GK788" i="1"/>
  <c r="GL788" i="1"/>
  <c r="GM788" i="1"/>
  <c r="GN788" i="1"/>
  <c r="GO788" i="1"/>
  <c r="GP788" i="1"/>
  <c r="GQ788" i="1"/>
  <c r="GR788" i="1"/>
  <c r="GS788" i="1"/>
  <c r="GT788" i="1"/>
  <c r="GU788" i="1"/>
  <c r="GV788" i="1"/>
  <c r="GW788" i="1"/>
  <c r="GX788" i="1"/>
  <c r="I790" i="1"/>
  <c r="K790" i="1"/>
  <c r="Q790" i="1"/>
  <c r="S790" i="1"/>
  <c r="U790" i="1"/>
  <c r="V790" i="1"/>
  <c r="W790" i="1"/>
  <c r="AB790" i="1"/>
  <c r="AC790" i="1"/>
  <c r="AE790" i="1"/>
  <c r="AD790" i="1" s="1"/>
  <c r="AF790" i="1"/>
  <c r="AG790" i="1"/>
  <c r="AH790" i="1"/>
  <c r="CV790" i="1" s="1"/>
  <c r="AI790" i="1"/>
  <c r="CW790" i="1" s="1"/>
  <c r="AJ790" i="1"/>
  <c r="CX790" i="1" s="1"/>
  <c r="CR790" i="1"/>
  <c r="CS790" i="1"/>
  <c r="CT790" i="1"/>
  <c r="CU790" i="1"/>
  <c r="T790" i="1" s="1"/>
  <c r="GL790" i="1"/>
  <c r="GN790" i="1"/>
  <c r="GO790" i="1"/>
  <c r="GP790" i="1"/>
  <c r="GV790" i="1"/>
  <c r="HC790" i="1" s="1"/>
  <c r="GX790" i="1"/>
  <c r="I791" i="1"/>
  <c r="K791" i="1"/>
  <c r="P791" i="1"/>
  <c r="S791" i="1"/>
  <c r="V791" i="1"/>
  <c r="AC791" i="1"/>
  <c r="AE791" i="1"/>
  <c r="AF791" i="1"/>
  <c r="AG791" i="1"/>
  <c r="CU791" i="1" s="1"/>
  <c r="T791" i="1" s="1"/>
  <c r="AH791" i="1"/>
  <c r="CV791" i="1" s="1"/>
  <c r="U791" i="1" s="1"/>
  <c r="AI791" i="1"/>
  <c r="CW791" i="1" s="1"/>
  <c r="AJ791" i="1"/>
  <c r="CT791" i="1"/>
  <c r="CX791" i="1"/>
  <c r="W791" i="1" s="1"/>
  <c r="FR791" i="1"/>
  <c r="GL791" i="1"/>
  <c r="GN791" i="1"/>
  <c r="GO791" i="1"/>
  <c r="GP791" i="1"/>
  <c r="GV791" i="1"/>
  <c r="HC791" i="1" s="1"/>
  <c r="GX791" i="1" s="1"/>
  <c r="P792" i="1"/>
  <c r="AC849" i="1" s="1"/>
  <c r="Q792" i="1"/>
  <c r="AD849" i="1" s="1"/>
  <c r="R792" i="1"/>
  <c r="AE849" i="1" s="1"/>
  <c r="S792" i="1"/>
  <c r="T792" i="1"/>
  <c r="AG849" i="1" s="1"/>
  <c r="V792" i="1"/>
  <c r="AI849" i="1" s="1"/>
  <c r="AI788" i="1" s="1"/>
  <c r="AC792" i="1"/>
  <c r="AD792" i="1"/>
  <c r="AE792" i="1"/>
  <c r="AF792" i="1"/>
  <c r="AG792" i="1"/>
  <c r="CU792" i="1" s="1"/>
  <c r="AH792" i="1"/>
  <c r="AI792" i="1"/>
  <c r="CW792" i="1" s="1"/>
  <c r="AJ792" i="1"/>
  <c r="CX792" i="1" s="1"/>
  <c r="W792" i="1" s="1"/>
  <c r="CP792" i="1"/>
  <c r="O792" i="1" s="1"/>
  <c r="CT792" i="1"/>
  <c r="CV792" i="1"/>
  <c r="U792" i="1" s="1"/>
  <c r="AH849" i="1" s="1"/>
  <c r="GL792" i="1"/>
  <c r="BZ849" i="1" s="1"/>
  <c r="GN792" i="1"/>
  <c r="GO792" i="1"/>
  <c r="GP792" i="1"/>
  <c r="CD849" i="1" s="1"/>
  <c r="GV792" i="1"/>
  <c r="GX792" i="1"/>
  <c r="CJ849" i="1" s="1"/>
  <c r="HC792" i="1"/>
  <c r="S793" i="1"/>
  <c r="AC793" i="1"/>
  <c r="AE793" i="1"/>
  <c r="AF793" i="1"/>
  <c r="AG793" i="1"/>
  <c r="AH793" i="1"/>
  <c r="AI793" i="1"/>
  <c r="AJ793" i="1"/>
  <c r="CT793" i="1"/>
  <c r="CU793" i="1"/>
  <c r="T793" i="1" s="1"/>
  <c r="DY849" i="1" s="1"/>
  <c r="DY788" i="1" s="1"/>
  <c r="CV793" i="1"/>
  <c r="U793" i="1" s="1"/>
  <c r="DZ849" i="1" s="1"/>
  <c r="DZ788" i="1" s="1"/>
  <c r="CW793" i="1"/>
  <c r="V793" i="1" s="1"/>
  <c r="CX793" i="1"/>
  <c r="W793" i="1" s="1"/>
  <c r="GL793" i="1"/>
  <c r="GN793" i="1"/>
  <c r="GO793" i="1"/>
  <c r="GP793" i="1"/>
  <c r="GV793" i="1"/>
  <c r="HC793" i="1"/>
  <c r="GX793" i="1" s="1"/>
  <c r="GB849" i="1" s="1"/>
  <c r="GB788" i="1" s="1"/>
  <c r="I794" i="1"/>
  <c r="K794" i="1"/>
  <c r="AC794" i="1"/>
  <c r="AE794" i="1"/>
  <c r="AF794" i="1"/>
  <c r="AG794" i="1"/>
  <c r="CU794" i="1" s="1"/>
  <c r="AH794" i="1"/>
  <c r="AI794" i="1"/>
  <c r="AJ794" i="1"/>
  <c r="CV794" i="1"/>
  <c r="CW794" i="1"/>
  <c r="V794" i="1" s="1"/>
  <c r="CX794" i="1"/>
  <c r="W794" i="1" s="1"/>
  <c r="GL794" i="1"/>
  <c r="GN794" i="1"/>
  <c r="GO794" i="1"/>
  <c r="GP794" i="1"/>
  <c r="GV794" i="1"/>
  <c r="HC794" i="1"/>
  <c r="GX794" i="1" s="1"/>
  <c r="I795" i="1"/>
  <c r="K795" i="1"/>
  <c r="P795" i="1"/>
  <c r="S795" i="1"/>
  <c r="AC795" i="1"/>
  <c r="AE795" i="1"/>
  <c r="AF795" i="1"/>
  <c r="CT795" i="1" s="1"/>
  <c r="AG795" i="1"/>
  <c r="CU795" i="1" s="1"/>
  <c r="T795" i="1" s="1"/>
  <c r="AH795" i="1"/>
  <c r="CV795" i="1" s="1"/>
  <c r="U795" i="1" s="1"/>
  <c r="AI795" i="1"/>
  <c r="CW795" i="1" s="1"/>
  <c r="AJ795" i="1"/>
  <c r="CQ795" i="1"/>
  <c r="CX795" i="1"/>
  <c r="W795" i="1" s="1"/>
  <c r="GL795" i="1"/>
  <c r="GN795" i="1"/>
  <c r="GO795" i="1"/>
  <c r="GP795" i="1"/>
  <c r="GV795" i="1"/>
  <c r="HC795" i="1"/>
  <c r="GX795" i="1" s="1"/>
  <c r="I796" i="1"/>
  <c r="K796" i="1"/>
  <c r="Q796" i="1"/>
  <c r="R796" i="1"/>
  <c r="AC796" i="1"/>
  <c r="AE796" i="1"/>
  <c r="AD796" i="1" s="1"/>
  <c r="AF796" i="1"/>
  <c r="AG796" i="1"/>
  <c r="CU796" i="1" s="1"/>
  <c r="T796" i="1" s="1"/>
  <c r="AH796" i="1"/>
  <c r="CV796" i="1" s="1"/>
  <c r="U796" i="1" s="1"/>
  <c r="AI796" i="1"/>
  <c r="CW796" i="1" s="1"/>
  <c r="V796" i="1" s="1"/>
  <c r="AJ796" i="1"/>
  <c r="CX796" i="1"/>
  <c r="W796" i="1" s="1"/>
  <c r="GL796" i="1"/>
  <c r="GN796" i="1"/>
  <c r="GO796" i="1"/>
  <c r="GP796" i="1"/>
  <c r="GV796" i="1"/>
  <c r="HC796" i="1"/>
  <c r="GX796" i="1" s="1"/>
  <c r="I797" i="1"/>
  <c r="K797" i="1"/>
  <c r="P797" i="1"/>
  <c r="Q797" i="1"/>
  <c r="R797" i="1"/>
  <c r="AC797" i="1"/>
  <c r="CQ797" i="1" s="1"/>
  <c r="AE797" i="1"/>
  <c r="CR797" i="1" s="1"/>
  <c r="AF797" i="1"/>
  <c r="AG797" i="1"/>
  <c r="CU797" i="1" s="1"/>
  <c r="T797" i="1" s="1"/>
  <c r="AH797" i="1"/>
  <c r="AI797" i="1"/>
  <c r="CW797" i="1" s="1"/>
  <c r="V797" i="1" s="1"/>
  <c r="AJ797" i="1"/>
  <c r="CV797" i="1"/>
  <c r="U797" i="1" s="1"/>
  <c r="CX797" i="1"/>
  <c r="W797" i="1" s="1"/>
  <c r="GL797" i="1"/>
  <c r="GN797" i="1"/>
  <c r="GO797" i="1"/>
  <c r="GP797" i="1"/>
  <c r="GV797" i="1"/>
  <c r="HC797" i="1"/>
  <c r="GX797" i="1" s="1"/>
  <c r="I798" i="1"/>
  <c r="GX798" i="1" s="1"/>
  <c r="K798" i="1"/>
  <c r="Q798" i="1"/>
  <c r="R798" i="1"/>
  <c r="CY798" i="1" s="1"/>
  <c r="X798" i="1" s="1"/>
  <c r="T798" i="1"/>
  <c r="U798" i="1"/>
  <c r="V798" i="1"/>
  <c r="AC798" i="1"/>
  <c r="AB798" i="1" s="1"/>
  <c r="AE798" i="1"/>
  <c r="AD798" i="1" s="1"/>
  <c r="AF798" i="1"/>
  <c r="S798" i="1" s="1"/>
  <c r="AG798" i="1"/>
  <c r="CU798" i="1" s="1"/>
  <c r="AH798" i="1"/>
  <c r="AI798" i="1"/>
  <c r="CW798" i="1" s="1"/>
  <c r="AJ798" i="1"/>
  <c r="CX798" i="1" s="1"/>
  <c r="W798" i="1" s="1"/>
  <c r="CR798" i="1"/>
  <c r="CS798" i="1"/>
  <c r="CV798" i="1"/>
  <c r="GL798" i="1"/>
  <c r="GN798" i="1"/>
  <c r="GO798" i="1"/>
  <c r="GP798" i="1"/>
  <c r="GV798" i="1"/>
  <c r="HC798" i="1"/>
  <c r="I799" i="1"/>
  <c r="K799" i="1"/>
  <c r="P799" i="1"/>
  <c r="FR799" i="1" s="1"/>
  <c r="Q799" i="1"/>
  <c r="R799" i="1"/>
  <c r="S799" i="1"/>
  <c r="T799" i="1"/>
  <c r="AC799" i="1"/>
  <c r="AE799" i="1"/>
  <c r="AF799" i="1"/>
  <c r="CT799" i="1" s="1"/>
  <c r="AG799" i="1"/>
  <c r="CU799" i="1" s="1"/>
  <c r="AH799" i="1"/>
  <c r="CV799" i="1" s="1"/>
  <c r="U799" i="1" s="1"/>
  <c r="AI799" i="1"/>
  <c r="CW799" i="1" s="1"/>
  <c r="V799" i="1" s="1"/>
  <c r="AJ799" i="1"/>
  <c r="CP799" i="1"/>
  <c r="O799" i="1" s="1"/>
  <c r="CQ799" i="1"/>
  <c r="CX799" i="1"/>
  <c r="W799" i="1" s="1"/>
  <c r="GL799" i="1"/>
  <c r="GN799" i="1"/>
  <c r="GO799" i="1"/>
  <c r="GP799" i="1"/>
  <c r="GV799" i="1"/>
  <c r="HC799" i="1"/>
  <c r="I800" i="1"/>
  <c r="K800" i="1"/>
  <c r="Q800" i="1"/>
  <c r="R800" i="1"/>
  <c r="S800" i="1"/>
  <c r="CZ800" i="1" s="1"/>
  <c r="Y800" i="1" s="1"/>
  <c r="T800" i="1"/>
  <c r="W800" i="1"/>
  <c r="AC800" i="1"/>
  <c r="AE800" i="1"/>
  <c r="AF800" i="1"/>
  <c r="AG800" i="1"/>
  <c r="CU800" i="1" s="1"/>
  <c r="AH800" i="1"/>
  <c r="CV800" i="1" s="1"/>
  <c r="U800" i="1" s="1"/>
  <c r="AI800" i="1"/>
  <c r="CW800" i="1" s="1"/>
  <c r="V800" i="1" s="1"/>
  <c r="AJ800" i="1"/>
  <c r="CQ800" i="1"/>
  <c r="CS800" i="1"/>
  <c r="CT800" i="1"/>
  <c r="CX800" i="1"/>
  <c r="GL800" i="1"/>
  <c r="GN800" i="1"/>
  <c r="GO800" i="1"/>
  <c r="GP800" i="1"/>
  <c r="GV800" i="1"/>
  <c r="HC800" i="1"/>
  <c r="GX800" i="1" s="1"/>
  <c r="I801" i="1"/>
  <c r="Q801" i="1" s="1"/>
  <c r="K801" i="1"/>
  <c r="P801" i="1"/>
  <c r="FR801" i="1" s="1"/>
  <c r="R801" i="1"/>
  <c r="S801" i="1"/>
  <c r="CZ801" i="1" s="1"/>
  <c r="U801" i="1"/>
  <c r="W801" i="1"/>
  <c r="Y801" i="1"/>
  <c r="AC801" i="1"/>
  <c r="AB801" i="1" s="1"/>
  <c r="AD801" i="1"/>
  <c r="AE801" i="1"/>
  <c r="CS801" i="1" s="1"/>
  <c r="AF801" i="1"/>
  <c r="AG801" i="1"/>
  <c r="CU801" i="1" s="1"/>
  <c r="T801" i="1" s="1"/>
  <c r="AH801" i="1"/>
  <c r="CV801" i="1" s="1"/>
  <c r="AI801" i="1"/>
  <c r="CW801" i="1" s="1"/>
  <c r="V801" i="1" s="1"/>
  <c r="AJ801" i="1"/>
  <c r="CP801" i="1"/>
  <c r="O801" i="1" s="1"/>
  <c r="CQ801" i="1"/>
  <c r="CR801" i="1"/>
  <c r="CT801" i="1"/>
  <c r="CX801" i="1"/>
  <c r="GL801" i="1"/>
  <c r="GN801" i="1"/>
  <c r="GO801" i="1"/>
  <c r="GP801" i="1"/>
  <c r="GV801" i="1"/>
  <c r="HC801" i="1" s="1"/>
  <c r="GX801" i="1" s="1"/>
  <c r="I802" i="1"/>
  <c r="K802" i="1"/>
  <c r="R802" i="1"/>
  <c r="S802" i="1"/>
  <c r="CY802" i="1" s="1"/>
  <c r="T802" i="1"/>
  <c r="U802" i="1"/>
  <c r="V802" i="1"/>
  <c r="W802" i="1"/>
  <c r="X802" i="1"/>
  <c r="AC802" i="1"/>
  <c r="AE802" i="1"/>
  <c r="AF802" i="1"/>
  <c r="CT802" i="1" s="1"/>
  <c r="AG802" i="1"/>
  <c r="CU802" i="1" s="1"/>
  <c r="AH802" i="1"/>
  <c r="CV802" i="1" s="1"/>
  <c r="AI802" i="1"/>
  <c r="CW802" i="1" s="1"/>
  <c r="AJ802" i="1"/>
  <c r="CX802" i="1" s="1"/>
  <c r="CQ802" i="1"/>
  <c r="CR802" i="1"/>
  <c r="CS802" i="1"/>
  <c r="GL802" i="1"/>
  <c r="GN802" i="1"/>
  <c r="GO802" i="1"/>
  <c r="GP802" i="1"/>
  <c r="GV802" i="1"/>
  <c r="GX802" i="1"/>
  <c r="HC802" i="1"/>
  <c r="I803" i="1"/>
  <c r="K803" i="1"/>
  <c r="P803" i="1"/>
  <c r="Q803" i="1"/>
  <c r="R803" i="1"/>
  <c r="S803" i="1"/>
  <c r="CZ803" i="1" s="1"/>
  <c r="Y803" i="1" s="1"/>
  <c r="T803" i="1"/>
  <c r="U803" i="1"/>
  <c r="AC803" i="1"/>
  <c r="AE803" i="1"/>
  <c r="CS803" i="1" s="1"/>
  <c r="AF803" i="1"/>
  <c r="AG803" i="1"/>
  <c r="AH803" i="1"/>
  <c r="CV803" i="1" s="1"/>
  <c r="AI803" i="1"/>
  <c r="CW803" i="1" s="1"/>
  <c r="V803" i="1" s="1"/>
  <c r="AJ803" i="1"/>
  <c r="CQ803" i="1"/>
  <c r="CR803" i="1"/>
  <c r="CT803" i="1"/>
  <c r="CU803" i="1"/>
  <c r="CX803" i="1"/>
  <c r="W803" i="1" s="1"/>
  <c r="GL803" i="1"/>
  <c r="GN803" i="1"/>
  <c r="GO803" i="1"/>
  <c r="GP803" i="1"/>
  <c r="GV803" i="1"/>
  <c r="HC803" i="1"/>
  <c r="GX803" i="1" s="1"/>
  <c r="I804" i="1"/>
  <c r="K804" i="1"/>
  <c r="Q804" i="1"/>
  <c r="R804" i="1"/>
  <c r="T804" i="1"/>
  <c r="AB804" i="1"/>
  <c r="AC804" i="1"/>
  <c r="AE804" i="1"/>
  <c r="AD804" i="1" s="1"/>
  <c r="AF804" i="1"/>
  <c r="S804" i="1" s="1"/>
  <c r="AG804" i="1"/>
  <c r="CU804" i="1" s="1"/>
  <c r="AH804" i="1"/>
  <c r="AI804" i="1"/>
  <c r="AJ804" i="1"/>
  <c r="CX804" i="1" s="1"/>
  <c r="W804" i="1" s="1"/>
  <c r="CR804" i="1"/>
  <c r="CS804" i="1"/>
  <c r="CT804" i="1"/>
  <c r="CV804" i="1"/>
  <c r="U804" i="1" s="1"/>
  <c r="CW804" i="1"/>
  <c r="V804" i="1" s="1"/>
  <c r="GL804" i="1"/>
  <c r="GN804" i="1"/>
  <c r="GO804" i="1"/>
  <c r="GP804" i="1"/>
  <c r="GV804" i="1"/>
  <c r="GX804" i="1"/>
  <c r="HC804" i="1"/>
  <c r="I805" i="1"/>
  <c r="K805" i="1"/>
  <c r="AC805" i="1"/>
  <c r="AE805" i="1"/>
  <c r="AF805" i="1"/>
  <c r="S805" i="1" s="1"/>
  <c r="AG805" i="1"/>
  <c r="CU805" i="1" s="1"/>
  <c r="AH805" i="1"/>
  <c r="AI805" i="1"/>
  <c r="AJ805" i="1"/>
  <c r="CT805" i="1"/>
  <c r="CV805" i="1"/>
  <c r="U805" i="1" s="1"/>
  <c r="CW805" i="1"/>
  <c r="V805" i="1" s="1"/>
  <c r="CX805" i="1"/>
  <c r="GL805" i="1"/>
  <c r="GN805" i="1"/>
  <c r="GO805" i="1"/>
  <c r="GP805" i="1"/>
  <c r="GV805" i="1"/>
  <c r="HC805" i="1"/>
  <c r="GX805" i="1" s="1"/>
  <c r="I806" i="1"/>
  <c r="K806" i="1"/>
  <c r="AC806" i="1"/>
  <c r="AE806" i="1"/>
  <c r="AF806" i="1"/>
  <c r="AG806" i="1"/>
  <c r="CU806" i="1" s="1"/>
  <c r="AH806" i="1"/>
  <c r="CV806" i="1" s="1"/>
  <c r="AI806" i="1"/>
  <c r="AJ806" i="1"/>
  <c r="CQ806" i="1"/>
  <c r="CW806" i="1"/>
  <c r="CX806" i="1"/>
  <c r="GL806" i="1"/>
  <c r="GN806" i="1"/>
  <c r="GO806" i="1"/>
  <c r="GP806" i="1"/>
  <c r="GV806" i="1"/>
  <c r="HC806" i="1"/>
  <c r="I807" i="1"/>
  <c r="Q807" i="1" s="1"/>
  <c r="K807" i="1"/>
  <c r="AC807" i="1"/>
  <c r="AD807" i="1"/>
  <c r="AE807" i="1"/>
  <c r="AF807" i="1"/>
  <c r="AG807" i="1"/>
  <c r="AH807" i="1"/>
  <c r="AI807" i="1"/>
  <c r="AJ807" i="1"/>
  <c r="CU807" i="1"/>
  <c r="CV807" i="1"/>
  <c r="U807" i="1" s="1"/>
  <c r="CW807" i="1"/>
  <c r="V807" i="1" s="1"/>
  <c r="CX807" i="1"/>
  <c r="GL807" i="1"/>
  <c r="GN807" i="1"/>
  <c r="GO807" i="1"/>
  <c r="GP807" i="1"/>
  <c r="GV807" i="1"/>
  <c r="HC807" i="1"/>
  <c r="I808" i="1"/>
  <c r="K808" i="1"/>
  <c r="AC808" i="1"/>
  <c r="AD808" i="1"/>
  <c r="AE808" i="1"/>
  <c r="CS808" i="1" s="1"/>
  <c r="AF808" i="1"/>
  <c r="AG808" i="1"/>
  <c r="AH808" i="1"/>
  <c r="CV808" i="1" s="1"/>
  <c r="AI808" i="1"/>
  <c r="AJ808" i="1"/>
  <c r="CX808" i="1" s="1"/>
  <c r="W808" i="1" s="1"/>
  <c r="CR808" i="1"/>
  <c r="CT808" i="1"/>
  <c r="CU808" i="1"/>
  <c r="T808" i="1" s="1"/>
  <c r="CW808" i="1"/>
  <c r="V808" i="1" s="1"/>
  <c r="GL808" i="1"/>
  <c r="GN808" i="1"/>
  <c r="GO808" i="1"/>
  <c r="GP808" i="1"/>
  <c r="GV808" i="1"/>
  <c r="HC808" i="1"/>
  <c r="I809" i="1"/>
  <c r="K809" i="1"/>
  <c r="AC809" i="1"/>
  <c r="AB809" i="1" s="1"/>
  <c r="AE809" i="1"/>
  <c r="AD809" i="1" s="1"/>
  <c r="AF809" i="1"/>
  <c r="AG809" i="1"/>
  <c r="AH809" i="1"/>
  <c r="AI809" i="1"/>
  <c r="CW809" i="1" s="1"/>
  <c r="V809" i="1" s="1"/>
  <c r="AJ809" i="1"/>
  <c r="CX809" i="1" s="1"/>
  <c r="W809" i="1" s="1"/>
  <c r="CR809" i="1"/>
  <c r="CS809" i="1"/>
  <c r="CT809" i="1"/>
  <c r="CU809" i="1"/>
  <c r="T809" i="1" s="1"/>
  <c r="CV809" i="1"/>
  <c r="GL809" i="1"/>
  <c r="GN809" i="1"/>
  <c r="GO809" i="1"/>
  <c r="GP809" i="1"/>
  <c r="GV809" i="1"/>
  <c r="HC809" i="1" s="1"/>
  <c r="GX809" i="1"/>
  <c r="I810" i="1"/>
  <c r="Q810" i="1" s="1"/>
  <c r="K810" i="1"/>
  <c r="P810" i="1"/>
  <c r="R810" i="1"/>
  <c r="S810" i="1"/>
  <c r="CY810" i="1" s="1"/>
  <c r="U810" i="1"/>
  <c r="V810" i="1"/>
  <c r="W810" i="1"/>
  <c r="X810" i="1"/>
  <c r="AC810" i="1"/>
  <c r="AD810" i="1"/>
  <c r="AE810" i="1"/>
  <c r="CS810" i="1" s="1"/>
  <c r="AF810" i="1"/>
  <c r="CT810" i="1" s="1"/>
  <c r="AG810" i="1"/>
  <c r="CU810" i="1" s="1"/>
  <c r="T810" i="1" s="1"/>
  <c r="AH810" i="1"/>
  <c r="CV810" i="1" s="1"/>
  <c r="AI810" i="1"/>
  <c r="CW810" i="1" s="1"/>
  <c r="AJ810" i="1"/>
  <c r="CX810" i="1" s="1"/>
  <c r="CP810" i="1"/>
  <c r="O810" i="1" s="1"/>
  <c r="CQ810" i="1"/>
  <c r="CR810" i="1"/>
  <c r="FR810" i="1"/>
  <c r="GL810" i="1"/>
  <c r="GN810" i="1"/>
  <c r="GO810" i="1"/>
  <c r="GP810" i="1"/>
  <c r="GV810" i="1"/>
  <c r="HC810" i="1"/>
  <c r="GX810" i="1" s="1"/>
  <c r="I811" i="1"/>
  <c r="K811" i="1"/>
  <c r="P811" i="1"/>
  <c r="Q811" i="1"/>
  <c r="R811" i="1"/>
  <c r="S811" i="1"/>
  <c r="U811" i="1"/>
  <c r="AC811" i="1"/>
  <c r="AE811" i="1"/>
  <c r="CS811" i="1" s="1"/>
  <c r="AF811" i="1"/>
  <c r="CT811" i="1" s="1"/>
  <c r="AG811" i="1"/>
  <c r="CU811" i="1" s="1"/>
  <c r="T811" i="1" s="1"/>
  <c r="AH811" i="1"/>
  <c r="AI811" i="1"/>
  <c r="CW811" i="1" s="1"/>
  <c r="V811" i="1" s="1"/>
  <c r="AJ811" i="1"/>
  <c r="CX811" i="1" s="1"/>
  <c r="W811" i="1" s="1"/>
  <c r="CQ811" i="1"/>
  <c r="CR811" i="1"/>
  <c r="CV811" i="1"/>
  <c r="FR811" i="1"/>
  <c r="GL811" i="1"/>
  <c r="GN811" i="1"/>
  <c r="GO811" i="1"/>
  <c r="GP811" i="1"/>
  <c r="GV811" i="1"/>
  <c r="HC811" i="1" s="1"/>
  <c r="GX811" i="1" s="1"/>
  <c r="I812" i="1"/>
  <c r="Q812" i="1" s="1"/>
  <c r="K812" i="1"/>
  <c r="P812" i="1"/>
  <c r="CP812" i="1" s="1"/>
  <c r="O812" i="1" s="1"/>
  <c r="R812" i="1"/>
  <c r="CZ812" i="1" s="1"/>
  <c r="Y812" i="1" s="1"/>
  <c r="S812" i="1"/>
  <c r="AC812" i="1"/>
  <c r="AD812" i="1"/>
  <c r="AE812" i="1"/>
  <c r="CS812" i="1" s="1"/>
  <c r="AF812" i="1"/>
  <c r="CT812" i="1" s="1"/>
  <c r="AG812" i="1"/>
  <c r="CU812" i="1" s="1"/>
  <c r="T812" i="1" s="1"/>
  <c r="AH812" i="1"/>
  <c r="CV812" i="1" s="1"/>
  <c r="U812" i="1" s="1"/>
  <c r="AI812" i="1"/>
  <c r="CW812" i="1" s="1"/>
  <c r="V812" i="1" s="1"/>
  <c r="AJ812" i="1"/>
  <c r="CX812" i="1" s="1"/>
  <c r="W812" i="1" s="1"/>
  <c r="CR812" i="1"/>
  <c r="FR812" i="1"/>
  <c r="GL812" i="1"/>
  <c r="GN812" i="1"/>
  <c r="GO812" i="1"/>
  <c r="GP812" i="1"/>
  <c r="GV812" i="1"/>
  <c r="HC812" i="1"/>
  <c r="GX812" i="1" s="1"/>
  <c r="I813" i="1"/>
  <c r="K813" i="1"/>
  <c r="P813" i="1"/>
  <c r="Q813" i="1"/>
  <c r="R813" i="1"/>
  <c r="AC813" i="1"/>
  <c r="CQ813" i="1" s="1"/>
  <c r="AE813" i="1"/>
  <c r="CR813" i="1" s="1"/>
  <c r="AF813" i="1"/>
  <c r="CT813" i="1" s="1"/>
  <c r="AG813" i="1"/>
  <c r="CU813" i="1" s="1"/>
  <c r="T813" i="1" s="1"/>
  <c r="AH813" i="1"/>
  <c r="AI813" i="1"/>
  <c r="CW813" i="1" s="1"/>
  <c r="V813" i="1" s="1"/>
  <c r="AJ813" i="1"/>
  <c r="CV813" i="1"/>
  <c r="U813" i="1" s="1"/>
  <c r="CX813" i="1"/>
  <c r="W813" i="1" s="1"/>
  <c r="GL813" i="1"/>
  <c r="GN813" i="1"/>
  <c r="GO813" i="1"/>
  <c r="GP813" i="1"/>
  <c r="GV813" i="1"/>
  <c r="HC813" i="1"/>
  <c r="GX813" i="1" s="1"/>
  <c r="I814" i="1"/>
  <c r="Q814" i="1" s="1"/>
  <c r="K814" i="1"/>
  <c r="P814" i="1"/>
  <c r="R814" i="1"/>
  <c r="AC814" i="1"/>
  <c r="AD814" i="1"/>
  <c r="AE814" i="1"/>
  <c r="CS814" i="1" s="1"/>
  <c r="AF814" i="1"/>
  <c r="AG814" i="1"/>
  <c r="CU814" i="1" s="1"/>
  <c r="T814" i="1" s="1"/>
  <c r="AH814" i="1"/>
  <c r="CV814" i="1" s="1"/>
  <c r="AI814" i="1"/>
  <c r="AJ814" i="1"/>
  <c r="CR814" i="1"/>
  <c r="CW814" i="1"/>
  <c r="V814" i="1" s="1"/>
  <c r="CX814" i="1"/>
  <c r="W814" i="1" s="1"/>
  <c r="GL814" i="1"/>
  <c r="GN814" i="1"/>
  <c r="GO814" i="1"/>
  <c r="GP814" i="1"/>
  <c r="GV814" i="1"/>
  <c r="HC814" i="1"/>
  <c r="GX814" i="1" s="1"/>
  <c r="I815" i="1"/>
  <c r="Q815" i="1" s="1"/>
  <c r="K815" i="1"/>
  <c r="P815" i="1"/>
  <c r="AC815" i="1"/>
  <c r="AE815" i="1"/>
  <c r="AF815" i="1"/>
  <c r="AG815" i="1"/>
  <c r="AH815" i="1"/>
  <c r="AI815" i="1"/>
  <c r="AJ815" i="1"/>
  <c r="CU815" i="1"/>
  <c r="CV815" i="1"/>
  <c r="U815" i="1" s="1"/>
  <c r="CW815" i="1"/>
  <c r="V815" i="1" s="1"/>
  <c r="CX815" i="1"/>
  <c r="W815" i="1" s="1"/>
  <c r="GL815" i="1"/>
  <c r="GN815" i="1"/>
  <c r="GO815" i="1"/>
  <c r="GP815" i="1"/>
  <c r="GV815" i="1"/>
  <c r="HC815" i="1"/>
  <c r="I816" i="1"/>
  <c r="K816" i="1"/>
  <c r="AC816" i="1"/>
  <c r="AD816" i="1"/>
  <c r="AE816" i="1"/>
  <c r="CS816" i="1" s="1"/>
  <c r="AF816" i="1"/>
  <c r="AG816" i="1"/>
  <c r="AH816" i="1"/>
  <c r="CV816" i="1" s="1"/>
  <c r="AI816" i="1"/>
  <c r="AJ816" i="1"/>
  <c r="CX816" i="1" s="1"/>
  <c r="CR816" i="1"/>
  <c r="CT816" i="1"/>
  <c r="CU816" i="1"/>
  <c r="T816" i="1" s="1"/>
  <c r="CW816" i="1"/>
  <c r="V816" i="1" s="1"/>
  <c r="GL816" i="1"/>
  <c r="GN816" i="1"/>
  <c r="GO816" i="1"/>
  <c r="GP816" i="1"/>
  <c r="GV816" i="1"/>
  <c r="HC816" i="1"/>
  <c r="I817" i="1"/>
  <c r="K817" i="1"/>
  <c r="AC817" i="1"/>
  <c r="AE817" i="1"/>
  <c r="AD817" i="1" s="1"/>
  <c r="AF817" i="1"/>
  <c r="AG817" i="1"/>
  <c r="AH817" i="1"/>
  <c r="AI817" i="1"/>
  <c r="CW817" i="1" s="1"/>
  <c r="AJ817" i="1"/>
  <c r="CX817" i="1" s="1"/>
  <c r="W817" i="1" s="1"/>
  <c r="CR817" i="1"/>
  <c r="CS817" i="1"/>
  <c r="CT817" i="1"/>
  <c r="CU817" i="1"/>
  <c r="T817" i="1" s="1"/>
  <c r="CV817" i="1"/>
  <c r="GL817" i="1"/>
  <c r="GN817" i="1"/>
  <c r="GO817" i="1"/>
  <c r="GP817" i="1"/>
  <c r="GV817" i="1"/>
  <c r="HC817" i="1" s="1"/>
  <c r="GX817" i="1" s="1"/>
  <c r="I818" i="1"/>
  <c r="Q818" i="1" s="1"/>
  <c r="K818" i="1"/>
  <c r="P818" i="1"/>
  <c r="R818" i="1"/>
  <c r="S818" i="1"/>
  <c r="CY818" i="1" s="1"/>
  <c r="X818" i="1" s="1"/>
  <c r="U818" i="1"/>
  <c r="V818" i="1"/>
  <c r="W818" i="1"/>
  <c r="AC818" i="1"/>
  <c r="AD818" i="1"/>
  <c r="AE818" i="1"/>
  <c r="CS818" i="1" s="1"/>
  <c r="AF818" i="1"/>
  <c r="CT818" i="1" s="1"/>
  <c r="AG818" i="1"/>
  <c r="CU818" i="1" s="1"/>
  <c r="T818" i="1" s="1"/>
  <c r="AH818" i="1"/>
  <c r="CV818" i="1" s="1"/>
  <c r="AI818" i="1"/>
  <c r="CW818" i="1" s="1"/>
  <c r="AJ818" i="1"/>
  <c r="CX818" i="1" s="1"/>
  <c r="CP818" i="1"/>
  <c r="O818" i="1" s="1"/>
  <c r="CQ818" i="1"/>
  <c r="CR818" i="1"/>
  <c r="FR818" i="1"/>
  <c r="GL818" i="1"/>
  <c r="GN818" i="1"/>
  <c r="GO818" i="1"/>
  <c r="GP818" i="1"/>
  <c r="GV818" i="1"/>
  <c r="HC818" i="1"/>
  <c r="GX818" i="1" s="1"/>
  <c r="I819" i="1"/>
  <c r="K819" i="1"/>
  <c r="P819" i="1"/>
  <c r="Q819" i="1"/>
  <c r="R819" i="1"/>
  <c r="S819" i="1"/>
  <c r="U819" i="1"/>
  <c r="AC819" i="1"/>
  <c r="AE819" i="1"/>
  <c r="CS819" i="1" s="1"/>
  <c r="AF819" i="1"/>
  <c r="CT819" i="1" s="1"/>
  <c r="AG819" i="1"/>
  <c r="CU819" i="1" s="1"/>
  <c r="T819" i="1" s="1"/>
  <c r="AH819" i="1"/>
  <c r="AI819" i="1"/>
  <c r="CW819" i="1" s="1"/>
  <c r="V819" i="1" s="1"/>
  <c r="AJ819" i="1"/>
  <c r="CX819" i="1" s="1"/>
  <c r="W819" i="1" s="1"/>
  <c r="CQ819" i="1"/>
  <c r="CR819" i="1"/>
  <c r="CV819" i="1"/>
  <c r="FR819" i="1"/>
  <c r="GL819" i="1"/>
  <c r="GN819" i="1"/>
  <c r="GO819" i="1"/>
  <c r="GP819" i="1"/>
  <c r="GV819" i="1"/>
  <c r="HC819" i="1" s="1"/>
  <c r="GX819" i="1" s="1"/>
  <c r="I820" i="1"/>
  <c r="Q820" i="1" s="1"/>
  <c r="K820" i="1"/>
  <c r="P820" i="1"/>
  <c r="R820" i="1"/>
  <c r="S820" i="1"/>
  <c r="CY820" i="1" s="1"/>
  <c r="X820" i="1" s="1"/>
  <c r="U820" i="1"/>
  <c r="AC820" i="1"/>
  <c r="AD820" i="1"/>
  <c r="AE820" i="1"/>
  <c r="CS820" i="1" s="1"/>
  <c r="AF820" i="1"/>
  <c r="CT820" i="1" s="1"/>
  <c r="AG820" i="1"/>
  <c r="CU820" i="1" s="1"/>
  <c r="T820" i="1" s="1"/>
  <c r="AH820" i="1"/>
  <c r="CV820" i="1" s="1"/>
  <c r="AI820" i="1"/>
  <c r="CW820" i="1" s="1"/>
  <c r="V820" i="1" s="1"/>
  <c r="AJ820" i="1"/>
  <c r="CX820" i="1" s="1"/>
  <c r="W820" i="1" s="1"/>
  <c r="CR820" i="1"/>
  <c r="CZ820" i="1"/>
  <c r="Y820" i="1" s="1"/>
  <c r="FR820" i="1"/>
  <c r="GL820" i="1"/>
  <c r="GN820" i="1"/>
  <c r="GO820" i="1"/>
  <c r="GP820" i="1"/>
  <c r="GV820" i="1"/>
  <c r="HC820" i="1"/>
  <c r="GX820" i="1" s="1"/>
  <c r="I821" i="1"/>
  <c r="K821" i="1"/>
  <c r="P821" i="1"/>
  <c r="FR821" i="1" s="1"/>
  <c r="Q821" i="1"/>
  <c r="R821" i="1"/>
  <c r="AC821" i="1"/>
  <c r="CQ821" i="1" s="1"/>
  <c r="AE821" i="1"/>
  <c r="CR821" i="1" s="1"/>
  <c r="AF821" i="1"/>
  <c r="CT821" i="1" s="1"/>
  <c r="AG821" i="1"/>
  <c r="CU821" i="1" s="1"/>
  <c r="T821" i="1" s="1"/>
  <c r="AH821" i="1"/>
  <c r="AI821" i="1"/>
  <c r="CW821" i="1" s="1"/>
  <c r="V821" i="1" s="1"/>
  <c r="AJ821" i="1"/>
  <c r="CV821" i="1"/>
  <c r="U821" i="1" s="1"/>
  <c r="CX821" i="1"/>
  <c r="W821" i="1" s="1"/>
  <c r="GL821" i="1"/>
  <c r="GN821" i="1"/>
  <c r="GO821" i="1"/>
  <c r="GP821" i="1"/>
  <c r="GV821" i="1"/>
  <c r="HC821" i="1"/>
  <c r="GX821" i="1" s="1"/>
  <c r="I822" i="1"/>
  <c r="Q822" i="1" s="1"/>
  <c r="K822" i="1"/>
  <c r="P822" i="1"/>
  <c r="R822" i="1"/>
  <c r="AC822" i="1"/>
  <c r="CQ822" i="1" s="1"/>
  <c r="AD822" i="1"/>
  <c r="AE822" i="1"/>
  <c r="CS822" i="1" s="1"/>
  <c r="AF822" i="1"/>
  <c r="AG822" i="1"/>
  <c r="CU822" i="1" s="1"/>
  <c r="T822" i="1" s="1"/>
  <c r="AH822" i="1"/>
  <c r="CV822" i="1" s="1"/>
  <c r="AI822" i="1"/>
  <c r="AJ822" i="1"/>
  <c r="CR822" i="1"/>
  <c r="CW822" i="1"/>
  <c r="V822" i="1" s="1"/>
  <c r="CX822" i="1"/>
  <c r="W822" i="1" s="1"/>
  <c r="GL822" i="1"/>
  <c r="GN822" i="1"/>
  <c r="GO822" i="1"/>
  <c r="GP822" i="1"/>
  <c r="GV822" i="1"/>
  <c r="HC822" i="1"/>
  <c r="GX822" i="1" s="1"/>
  <c r="I823" i="1"/>
  <c r="Q823" i="1" s="1"/>
  <c r="K823" i="1"/>
  <c r="AC823" i="1"/>
  <c r="AE823" i="1"/>
  <c r="AF823" i="1"/>
  <c r="AG823" i="1"/>
  <c r="AH823" i="1"/>
  <c r="AI823" i="1"/>
  <c r="AJ823" i="1"/>
  <c r="CU823" i="1"/>
  <c r="CV823" i="1"/>
  <c r="CW823" i="1"/>
  <c r="CX823" i="1"/>
  <c r="GL823" i="1"/>
  <c r="GN823" i="1"/>
  <c r="GO823" i="1"/>
  <c r="GP823" i="1"/>
  <c r="GV823" i="1"/>
  <c r="HC823" i="1"/>
  <c r="GX823" i="1" s="1"/>
  <c r="I824" i="1"/>
  <c r="K824" i="1"/>
  <c r="AC824" i="1"/>
  <c r="AD824" i="1"/>
  <c r="AE824" i="1"/>
  <c r="CS824" i="1" s="1"/>
  <c r="AF824" i="1"/>
  <c r="S824" i="1" s="1"/>
  <c r="AG824" i="1"/>
  <c r="AH824" i="1"/>
  <c r="CV824" i="1" s="1"/>
  <c r="AI824" i="1"/>
  <c r="AJ824" i="1"/>
  <c r="CX824" i="1" s="1"/>
  <c r="CR824" i="1"/>
  <c r="CT824" i="1"/>
  <c r="CU824" i="1"/>
  <c r="T824" i="1" s="1"/>
  <c r="CW824" i="1"/>
  <c r="GL824" i="1"/>
  <c r="GN824" i="1"/>
  <c r="GO824" i="1"/>
  <c r="GP824" i="1"/>
  <c r="GV824" i="1"/>
  <c r="HC824" i="1"/>
  <c r="I825" i="1"/>
  <c r="K825" i="1"/>
  <c r="AB825" i="1"/>
  <c r="AC825" i="1"/>
  <c r="AE825" i="1"/>
  <c r="AD825" i="1" s="1"/>
  <c r="AF825" i="1"/>
  <c r="AG825" i="1"/>
  <c r="AH825" i="1"/>
  <c r="AI825" i="1"/>
  <c r="CW825" i="1" s="1"/>
  <c r="AJ825" i="1"/>
  <c r="CX825" i="1" s="1"/>
  <c r="CR825" i="1"/>
  <c r="CS825" i="1"/>
  <c r="CT825" i="1"/>
  <c r="CU825" i="1"/>
  <c r="T825" i="1" s="1"/>
  <c r="CV825" i="1"/>
  <c r="GL825" i="1"/>
  <c r="GN825" i="1"/>
  <c r="GO825" i="1"/>
  <c r="GP825" i="1"/>
  <c r="GV825" i="1"/>
  <c r="HC825" i="1" s="1"/>
  <c r="GX825" i="1" s="1"/>
  <c r="I826" i="1"/>
  <c r="Q826" i="1" s="1"/>
  <c r="K826" i="1"/>
  <c r="P826" i="1"/>
  <c r="R826" i="1"/>
  <c r="S826" i="1"/>
  <c r="CY826" i="1" s="1"/>
  <c r="X826" i="1" s="1"/>
  <c r="U826" i="1"/>
  <c r="AC826" i="1"/>
  <c r="AD826" i="1"/>
  <c r="AE826" i="1"/>
  <c r="CS826" i="1" s="1"/>
  <c r="AF826" i="1"/>
  <c r="CT826" i="1" s="1"/>
  <c r="AG826" i="1"/>
  <c r="CU826" i="1" s="1"/>
  <c r="T826" i="1" s="1"/>
  <c r="AH826" i="1"/>
  <c r="CV826" i="1" s="1"/>
  <c r="AI826" i="1"/>
  <c r="CW826" i="1" s="1"/>
  <c r="V826" i="1" s="1"/>
  <c r="AJ826" i="1"/>
  <c r="CX826" i="1" s="1"/>
  <c r="W826" i="1" s="1"/>
  <c r="CP826" i="1"/>
  <c r="O826" i="1" s="1"/>
  <c r="CQ826" i="1"/>
  <c r="CR826" i="1"/>
  <c r="FR826" i="1"/>
  <c r="GL826" i="1"/>
  <c r="GN826" i="1"/>
  <c r="GO826" i="1"/>
  <c r="GP826" i="1"/>
  <c r="GV826" i="1"/>
  <c r="HC826" i="1"/>
  <c r="GX826" i="1" s="1"/>
  <c r="I827" i="1"/>
  <c r="K827" i="1"/>
  <c r="P827" i="1"/>
  <c r="Q827" i="1"/>
  <c r="R827" i="1"/>
  <c r="S827" i="1"/>
  <c r="U827" i="1"/>
  <c r="V827" i="1"/>
  <c r="AC827" i="1"/>
  <c r="AE827" i="1"/>
  <c r="CS827" i="1" s="1"/>
  <c r="AF827" i="1"/>
  <c r="CT827" i="1" s="1"/>
  <c r="AG827" i="1"/>
  <c r="CU827" i="1" s="1"/>
  <c r="T827" i="1" s="1"/>
  <c r="AH827" i="1"/>
  <c r="AI827" i="1"/>
  <c r="CW827" i="1" s="1"/>
  <c r="AJ827" i="1"/>
  <c r="CX827" i="1" s="1"/>
  <c r="W827" i="1" s="1"/>
  <c r="CQ827" i="1"/>
  <c r="CR827" i="1"/>
  <c r="CV827" i="1"/>
  <c r="FR827" i="1"/>
  <c r="GL827" i="1"/>
  <c r="GN827" i="1"/>
  <c r="GO827" i="1"/>
  <c r="GP827" i="1"/>
  <c r="GV827" i="1"/>
  <c r="HC827" i="1" s="1"/>
  <c r="GX827" i="1" s="1"/>
  <c r="I828" i="1"/>
  <c r="Q828" i="1" s="1"/>
  <c r="K828" i="1"/>
  <c r="P828" i="1"/>
  <c r="R828" i="1"/>
  <c r="S828" i="1"/>
  <c r="CY828" i="1" s="1"/>
  <c r="X828" i="1" s="1"/>
  <c r="T828" i="1"/>
  <c r="U828" i="1"/>
  <c r="AC828" i="1"/>
  <c r="AD828" i="1"/>
  <c r="AE828" i="1"/>
  <c r="CS828" i="1" s="1"/>
  <c r="AF828" i="1"/>
  <c r="CT828" i="1" s="1"/>
  <c r="AG828" i="1"/>
  <c r="CU828" i="1" s="1"/>
  <c r="AH828" i="1"/>
  <c r="CV828" i="1" s="1"/>
  <c r="AI828" i="1"/>
  <c r="CW828" i="1" s="1"/>
  <c r="V828" i="1" s="1"/>
  <c r="AJ828" i="1"/>
  <c r="CX828" i="1" s="1"/>
  <c r="W828" i="1" s="1"/>
  <c r="CR828" i="1"/>
  <c r="CZ828" i="1"/>
  <c r="Y828" i="1" s="1"/>
  <c r="FR828" i="1"/>
  <c r="GL828" i="1"/>
  <c r="GN828" i="1"/>
  <c r="GO828" i="1"/>
  <c r="GP828" i="1"/>
  <c r="GV828" i="1"/>
  <c r="HC828" i="1"/>
  <c r="GX828" i="1" s="1"/>
  <c r="I829" i="1"/>
  <c r="K829" i="1"/>
  <c r="P829" i="1"/>
  <c r="Q829" i="1"/>
  <c r="R829" i="1"/>
  <c r="S829" i="1"/>
  <c r="CY829" i="1" s="1"/>
  <c r="X829" i="1" s="1"/>
  <c r="AC829" i="1"/>
  <c r="CQ829" i="1" s="1"/>
  <c r="AE829" i="1"/>
  <c r="CR829" i="1" s="1"/>
  <c r="AF829" i="1"/>
  <c r="CT829" i="1" s="1"/>
  <c r="AG829" i="1"/>
  <c r="CU829" i="1" s="1"/>
  <c r="T829" i="1" s="1"/>
  <c r="AH829" i="1"/>
  <c r="AI829" i="1"/>
  <c r="CW829" i="1" s="1"/>
  <c r="V829" i="1" s="1"/>
  <c r="AJ829" i="1"/>
  <c r="CV829" i="1"/>
  <c r="U829" i="1" s="1"/>
  <c r="CX829" i="1"/>
  <c r="W829" i="1" s="1"/>
  <c r="FR829" i="1"/>
  <c r="GL829" i="1"/>
  <c r="GN829" i="1"/>
  <c r="GO829" i="1"/>
  <c r="GP829" i="1"/>
  <c r="GV829" i="1"/>
  <c r="HC829" i="1"/>
  <c r="GX829" i="1" s="1"/>
  <c r="Q830" i="1"/>
  <c r="R830" i="1"/>
  <c r="AC830" i="1"/>
  <c r="P830" i="1" s="1"/>
  <c r="AE830" i="1"/>
  <c r="AD830" i="1" s="1"/>
  <c r="AF830" i="1"/>
  <c r="AG830" i="1"/>
  <c r="CU830" i="1" s="1"/>
  <c r="T830" i="1" s="1"/>
  <c r="AH830" i="1"/>
  <c r="CV830" i="1" s="1"/>
  <c r="U830" i="1" s="1"/>
  <c r="AI830" i="1"/>
  <c r="CW830" i="1" s="1"/>
  <c r="V830" i="1" s="1"/>
  <c r="AJ830" i="1"/>
  <c r="CX830" i="1"/>
  <c r="W830" i="1" s="1"/>
  <c r="FR830" i="1"/>
  <c r="GL830" i="1"/>
  <c r="GN830" i="1"/>
  <c r="GO830" i="1"/>
  <c r="GP830" i="1"/>
  <c r="GV830" i="1"/>
  <c r="HC830" i="1"/>
  <c r="GX830" i="1" s="1"/>
  <c r="P831" i="1"/>
  <c r="Q831" i="1"/>
  <c r="AC831" i="1"/>
  <c r="CQ831" i="1" s="1"/>
  <c r="AD831" i="1"/>
  <c r="AE831" i="1"/>
  <c r="AF831" i="1"/>
  <c r="AG831" i="1"/>
  <c r="CU831" i="1" s="1"/>
  <c r="T831" i="1" s="1"/>
  <c r="AH831" i="1"/>
  <c r="AI831" i="1"/>
  <c r="AJ831" i="1"/>
  <c r="CV831" i="1"/>
  <c r="U831" i="1" s="1"/>
  <c r="CW831" i="1"/>
  <c r="V831" i="1" s="1"/>
  <c r="CX831" i="1"/>
  <c r="W831" i="1" s="1"/>
  <c r="GL831" i="1"/>
  <c r="GN831" i="1"/>
  <c r="GO831" i="1"/>
  <c r="GP831" i="1"/>
  <c r="GV831" i="1"/>
  <c r="HC831" i="1"/>
  <c r="GX831" i="1" s="1"/>
  <c r="Q832" i="1"/>
  <c r="AC832" i="1"/>
  <c r="AD832" i="1"/>
  <c r="AE832" i="1"/>
  <c r="AF832" i="1"/>
  <c r="S832" i="1" s="1"/>
  <c r="AG832" i="1"/>
  <c r="AH832" i="1"/>
  <c r="AI832" i="1"/>
  <c r="AJ832" i="1"/>
  <c r="CX832" i="1" s="1"/>
  <c r="W832" i="1" s="1"/>
  <c r="CT832" i="1"/>
  <c r="CU832" i="1"/>
  <c r="T832" i="1" s="1"/>
  <c r="CV832" i="1"/>
  <c r="U832" i="1" s="1"/>
  <c r="CW832" i="1"/>
  <c r="V832" i="1" s="1"/>
  <c r="GL832" i="1"/>
  <c r="GN832" i="1"/>
  <c r="GO832" i="1"/>
  <c r="GP832" i="1"/>
  <c r="GV832" i="1"/>
  <c r="HC832" i="1"/>
  <c r="GX832" i="1" s="1"/>
  <c r="S833" i="1"/>
  <c r="AC833" i="1"/>
  <c r="AE833" i="1"/>
  <c r="AF833" i="1"/>
  <c r="AG833" i="1"/>
  <c r="CU833" i="1" s="1"/>
  <c r="T833" i="1" s="1"/>
  <c r="AH833" i="1"/>
  <c r="AI833" i="1"/>
  <c r="AJ833" i="1"/>
  <c r="CX833" i="1" s="1"/>
  <c r="W833" i="1" s="1"/>
  <c r="CT833" i="1"/>
  <c r="CV833" i="1"/>
  <c r="U833" i="1" s="1"/>
  <c r="CW833" i="1"/>
  <c r="V833" i="1" s="1"/>
  <c r="GL833" i="1"/>
  <c r="GN833" i="1"/>
  <c r="GO833" i="1"/>
  <c r="GP833" i="1"/>
  <c r="GV833" i="1"/>
  <c r="HC833" i="1"/>
  <c r="GX833" i="1" s="1"/>
  <c r="I834" i="1"/>
  <c r="K834" i="1"/>
  <c r="Q834" i="1"/>
  <c r="R834" i="1"/>
  <c r="S834" i="1"/>
  <c r="U834" i="1"/>
  <c r="W834" i="1"/>
  <c r="X834" i="1"/>
  <c r="Y834" i="1"/>
  <c r="AC834" i="1"/>
  <c r="AB834" i="1" s="1"/>
  <c r="AD834" i="1"/>
  <c r="AE834" i="1"/>
  <c r="CS834" i="1" s="1"/>
  <c r="AF834" i="1"/>
  <c r="CT834" i="1" s="1"/>
  <c r="AG834" i="1"/>
  <c r="CU834" i="1" s="1"/>
  <c r="T834" i="1" s="1"/>
  <c r="AH834" i="1"/>
  <c r="CV834" i="1" s="1"/>
  <c r="AI834" i="1"/>
  <c r="CW834" i="1" s="1"/>
  <c r="V834" i="1" s="1"/>
  <c r="AJ834" i="1"/>
  <c r="CQ834" i="1"/>
  <c r="CR834" i="1"/>
  <c r="CX834" i="1"/>
  <c r="CY834" i="1"/>
  <c r="CZ834" i="1"/>
  <c r="GL834" i="1"/>
  <c r="GN834" i="1"/>
  <c r="GO834" i="1"/>
  <c r="GP834" i="1"/>
  <c r="GV834" i="1"/>
  <c r="HC834" i="1" s="1"/>
  <c r="GX834" i="1" s="1"/>
  <c r="I835" i="1"/>
  <c r="K835" i="1"/>
  <c r="Q835" i="1"/>
  <c r="R835" i="1"/>
  <c r="CZ835" i="1" s="1"/>
  <c r="Y835" i="1" s="1"/>
  <c r="S835" i="1"/>
  <c r="AC835" i="1"/>
  <c r="P835" i="1" s="1"/>
  <c r="CP835" i="1" s="1"/>
  <c r="O835" i="1" s="1"/>
  <c r="AE835" i="1"/>
  <c r="AD835" i="1" s="1"/>
  <c r="AF835" i="1"/>
  <c r="CT835" i="1" s="1"/>
  <c r="AG835" i="1"/>
  <c r="CU835" i="1" s="1"/>
  <c r="T835" i="1" s="1"/>
  <c r="AH835" i="1"/>
  <c r="CV835" i="1" s="1"/>
  <c r="U835" i="1" s="1"/>
  <c r="AI835" i="1"/>
  <c r="CW835" i="1" s="1"/>
  <c r="V835" i="1" s="1"/>
  <c r="AJ835" i="1"/>
  <c r="CX835" i="1" s="1"/>
  <c r="W835" i="1" s="1"/>
  <c r="FR835" i="1"/>
  <c r="GL835" i="1"/>
  <c r="GN835" i="1"/>
  <c r="GO835" i="1"/>
  <c r="GP835" i="1"/>
  <c r="GV835" i="1"/>
  <c r="HC835" i="1"/>
  <c r="GX835" i="1" s="1"/>
  <c r="I836" i="1"/>
  <c r="W836" i="1" s="1"/>
  <c r="K836" i="1"/>
  <c r="P836" i="1"/>
  <c r="Q836" i="1"/>
  <c r="AC836" i="1"/>
  <c r="AE836" i="1"/>
  <c r="AF836" i="1"/>
  <c r="S836" i="1" s="1"/>
  <c r="AG836" i="1"/>
  <c r="AH836" i="1"/>
  <c r="AI836" i="1"/>
  <c r="AJ836" i="1"/>
  <c r="CT836" i="1"/>
  <c r="CU836" i="1"/>
  <c r="T836" i="1" s="1"/>
  <c r="CV836" i="1"/>
  <c r="U836" i="1" s="1"/>
  <c r="CW836" i="1"/>
  <c r="V836" i="1" s="1"/>
  <c r="CX836" i="1"/>
  <c r="GL836" i="1"/>
  <c r="GN836" i="1"/>
  <c r="GO836" i="1"/>
  <c r="GP836" i="1"/>
  <c r="GV836" i="1"/>
  <c r="HC836" i="1"/>
  <c r="GX836" i="1" s="1"/>
  <c r="I837" i="1"/>
  <c r="K837" i="1"/>
  <c r="AB837" i="1"/>
  <c r="AC837" i="1"/>
  <c r="AE837" i="1"/>
  <c r="AD837" i="1" s="1"/>
  <c r="AF837" i="1"/>
  <c r="AG837" i="1"/>
  <c r="CU837" i="1" s="1"/>
  <c r="AH837" i="1"/>
  <c r="CV837" i="1" s="1"/>
  <c r="U837" i="1" s="1"/>
  <c r="AI837" i="1"/>
  <c r="CW837" i="1" s="1"/>
  <c r="V837" i="1" s="1"/>
  <c r="AJ837" i="1"/>
  <c r="CX837" i="1" s="1"/>
  <c r="W837" i="1" s="1"/>
  <c r="CQ837" i="1"/>
  <c r="CR837" i="1"/>
  <c r="CS837" i="1"/>
  <c r="CT837" i="1"/>
  <c r="GL837" i="1"/>
  <c r="GN837" i="1"/>
  <c r="GO837" i="1"/>
  <c r="GP837" i="1"/>
  <c r="GV837" i="1"/>
  <c r="HC837" i="1"/>
  <c r="GX837" i="1" s="1"/>
  <c r="I838" i="1"/>
  <c r="K838" i="1"/>
  <c r="P838" i="1"/>
  <c r="FR838" i="1" s="1"/>
  <c r="Q838" i="1"/>
  <c r="R838" i="1"/>
  <c r="S838" i="1"/>
  <c r="W838" i="1"/>
  <c r="AC838" i="1"/>
  <c r="CQ838" i="1" s="1"/>
  <c r="AE838" i="1"/>
  <c r="CS838" i="1" s="1"/>
  <c r="AF838" i="1"/>
  <c r="CT838" i="1" s="1"/>
  <c r="AG838" i="1"/>
  <c r="CU838" i="1" s="1"/>
  <c r="T838" i="1" s="1"/>
  <c r="AH838" i="1"/>
  <c r="CV838" i="1" s="1"/>
  <c r="U838" i="1" s="1"/>
  <c r="AI838" i="1"/>
  <c r="CW838" i="1" s="1"/>
  <c r="V838" i="1" s="1"/>
  <c r="AJ838" i="1"/>
  <c r="CP838" i="1"/>
  <c r="O838" i="1" s="1"/>
  <c r="CX838" i="1"/>
  <c r="CY838" i="1"/>
  <c r="X838" i="1" s="1"/>
  <c r="CZ838" i="1"/>
  <c r="Y838" i="1" s="1"/>
  <c r="GL838" i="1"/>
  <c r="GN838" i="1"/>
  <c r="GO838" i="1"/>
  <c r="GP838" i="1"/>
  <c r="GV838" i="1"/>
  <c r="HC838" i="1"/>
  <c r="GX838" i="1" s="1"/>
  <c r="GM838" i="1" s="1"/>
  <c r="I839" i="1"/>
  <c r="K839" i="1"/>
  <c r="AC839" i="1"/>
  <c r="P839" i="1" s="1"/>
  <c r="FR839" i="1" s="1"/>
  <c r="AE839" i="1"/>
  <c r="AF839" i="1"/>
  <c r="AG839" i="1"/>
  <c r="CU839" i="1" s="1"/>
  <c r="T839" i="1" s="1"/>
  <c r="AH839" i="1"/>
  <c r="CV839" i="1" s="1"/>
  <c r="U839" i="1" s="1"/>
  <c r="AI839" i="1"/>
  <c r="AJ839" i="1"/>
  <c r="CW839" i="1"/>
  <c r="V839" i="1" s="1"/>
  <c r="CX839" i="1"/>
  <c r="W839" i="1" s="1"/>
  <c r="GL839" i="1"/>
  <c r="GN839" i="1"/>
  <c r="GO839" i="1"/>
  <c r="GP839" i="1"/>
  <c r="GV839" i="1"/>
  <c r="HC839" i="1"/>
  <c r="GX839" i="1" s="1"/>
  <c r="I840" i="1"/>
  <c r="K840" i="1"/>
  <c r="AC840" i="1"/>
  <c r="AD840" i="1"/>
  <c r="AE840" i="1"/>
  <c r="AF840" i="1"/>
  <c r="S840" i="1" s="1"/>
  <c r="AG840" i="1"/>
  <c r="AH840" i="1"/>
  <c r="CV840" i="1" s="1"/>
  <c r="AI840" i="1"/>
  <c r="CW840" i="1" s="1"/>
  <c r="AJ840" i="1"/>
  <c r="CR840" i="1"/>
  <c r="CS840" i="1"/>
  <c r="CT840" i="1"/>
  <c r="CU840" i="1"/>
  <c r="CX840" i="1"/>
  <c r="GL840" i="1"/>
  <c r="GN840" i="1"/>
  <c r="GO840" i="1"/>
  <c r="GP840" i="1"/>
  <c r="GV840" i="1"/>
  <c r="HC840" i="1" s="1"/>
  <c r="I841" i="1"/>
  <c r="K841" i="1"/>
  <c r="Q841" i="1"/>
  <c r="R841" i="1"/>
  <c r="S841" i="1"/>
  <c r="CY841" i="1" s="1"/>
  <c r="T841" i="1"/>
  <c r="V841" i="1"/>
  <c r="W841" i="1"/>
  <c r="X841" i="1"/>
  <c r="GM841" i="1" s="1"/>
  <c r="AC841" i="1"/>
  <c r="P841" i="1" s="1"/>
  <c r="AE841" i="1"/>
  <c r="AD841" i="1" s="1"/>
  <c r="AF841" i="1"/>
  <c r="CT841" i="1" s="1"/>
  <c r="AG841" i="1"/>
  <c r="CU841" i="1" s="1"/>
  <c r="AH841" i="1"/>
  <c r="CV841" i="1" s="1"/>
  <c r="U841" i="1" s="1"/>
  <c r="AI841" i="1"/>
  <c r="CW841" i="1" s="1"/>
  <c r="AJ841" i="1"/>
  <c r="CX841" i="1" s="1"/>
  <c r="CP841" i="1"/>
  <c r="O841" i="1" s="1"/>
  <c r="CQ841" i="1"/>
  <c r="CR841" i="1"/>
  <c r="CZ841" i="1"/>
  <c r="Y841" i="1" s="1"/>
  <c r="FR841" i="1"/>
  <c r="GL841" i="1"/>
  <c r="GN841" i="1"/>
  <c r="GO841" i="1"/>
  <c r="GP841" i="1"/>
  <c r="GV841" i="1"/>
  <c r="GX841" i="1"/>
  <c r="HC841" i="1"/>
  <c r="I842" i="1"/>
  <c r="K842" i="1"/>
  <c r="P842" i="1"/>
  <c r="FR842" i="1" s="1"/>
  <c r="Q842" i="1"/>
  <c r="R842" i="1"/>
  <c r="CZ842" i="1" s="1"/>
  <c r="Y842" i="1" s="1"/>
  <c r="S842" i="1"/>
  <c r="T842" i="1"/>
  <c r="AC842" i="1"/>
  <c r="CQ842" i="1" s="1"/>
  <c r="AE842" i="1"/>
  <c r="CS842" i="1" s="1"/>
  <c r="AF842" i="1"/>
  <c r="CT842" i="1" s="1"/>
  <c r="AG842" i="1"/>
  <c r="CU842" i="1" s="1"/>
  <c r="AH842" i="1"/>
  <c r="CV842" i="1" s="1"/>
  <c r="U842" i="1" s="1"/>
  <c r="AI842" i="1"/>
  <c r="AJ842" i="1"/>
  <c r="CW842" i="1"/>
  <c r="V842" i="1" s="1"/>
  <c r="CX842" i="1"/>
  <c r="W842" i="1" s="1"/>
  <c r="GL842" i="1"/>
  <c r="GN842" i="1"/>
  <c r="GO842" i="1"/>
  <c r="GP842" i="1"/>
  <c r="GV842" i="1"/>
  <c r="HC842" i="1"/>
  <c r="GX842" i="1" s="1"/>
  <c r="I843" i="1"/>
  <c r="T843" i="1" s="1"/>
  <c r="K843" i="1"/>
  <c r="Q843" i="1"/>
  <c r="AC843" i="1"/>
  <c r="AE843" i="1"/>
  <c r="AF843" i="1"/>
  <c r="AG843" i="1"/>
  <c r="CU843" i="1" s="1"/>
  <c r="AH843" i="1"/>
  <c r="AI843" i="1"/>
  <c r="AJ843" i="1"/>
  <c r="CV843" i="1"/>
  <c r="U843" i="1" s="1"/>
  <c r="CW843" i="1"/>
  <c r="V843" i="1" s="1"/>
  <c r="CX843" i="1"/>
  <c r="W843" i="1" s="1"/>
  <c r="GL843" i="1"/>
  <c r="GN843" i="1"/>
  <c r="GO843" i="1"/>
  <c r="GP843" i="1"/>
  <c r="GV843" i="1"/>
  <c r="HC843" i="1"/>
  <c r="GX843" i="1" s="1"/>
  <c r="I844" i="1"/>
  <c r="K844" i="1"/>
  <c r="W844" i="1"/>
  <c r="AC844" i="1"/>
  <c r="AE844" i="1"/>
  <c r="AD844" i="1" s="1"/>
  <c r="AB844" i="1" s="1"/>
  <c r="AF844" i="1"/>
  <c r="CT844" i="1" s="1"/>
  <c r="AG844" i="1"/>
  <c r="CU844" i="1" s="1"/>
  <c r="T844" i="1" s="1"/>
  <c r="AH844" i="1"/>
  <c r="CV844" i="1" s="1"/>
  <c r="AI844" i="1"/>
  <c r="CW844" i="1" s="1"/>
  <c r="AJ844" i="1"/>
  <c r="CQ844" i="1"/>
  <c r="CR844" i="1"/>
  <c r="CS844" i="1"/>
  <c r="CX844" i="1"/>
  <c r="GL844" i="1"/>
  <c r="GN844" i="1"/>
  <c r="GO844" i="1"/>
  <c r="GP844" i="1"/>
  <c r="GV844" i="1"/>
  <c r="HC844" i="1"/>
  <c r="GX844" i="1" s="1"/>
  <c r="I845" i="1"/>
  <c r="K845" i="1"/>
  <c r="Q845" i="1"/>
  <c r="R845" i="1"/>
  <c r="S845" i="1"/>
  <c r="CY845" i="1" s="1"/>
  <c r="X845" i="1" s="1"/>
  <c r="T845" i="1"/>
  <c r="U845" i="1"/>
  <c r="V845" i="1"/>
  <c r="AC845" i="1"/>
  <c r="P845" i="1" s="1"/>
  <c r="AE845" i="1"/>
  <c r="AD845" i="1" s="1"/>
  <c r="AF845" i="1"/>
  <c r="CT845" i="1" s="1"/>
  <c r="AG845" i="1"/>
  <c r="CU845" i="1" s="1"/>
  <c r="AH845" i="1"/>
  <c r="CV845" i="1" s="1"/>
  <c r="AI845" i="1"/>
  <c r="CW845" i="1" s="1"/>
  <c r="AJ845" i="1"/>
  <c r="CX845" i="1" s="1"/>
  <c r="W845" i="1" s="1"/>
  <c r="CZ845" i="1"/>
  <c r="Y845" i="1" s="1"/>
  <c r="FR845" i="1"/>
  <c r="GL845" i="1"/>
  <c r="GN845" i="1"/>
  <c r="GO845" i="1"/>
  <c r="GP845" i="1"/>
  <c r="GV845" i="1"/>
  <c r="HC845" i="1"/>
  <c r="GX845" i="1" s="1"/>
  <c r="P846" i="1"/>
  <c r="Q846" i="1"/>
  <c r="R846" i="1"/>
  <c r="S846" i="1"/>
  <c r="CY846" i="1" s="1"/>
  <c r="X846" i="1" s="1"/>
  <c r="T846" i="1"/>
  <c r="AC846" i="1"/>
  <c r="CQ846" i="1" s="1"/>
  <c r="AE846" i="1"/>
  <c r="CR846" i="1" s="1"/>
  <c r="AF846" i="1"/>
  <c r="CT846" i="1" s="1"/>
  <c r="AG846" i="1"/>
  <c r="CU846" i="1" s="1"/>
  <c r="AH846" i="1"/>
  <c r="CV846" i="1" s="1"/>
  <c r="U846" i="1" s="1"/>
  <c r="AI846" i="1"/>
  <c r="CW846" i="1" s="1"/>
  <c r="V846" i="1" s="1"/>
  <c r="AJ846" i="1"/>
  <c r="CX846" i="1"/>
  <c r="W846" i="1" s="1"/>
  <c r="FR846" i="1"/>
  <c r="GL846" i="1"/>
  <c r="GN846" i="1"/>
  <c r="GO846" i="1"/>
  <c r="GP846" i="1"/>
  <c r="GV846" i="1"/>
  <c r="HC846" i="1"/>
  <c r="GX846" i="1" s="1"/>
  <c r="P847" i="1"/>
  <c r="AC847" i="1"/>
  <c r="AE847" i="1"/>
  <c r="AF847" i="1"/>
  <c r="CT847" i="1" s="1"/>
  <c r="AG847" i="1"/>
  <c r="CU847" i="1" s="1"/>
  <c r="T847" i="1" s="1"/>
  <c r="AH847" i="1"/>
  <c r="AI847" i="1"/>
  <c r="AJ847" i="1"/>
  <c r="CV847" i="1"/>
  <c r="U847" i="1" s="1"/>
  <c r="CW847" i="1"/>
  <c r="V847" i="1" s="1"/>
  <c r="CX847" i="1"/>
  <c r="W847" i="1" s="1"/>
  <c r="GL847" i="1"/>
  <c r="GN847" i="1"/>
  <c r="GO847" i="1"/>
  <c r="GP847" i="1"/>
  <c r="GV847" i="1"/>
  <c r="HC847" i="1"/>
  <c r="GX847" i="1" s="1"/>
  <c r="B849" i="1"/>
  <c r="B788" i="1" s="1"/>
  <c r="C849" i="1"/>
  <c r="C788" i="1" s="1"/>
  <c r="D849" i="1"/>
  <c r="D788" i="1" s="1"/>
  <c r="F849" i="1"/>
  <c r="F788" i="1" s="1"/>
  <c r="G849" i="1"/>
  <c r="G788" i="1" s="1"/>
  <c r="AJ849" i="1"/>
  <c r="AO849" i="1"/>
  <c r="AO788" i="1" s="1"/>
  <c r="BB849" i="1"/>
  <c r="BC849" i="1"/>
  <c r="BC788" i="1" s="1"/>
  <c r="BX849" i="1"/>
  <c r="BX788" i="1" s="1"/>
  <c r="CB849" i="1"/>
  <c r="AS849" i="1" s="1"/>
  <c r="F866" i="1" s="1"/>
  <c r="CC849" i="1"/>
  <c r="CC788" i="1" s="1"/>
  <c r="CK849" i="1"/>
  <c r="CK788" i="1" s="1"/>
  <c r="CL849" i="1"/>
  <c r="CM849" i="1"/>
  <c r="BD849" i="1" s="1"/>
  <c r="DK849" i="1"/>
  <c r="DK788" i="1" s="1"/>
  <c r="DX849" i="1"/>
  <c r="EA849" i="1"/>
  <c r="EA788" i="1" s="1"/>
  <c r="EB849" i="1"/>
  <c r="EB788" i="1" s="1"/>
  <c r="EG849" i="1"/>
  <c r="ES849" i="1"/>
  <c r="FP849" i="1"/>
  <c r="FP788" i="1" s="1"/>
  <c r="FR849" i="1"/>
  <c r="FY849" i="1" s="1"/>
  <c r="FT849" i="1"/>
  <c r="EK849" i="1" s="1"/>
  <c r="EK788" i="1" s="1"/>
  <c r="FU849" i="1"/>
  <c r="EL849" i="1" s="1"/>
  <c r="FV849" i="1"/>
  <c r="GC849" i="1"/>
  <c r="GC788" i="1" s="1"/>
  <c r="GD849" i="1"/>
  <c r="GD788" i="1" s="1"/>
  <c r="GE849" i="1"/>
  <c r="EV849" i="1" s="1"/>
  <c r="F853" i="1"/>
  <c r="P853" i="1"/>
  <c r="P864" i="1"/>
  <c r="P866" i="1"/>
  <c r="B879" i="1"/>
  <c r="B22" i="1" s="1"/>
  <c r="C879" i="1"/>
  <c r="C22" i="1" s="1"/>
  <c r="D879" i="1"/>
  <c r="D22" i="1" s="1"/>
  <c r="F879" i="1"/>
  <c r="F22" i="1" s="1"/>
  <c r="G879" i="1"/>
  <c r="G22" i="1" s="1"/>
  <c r="BB879" i="1"/>
  <c r="P909" i="1"/>
  <c r="B914" i="1"/>
  <c r="B18" i="1" s="1"/>
  <c r="C914" i="1"/>
  <c r="C18" i="1" s="1"/>
  <c r="D914" i="1"/>
  <c r="D18" i="1" s="1"/>
  <c r="F914" i="1"/>
  <c r="F18" i="1" s="1"/>
  <c r="G914" i="1"/>
  <c r="G18" i="1" s="1"/>
  <c r="F12" i="6"/>
  <c r="G12" i="6"/>
  <c r="AG756" i="1" l="1"/>
  <c r="AG659" i="1" s="1"/>
  <c r="CP724" i="1"/>
  <c r="O724" i="1" s="1"/>
  <c r="DG156" i="3"/>
  <c r="DI142" i="3"/>
  <c r="CZ754" i="1"/>
  <c r="Y754" i="1" s="1"/>
  <c r="DY756" i="1"/>
  <c r="DY659" i="1" s="1"/>
  <c r="DF156" i="3"/>
  <c r="DJ156" i="3" s="1"/>
  <c r="DH152" i="3"/>
  <c r="DH142" i="3"/>
  <c r="DG143" i="3"/>
  <c r="FR756" i="1"/>
  <c r="FY756" i="1" s="1"/>
  <c r="EP756" i="1" s="1"/>
  <c r="DI150" i="3"/>
  <c r="BZ756" i="1"/>
  <c r="CI756" i="1" s="1"/>
  <c r="DH150" i="3"/>
  <c r="CY724" i="1"/>
  <c r="X724" i="1" s="1"/>
  <c r="DG150" i="3"/>
  <c r="DJ150" i="3" s="1"/>
  <c r="CZ711" i="1"/>
  <c r="Y711" i="1" s="1"/>
  <c r="CY677" i="1"/>
  <c r="X677" i="1" s="1"/>
  <c r="FV756" i="1"/>
  <c r="FV659" i="1" s="1"/>
  <c r="K122" i="7"/>
  <c r="AU526" i="1"/>
  <c r="CC507" i="1"/>
  <c r="AT526" i="1"/>
  <c r="F544" i="1" s="1"/>
  <c r="EI526" i="1"/>
  <c r="P536" i="1" s="1"/>
  <c r="AS526" i="1"/>
  <c r="AQ526" i="1"/>
  <c r="AQ507" i="1" s="1"/>
  <c r="FY507" i="1"/>
  <c r="FV507" i="1"/>
  <c r="CZ315" i="1"/>
  <c r="X315" i="1"/>
  <c r="R111" i="7" s="1"/>
  <c r="Y315" i="1"/>
  <c r="T111" i="7" s="1"/>
  <c r="CP315" i="1"/>
  <c r="O315" i="1" s="1"/>
  <c r="GM315" i="1" s="1"/>
  <c r="GO315" i="1" s="1"/>
  <c r="Q108" i="7"/>
  <c r="S108" i="7"/>
  <c r="R300" i="1"/>
  <c r="CZ292" i="1"/>
  <c r="Y292" i="1" s="1"/>
  <c r="CZ283" i="1"/>
  <c r="FV475" i="1"/>
  <c r="FV26" i="1" s="1"/>
  <c r="CP279" i="1"/>
  <c r="O279" i="1" s="1"/>
  <c r="Y109" i="7"/>
  <c r="I121" i="7"/>
  <c r="O124" i="7" s="1"/>
  <c r="I134" i="7"/>
  <c r="O139" i="7"/>
  <c r="I122" i="7"/>
  <c r="Y142" i="7"/>
  <c r="K133" i="7"/>
  <c r="H139" i="7"/>
  <c r="O109" i="7"/>
  <c r="Y69" i="7"/>
  <c r="I133" i="7"/>
  <c r="H142" i="7"/>
  <c r="O69" i="7"/>
  <c r="K121" i="7"/>
  <c r="P124" i="7" s="1"/>
  <c r="Y83" i="7"/>
  <c r="K134" i="7"/>
  <c r="Y52" i="7"/>
  <c r="P139" i="7"/>
  <c r="Y188" i="7"/>
  <c r="H55" i="7"/>
  <c r="P75" i="7"/>
  <c r="O55" i="7"/>
  <c r="P86" i="7"/>
  <c r="J112" i="7"/>
  <c r="Y86" i="7"/>
  <c r="Y124" i="7"/>
  <c r="I17" i="7"/>
  <c r="Y75" i="7"/>
  <c r="Y112" i="7"/>
  <c r="I20" i="7"/>
  <c r="Y72" i="7"/>
  <c r="Y169" i="7"/>
  <c r="O83" i="7"/>
  <c r="O39" i="7"/>
  <c r="O178" i="7"/>
  <c r="I19" i="7"/>
  <c r="Y106" i="7"/>
  <c r="O106" i="7"/>
  <c r="H106" i="7"/>
  <c r="Y39" i="7"/>
  <c r="Y66" i="7"/>
  <c r="O66" i="7"/>
  <c r="H66" i="7"/>
  <c r="O188" i="7"/>
  <c r="H124" i="7"/>
  <c r="J55" i="7"/>
  <c r="H169" i="7"/>
  <c r="O169" i="7"/>
  <c r="H178" i="7"/>
  <c r="J197" i="7"/>
  <c r="W45" i="7"/>
  <c r="H52" i="7"/>
  <c r="W79" i="7"/>
  <c r="W90" i="7"/>
  <c r="H188" i="7"/>
  <c r="H197" i="7"/>
  <c r="O52" i="7"/>
  <c r="Y178" i="7"/>
  <c r="O197" i="7"/>
  <c r="H200" i="7" s="1"/>
  <c r="W32" i="7"/>
  <c r="H39" i="7"/>
  <c r="H151" i="7"/>
  <c r="J69" i="7"/>
  <c r="H72" i="7"/>
  <c r="O75" i="7"/>
  <c r="H83" i="7"/>
  <c r="O86" i="7"/>
  <c r="H112" i="7"/>
  <c r="J142" i="7"/>
  <c r="O151" i="7"/>
  <c r="H154" i="7" s="1"/>
  <c r="F636" i="1"/>
  <c r="AP558" i="1"/>
  <c r="CP127" i="1"/>
  <c r="O127" i="1" s="1"/>
  <c r="GX397" i="1"/>
  <c r="AH788" i="1"/>
  <c r="U849" i="1"/>
  <c r="FR815" i="1"/>
  <c r="AB667" i="1"/>
  <c r="P667" i="1"/>
  <c r="CQ667" i="1"/>
  <c r="CQ584" i="1"/>
  <c r="P584" i="1"/>
  <c r="CP584" i="1" s="1"/>
  <c r="O584" i="1" s="1"/>
  <c r="AB584" i="1"/>
  <c r="GX253" i="1"/>
  <c r="CZ747" i="1"/>
  <c r="Y747" i="1" s="1"/>
  <c r="CY747" i="1"/>
  <c r="X747" i="1" s="1"/>
  <c r="CP747" i="1"/>
  <c r="O747" i="1" s="1"/>
  <c r="CQ716" i="1"/>
  <c r="P716" i="1"/>
  <c r="CP716" i="1" s="1"/>
  <c r="O716" i="1" s="1"/>
  <c r="S708" i="1"/>
  <c r="CT708" i="1"/>
  <c r="P565" i="1"/>
  <c r="CQ565" i="1"/>
  <c r="AB816" i="1"/>
  <c r="CQ816" i="1"/>
  <c r="P816" i="1"/>
  <c r="T807" i="1"/>
  <c r="CT739" i="1"/>
  <c r="S739" i="1"/>
  <c r="AB716" i="1"/>
  <c r="DN756" i="1"/>
  <c r="EA659" i="1"/>
  <c r="CP520" i="1"/>
  <c r="O520" i="1" s="1"/>
  <c r="FR520" i="1"/>
  <c r="W849" i="1"/>
  <c r="AJ788" i="1"/>
  <c r="CQ832" i="1"/>
  <c r="AB832" i="1"/>
  <c r="CT830" i="1"/>
  <c r="S830" i="1"/>
  <c r="CT796" i="1"/>
  <c r="S796" i="1"/>
  <c r="P708" i="1"/>
  <c r="CQ708" i="1"/>
  <c r="Q703" i="1"/>
  <c r="S703" i="1"/>
  <c r="W703" i="1"/>
  <c r="GX703" i="1"/>
  <c r="W700" i="1"/>
  <c r="CS671" i="1"/>
  <c r="R671" i="1"/>
  <c r="AE756" i="1" s="1"/>
  <c r="CR671" i="1"/>
  <c r="AD671" i="1"/>
  <c r="Q671" i="1"/>
  <c r="AD756" i="1" s="1"/>
  <c r="CY670" i="1"/>
  <c r="X670" i="1" s="1"/>
  <c r="CZ670" i="1"/>
  <c r="Y670" i="1" s="1"/>
  <c r="P641" i="1"/>
  <c r="DJ558" i="1"/>
  <c r="GM615" i="1"/>
  <c r="GO615" i="1" s="1"/>
  <c r="Q564" i="1"/>
  <c r="CP564" i="1" s="1"/>
  <c r="O564" i="1" s="1"/>
  <c r="R564" i="1"/>
  <c r="GX564" i="1"/>
  <c r="P561" i="1"/>
  <c r="CP561" i="1" s="1"/>
  <c r="O561" i="1" s="1"/>
  <c r="CQ561" i="1"/>
  <c r="P514" i="1"/>
  <c r="CQ514" i="1"/>
  <c r="CQ511" i="1"/>
  <c r="AB511" i="1"/>
  <c r="P511" i="1"/>
  <c r="W454" i="1"/>
  <c r="BB22" i="1"/>
  <c r="BB914" i="1"/>
  <c r="F892" i="1"/>
  <c r="CZ846" i="1"/>
  <c r="Y846" i="1" s="1"/>
  <c r="S822" i="1"/>
  <c r="CT822" i="1"/>
  <c r="T815" i="1"/>
  <c r="GM812" i="1"/>
  <c r="BZ788" i="1"/>
  <c r="AQ849" i="1"/>
  <c r="GM738" i="1"/>
  <c r="GO738" i="1" s="1"/>
  <c r="CS728" i="1"/>
  <c r="AD728" i="1"/>
  <c r="AB728" i="1" s="1"/>
  <c r="CR728" i="1"/>
  <c r="R728" i="1"/>
  <c r="Q728" i="1"/>
  <c r="CQ719" i="1"/>
  <c r="AB719" i="1"/>
  <c r="P719" i="1"/>
  <c r="U703" i="1"/>
  <c r="BZ659" i="1"/>
  <c r="AQ756" i="1"/>
  <c r="CP617" i="1"/>
  <c r="O617" i="1" s="1"/>
  <c r="CY514" i="1"/>
  <c r="X514" i="1" s="1"/>
  <c r="CZ514" i="1"/>
  <c r="Y514" i="1" s="1"/>
  <c r="S354" i="1"/>
  <c r="CT354" i="1"/>
  <c r="Q128" i="1"/>
  <c r="S128" i="1"/>
  <c r="V128" i="1"/>
  <c r="P123" i="1"/>
  <c r="CQ123" i="1"/>
  <c r="AB123" i="1"/>
  <c r="CG849" i="1"/>
  <c r="S814" i="1"/>
  <c r="CT814" i="1"/>
  <c r="CP751" i="1"/>
  <c r="O751" i="1" s="1"/>
  <c r="CT725" i="1"/>
  <c r="S725" i="1"/>
  <c r="CY607" i="1"/>
  <c r="X607" i="1" s="1"/>
  <c r="CZ607" i="1"/>
  <c r="Y607" i="1" s="1"/>
  <c r="P605" i="1"/>
  <c r="CQ605" i="1"/>
  <c r="P588" i="1"/>
  <c r="S588" i="1"/>
  <c r="CR358" i="1"/>
  <c r="CS358" i="1"/>
  <c r="Q358" i="1"/>
  <c r="R358" i="1"/>
  <c r="S332" i="1"/>
  <c r="CT332" i="1"/>
  <c r="V849" i="1"/>
  <c r="S847" i="1"/>
  <c r="CP846" i="1"/>
  <c r="O846" i="1" s="1"/>
  <c r="GM846" i="1" s="1"/>
  <c r="Q824" i="1"/>
  <c r="R824" i="1"/>
  <c r="CZ824" i="1" s="1"/>
  <c r="Y824" i="1" s="1"/>
  <c r="U824" i="1"/>
  <c r="Q816" i="1"/>
  <c r="R816" i="1"/>
  <c r="U816" i="1"/>
  <c r="T849" i="1"/>
  <c r="AG788" i="1"/>
  <c r="CQ680" i="1"/>
  <c r="P680" i="1"/>
  <c r="AB680" i="1"/>
  <c r="CR602" i="1"/>
  <c r="AD602" i="1"/>
  <c r="R602" i="1"/>
  <c r="Q602" i="1"/>
  <c r="CS602" i="1"/>
  <c r="CT573" i="1"/>
  <c r="S573" i="1"/>
  <c r="CT517" i="1"/>
  <c r="S517" i="1"/>
  <c r="P403" i="1"/>
  <c r="CP403" i="1" s="1"/>
  <c r="O403" i="1" s="1"/>
  <c r="GM403" i="1" s="1"/>
  <c r="GO403" i="1" s="1"/>
  <c r="CQ403" i="1"/>
  <c r="AB403" i="1"/>
  <c r="CP320" i="1"/>
  <c r="O320" i="1" s="1"/>
  <c r="S312" i="1"/>
  <c r="CT312" i="1"/>
  <c r="Q840" i="1"/>
  <c r="R840" i="1"/>
  <c r="W840" i="1"/>
  <c r="W816" i="1"/>
  <c r="GX815" i="1"/>
  <c r="P793" i="1"/>
  <c r="CQ793" i="1"/>
  <c r="AB849" i="1"/>
  <c r="AF849" i="1"/>
  <c r="CY792" i="1"/>
  <c r="X792" i="1" s="1"/>
  <c r="AK849" i="1" s="1"/>
  <c r="CZ792" i="1"/>
  <c r="Y792" i="1" s="1"/>
  <c r="AL849" i="1" s="1"/>
  <c r="U739" i="1"/>
  <c r="Q739" i="1"/>
  <c r="CT706" i="1"/>
  <c r="S706" i="1"/>
  <c r="CY622" i="1"/>
  <c r="X622" i="1" s="1"/>
  <c r="CP619" i="1"/>
  <c r="O619" i="1" s="1"/>
  <c r="CP618" i="1"/>
  <c r="O618" i="1" s="1"/>
  <c r="CZ606" i="1"/>
  <c r="Y606" i="1" s="1"/>
  <c r="CY606" i="1"/>
  <c r="X606" i="1" s="1"/>
  <c r="S590" i="1"/>
  <c r="CT590" i="1"/>
  <c r="W588" i="1"/>
  <c r="CS573" i="1"/>
  <c r="AD573" i="1"/>
  <c r="AB573" i="1" s="1"/>
  <c r="R573" i="1"/>
  <c r="CR573" i="1"/>
  <c r="Q573" i="1"/>
  <c r="DZ507" i="1"/>
  <c r="DM526" i="1"/>
  <c r="CT470" i="1"/>
  <c r="S470" i="1"/>
  <c r="CP470" i="1" s="1"/>
  <c r="O470" i="1" s="1"/>
  <c r="Q401" i="1"/>
  <c r="R401" i="1"/>
  <c r="CQ358" i="1"/>
  <c r="P358" i="1"/>
  <c r="CP358" i="1" s="1"/>
  <c r="O358" i="1" s="1"/>
  <c r="CZ237" i="1"/>
  <c r="Y237" i="1" s="1"/>
  <c r="CP237" i="1"/>
  <c r="O237" i="1" s="1"/>
  <c r="CY237" i="1"/>
  <c r="X237" i="1" s="1"/>
  <c r="FV788" i="1"/>
  <c r="EM849" i="1"/>
  <c r="DO849" i="1"/>
  <c r="CT839" i="1"/>
  <c r="S839" i="1"/>
  <c r="FR836" i="1"/>
  <c r="CP836" i="1"/>
  <c r="O836" i="1" s="1"/>
  <c r="CY835" i="1"/>
  <c r="X835" i="1" s="1"/>
  <c r="CY833" i="1"/>
  <c r="X833" i="1" s="1"/>
  <c r="S831" i="1"/>
  <c r="CT831" i="1"/>
  <c r="W824" i="1"/>
  <c r="S794" i="1"/>
  <c r="CT794" i="1"/>
  <c r="AB793" i="1"/>
  <c r="R849" i="1"/>
  <c r="AE788" i="1"/>
  <c r="AD746" i="1"/>
  <c r="AB746" i="1" s="1"/>
  <c r="CR746" i="1"/>
  <c r="CS746" i="1"/>
  <c r="V745" i="1"/>
  <c r="AB745" i="1"/>
  <c r="P745" i="1"/>
  <c r="CQ745" i="1"/>
  <c r="CQ741" i="1"/>
  <c r="P741" i="1"/>
  <c r="CP741" i="1" s="1"/>
  <c r="O741" i="1" s="1"/>
  <c r="AB741" i="1"/>
  <c r="CZ729" i="1"/>
  <c r="Y729" i="1" s="1"/>
  <c r="CY729" i="1"/>
  <c r="X729" i="1" s="1"/>
  <c r="Q725" i="1"/>
  <c r="P725" i="1"/>
  <c r="R706" i="1"/>
  <c r="CR706" i="1"/>
  <c r="CS706" i="1"/>
  <c r="Q706" i="1"/>
  <c r="CP706" i="1" s="1"/>
  <c r="O706" i="1" s="1"/>
  <c r="S674" i="1"/>
  <c r="CT674" i="1"/>
  <c r="CZ661" i="1"/>
  <c r="Y661" i="1" s="1"/>
  <c r="CY661" i="1"/>
  <c r="X661" i="1" s="1"/>
  <c r="V588" i="1"/>
  <c r="CT405" i="1"/>
  <c r="S405" i="1"/>
  <c r="Y314" i="1"/>
  <c r="X314" i="1"/>
  <c r="CY314" i="1"/>
  <c r="CZ314" i="1"/>
  <c r="CY224" i="1"/>
  <c r="X224" i="1" s="1"/>
  <c r="CZ224" i="1"/>
  <c r="Y224" i="1" s="1"/>
  <c r="CY811" i="1"/>
  <c r="X811" i="1" s="1"/>
  <c r="CZ811" i="1"/>
  <c r="Y811" i="1" s="1"/>
  <c r="AO659" i="1"/>
  <c r="F760" i="1"/>
  <c r="CZ840" i="1"/>
  <c r="Y840" i="1" s="1"/>
  <c r="CY840" i="1"/>
  <c r="X840" i="1" s="1"/>
  <c r="AD847" i="1"/>
  <c r="CS847" i="1"/>
  <c r="CR847" i="1"/>
  <c r="Q847" i="1"/>
  <c r="CY793" i="1"/>
  <c r="X793" i="1" s="1"/>
  <c r="EC849" i="1" s="1"/>
  <c r="Q849" i="1"/>
  <c r="AD788" i="1"/>
  <c r="Q735" i="1"/>
  <c r="R735" i="1"/>
  <c r="W735" i="1"/>
  <c r="S735" i="1"/>
  <c r="CT730" i="1"/>
  <c r="S730" i="1"/>
  <c r="GM729" i="1"/>
  <c r="GO729" i="1" s="1"/>
  <c r="CP718" i="1"/>
  <c r="O718" i="1" s="1"/>
  <c r="AB706" i="1"/>
  <c r="Q705" i="1"/>
  <c r="T705" i="1"/>
  <c r="CK659" i="1"/>
  <c r="Q619" i="1"/>
  <c r="R619" i="1"/>
  <c r="Q609" i="1"/>
  <c r="V609" i="1"/>
  <c r="CP606" i="1"/>
  <c r="O606" i="1" s="1"/>
  <c r="Q593" i="1"/>
  <c r="V593" i="1"/>
  <c r="R593" i="1"/>
  <c r="S593" i="1"/>
  <c r="AB590" i="1"/>
  <c r="GX588" i="1"/>
  <c r="GM560" i="1"/>
  <c r="GN560" i="1" s="1"/>
  <c r="CR447" i="1"/>
  <c r="R447" i="1"/>
  <c r="CS447" i="1"/>
  <c r="Q447" i="1"/>
  <c r="P443" i="1"/>
  <c r="CP443" i="1" s="1"/>
  <c r="O443" i="1" s="1"/>
  <c r="Q443" i="1"/>
  <c r="GX443" i="1"/>
  <c r="CR405" i="1"/>
  <c r="CS405" i="1"/>
  <c r="R405" i="1"/>
  <c r="AD405" i="1"/>
  <c r="AB405" i="1" s="1"/>
  <c r="U401" i="1"/>
  <c r="CR364" i="1"/>
  <c r="CS364" i="1"/>
  <c r="Q364" i="1"/>
  <c r="R364" i="1"/>
  <c r="CZ248" i="1"/>
  <c r="Y248" i="1" s="1"/>
  <c r="CP248" i="1"/>
  <c r="O248" i="1" s="1"/>
  <c r="GM248" i="1" s="1"/>
  <c r="GO248" i="1" s="1"/>
  <c r="CY842" i="1"/>
  <c r="X842" i="1" s="1"/>
  <c r="AB808" i="1"/>
  <c r="P808" i="1"/>
  <c r="CQ808" i="1"/>
  <c r="V806" i="1"/>
  <c r="Q696" i="1"/>
  <c r="S696" i="1"/>
  <c r="AD694" i="1"/>
  <c r="R694" i="1"/>
  <c r="CR694" i="1"/>
  <c r="CS694" i="1"/>
  <c r="P700" i="1"/>
  <c r="Q700" i="1"/>
  <c r="R700" i="1"/>
  <c r="CZ829" i="1"/>
  <c r="Y829" i="1" s="1"/>
  <c r="S821" i="1"/>
  <c r="S825" i="1"/>
  <c r="Q825" i="1"/>
  <c r="R825" i="1"/>
  <c r="U825" i="1"/>
  <c r="AD794" i="1"/>
  <c r="R794" i="1"/>
  <c r="CS794" i="1"/>
  <c r="CR794" i="1"/>
  <c r="AD843" i="1"/>
  <c r="AB843" i="1" s="1"/>
  <c r="R843" i="1"/>
  <c r="CR843" i="1"/>
  <c r="CS843" i="1"/>
  <c r="GX840" i="1"/>
  <c r="GX824" i="1"/>
  <c r="CY799" i="1"/>
  <c r="X799" i="1" s="1"/>
  <c r="CZ799" i="1"/>
  <c r="Y799" i="1" s="1"/>
  <c r="Q745" i="1"/>
  <c r="R745" i="1"/>
  <c r="W745" i="1"/>
  <c r="S745" i="1"/>
  <c r="GX745" i="1"/>
  <c r="CS730" i="1"/>
  <c r="CR730" i="1"/>
  <c r="R730" i="1"/>
  <c r="AD730" i="1"/>
  <c r="CT690" i="1"/>
  <c r="S690" i="1"/>
  <c r="K182" i="7" s="1"/>
  <c r="AS756" i="1"/>
  <c r="CB659" i="1"/>
  <c r="CQ672" i="1"/>
  <c r="P672" i="1"/>
  <c r="CP672" i="1" s="1"/>
  <c r="O672" i="1" s="1"/>
  <c r="AB672" i="1"/>
  <c r="X558" i="1"/>
  <c r="F653" i="1"/>
  <c r="Q582" i="1"/>
  <c r="P582" i="1"/>
  <c r="CQ524" i="1"/>
  <c r="AB524" i="1"/>
  <c r="P524" i="1"/>
  <c r="P509" i="1"/>
  <c r="CQ509" i="1"/>
  <c r="AD447" i="1"/>
  <c r="AB447" i="1" s="1"/>
  <c r="W443" i="1"/>
  <c r="AD411" i="1"/>
  <c r="AB411" i="1" s="1"/>
  <c r="CR411" i="1"/>
  <c r="CS411" i="1"/>
  <c r="Q411" i="1"/>
  <c r="R411" i="1"/>
  <c r="CP410" i="1"/>
  <c r="O410" i="1" s="1"/>
  <c r="CY410" i="1"/>
  <c r="X410" i="1" s="1"/>
  <c r="CZ410" i="1"/>
  <c r="Y410" i="1" s="1"/>
  <c r="T369" i="1"/>
  <c r="AD364" i="1"/>
  <c r="AB364" i="1" s="1"/>
  <c r="Q288" i="1"/>
  <c r="R288" i="1"/>
  <c r="CR288" i="1"/>
  <c r="AD288" i="1"/>
  <c r="AB288" i="1" s="1"/>
  <c r="CS288" i="1"/>
  <c r="CY284" i="1"/>
  <c r="X284" i="1" s="1"/>
  <c r="CZ284" i="1"/>
  <c r="Y284" i="1" s="1"/>
  <c r="Q806" i="1"/>
  <c r="U806" i="1"/>
  <c r="T806" i="1"/>
  <c r="CT611" i="1"/>
  <c r="S611" i="1"/>
  <c r="ES788" i="1"/>
  <c r="P869" i="1"/>
  <c r="FR831" i="1"/>
  <c r="CP831" i="1"/>
  <c r="O831" i="1" s="1"/>
  <c r="GM799" i="1"/>
  <c r="U696" i="1"/>
  <c r="CT412" i="1"/>
  <c r="S412" i="1"/>
  <c r="Q255" i="1"/>
  <c r="V255" i="1"/>
  <c r="P809" i="1"/>
  <c r="CQ809" i="1"/>
  <c r="R734" i="1"/>
  <c r="CY734" i="1" s="1"/>
  <c r="X734" i="1" s="1"/>
  <c r="CR734" i="1"/>
  <c r="CS734" i="1"/>
  <c r="AD734" i="1"/>
  <c r="AB734" i="1" s="1"/>
  <c r="CR719" i="1"/>
  <c r="CS719" i="1"/>
  <c r="R719" i="1"/>
  <c r="Q719" i="1"/>
  <c r="S676" i="1"/>
  <c r="CT676" i="1"/>
  <c r="S671" i="1"/>
  <c r="CT671" i="1"/>
  <c r="P669" i="1"/>
  <c r="CQ669" i="1"/>
  <c r="AB669" i="1"/>
  <c r="CQ621" i="1"/>
  <c r="AB621" i="1"/>
  <c r="P621" i="1"/>
  <c r="P817" i="1"/>
  <c r="CQ817" i="1"/>
  <c r="CZ752" i="1"/>
  <c r="Y752" i="1" s="1"/>
  <c r="CY752" i="1"/>
  <c r="X752" i="1" s="1"/>
  <c r="CZ751" i="1"/>
  <c r="Y751" i="1" s="1"/>
  <c r="CS739" i="1"/>
  <c r="AD739" i="1"/>
  <c r="CR739" i="1"/>
  <c r="R739" i="1"/>
  <c r="CQ734" i="1"/>
  <c r="P734" i="1"/>
  <c r="CY727" i="1"/>
  <c r="X727" i="1" s="1"/>
  <c r="GM727" i="1" s="1"/>
  <c r="GO727" i="1" s="1"/>
  <c r="CZ727" i="1"/>
  <c r="Y727" i="1" s="1"/>
  <c r="AD719" i="1"/>
  <c r="GX700" i="1"/>
  <c r="BY558" i="1"/>
  <c r="CI627" i="1"/>
  <c r="CQ566" i="1"/>
  <c r="P566" i="1"/>
  <c r="CP566" i="1" s="1"/>
  <c r="O566" i="1" s="1"/>
  <c r="GM566" i="1" s="1"/>
  <c r="GN566" i="1" s="1"/>
  <c r="CP845" i="1"/>
  <c r="O845" i="1" s="1"/>
  <c r="GM845" i="1" s="1"/>
  <c r="AD833" i="1"/>
  <c r="AB833" i="1" s="1"/>
  <c r="Q833" i="1"/>
  <c r="R833" i="1"/>
  <c r="CR833" i="1"/>
  <c r="U823" i="1"/>
  <c r="AB817" i="1"/>
  <c r="AD805" i="1"/>
  <c r="AB805" i="1" s="1"/>
  <c r="R805" i="1"/>
  <c r="CR805" i="1"/>
  <c r="CS805" i="1"/>
  <c r="AB739" i="1"/>
  <c r="CQ739" i="1"/>
  <c r="P739" i="1"/>
  <c r="CP693" i="1"/>
  <c r="O693" i="1" s="1"/>
  <c r="GB659" i="1"/>
  <c r="ES756" i="1"/>
  <c r="AB847" i="1"/>
  <c r="P833" i="1"/>
  <c r="CQ833" i="1"/>
  <c r="P832" i="1"/>
  <c r="CP830" i="1"/>
  <c r="O830" i="1" s="1"/>
  <c r="T823" i="1"/>
  <c r="GX807" i="1"/>
  <c r="CR793" i="1"/>
  <c r="CS793" i="1"/>
  <c r="R793" i="1"/>
  <c r="DW849" i="1" s="1"/>
  <c r="Q793" i="1"/>
  <c r="DV849" i="1" s="1"/>
  <c r="AD720" i="1"/>
  <c r="CR720" i="1"/>
  <c r="CS720" i="1"/>
  <c r="Q720" i="1"/>
  <c r="R720" i="1"/>
  <c r="CT682" i="1"/>
  <c r="S682" i="1"/>
  <c r="R526" i="1"/>
  <c r="AE507" i="1"/>
  <c r="R376" i="1"/>
  <c r="CR376" i="1"/>
  <c r="CS376" i="1"/>
  <c r="Q376" i="1"/>
  <c r="AD376" i="1"/>
  <c r="R369" i="1"/>
  <c r="CR369" i="1"/>
  <c r="CS369" i="1"/>
  <c r="AD369" i="1"/>
  <c r="AB369" i="1" s="1"/>
  <c r="AD793" i="1"/>
  <c r="CL659" i="1"/>
  <c r="BC756" i="1"/>
  <c r="P720" i="1"/>
  <c r="CQ720" i="1"/>
  <c r="AB720" i="1"/>
  <c r="CY684" i="1"/>
  <c r="X684" i="1" s="1"/>
  <c r="CZ684" i="1"/>
  <c r="Y684" i="1" s="1"/>
  <c r="AB605" i="1"/>
  <c r="CT600" i="1"/>
  <c r="S600" i="1"/>
  <c r="P558" i="1"/>
  <c r="CZ511" i="1"/>
  <c r="Y511" i="1" s="1"/>
  <c r="AL526" i="1" s="1"/>
  <c r="CR450" i="1"/>
  <c r="CS450" i="1"/>
  <c r="Q450" i="1"/>
  <c r="R450" i="1"/>
  <c r="AD450" i="1"/>
  <c r="AB450" i="1" s="1"/>
  <c r="AD358" i="1"/>
  <c r="AB358" i="1" s="1"/>
  <c r="R204" i="1"/>
  <c r="CR204" i="1"/>
  <c r="CS204" i="1"/>
  <c r="Q204" i="1"/>
  <c r="AD204" i="1"/>
  <c r="AB204" i="1" s="1"/>
  <c r="R847" i="1"/>
  <c r="FR813" i="1"/>
  <c r="BB659" i="1"/>
  <c r="F769" i="1"/>
  <c r="CZ743" i="1"/>
  <c r="Y743" i="1" s="1"/>
  <c r="CY740" i="1"/>
  <c r="X740" i="1" s="1"/>
  <c r="CZ740" i="1"/>
  <c r="Y740" i="1" s="1"/>
  <c r="CP740" i="1"/>
  <c r="O740" i="1" s="1"/>
  <c r="V739" i="1"/>
  <c r="R688" i="1"/>
  <c r="CR688" i="1"/>
  <c r="CS688" i="1"/>
  <c r="AD688" i="1"/>
  <c r="AB688" i="1" s="1"/>
  <c r="Q688" i="1"/>
  <c r="CP688" i="1" s="1"/>
  <c r="O688" i="1" s="1"/>
  <c r="P685" i="1"/>
  <c r="CP685" i="1" s="1"/>
  <c r="O685" i="1" s="1"/>
  <c r="GM685" i="1" s="1"/>
  <c r="GO685" i="1" s="1"/>
  <c r="AB685" i="1"/>
  <c r="CQ685" i="1"/>
  <c r="P867" i="1"/>
  <c r="EL788" i="1"/>
  <c r="DN849" i="1"/>
  <c r="S843" i="1"/>
  <c r="CT843" i="1"/>
  <c r="AD839" i="1"/>
  <c r="CR839" i="1"/>
  <c r="CS839" i="1"/>
  <c r="Q839" i="1"/>
  <c r="R839" i="1"/>
  <c r="GX816" i="1"/>
  <c r="DM849" i="1"/>
  <c r="V840" i="1"/>
  <c r="CS833" i="1"/>
  <c r="W825" i="1"/>
  <c r="S823" i="1"/>
  <c r="CT823" i="1"/>
  <c r="FR814" i="1"/>
  <c r="AB807" i="1"/>
  <c r="CQ807" i="1"/>
  <c r="FR797" i="1"/>
  <c r="CP797" i="1"/>
  <c r="O797" i="1" s="1"/>
  <c r="P749" i="1"/>
  <c r="CP749" i="1" s="1"/>
  <c r="O749" i="1" s="1"/>
  <c r="CQ749" i="1"/>
  <c r="FY788" i="1"/>
  <c r="EP849" i="1"/>
  <c r="P843" i="1"/>
  <c r="CQ843" i="1"/>
  <c r="U840" i="1"/>
  <c r="Q837" i="1"/>
  <c r="S837" i="1"/>
  <c r="T837" i="1"/>
  <c r="V825" i="1"/>
  <c r="R823" i="1"/>
  <c r="CR823" i="1"/>
  <c r="CS823" i="1"/>
  <c r="AD823" i="1"/>
  <c r="AB823" i="1" s="1"/>
  <c r="W807" i="1"/>
  <c r="P807" i="1"/>
  <c r="W806" i="1"/>
  <c r="CJ788" i="1"/>
  <c r="BA849" i="1"/>
  <c r="AD750" i="1"/>
  <c r="AB750" i="1" s="1"/>
  <c r="CS750" i="1"/>
  <c r="R750" i="1"/>
  <c r="CR750" i="1"/>
  <c r="AB749" i="1"/>
  <c r="CQ748" i="1"/>
  <c r="P748" i="1"/>
  <c r="CP748" i="1" s="1"/>
  <c r="O748" i="1" s="1"/>
  <c r="U725" i="1"/>
  <c r="S723" i="1"/>
  <c r="CT723" i="1"/>
  <c r="S694" i="1"/>
  <c r="CT694" i="1"/>
  <c r="CT692" i="1"/>
  <c r="S692" i="1"/>
  <c r="CP692" i="1" s="1"/>
  <c r="O692" i="1" s="1"/>
  <c r="CR690" i="1"/>
  <c r="CS690" i="1"/>
  <c r="Q690" i="1"/>
  <c r="R690" i="1"/>
  <c r="DL756" i="1"/>
  <c r="CQ610" i="1"/>
  <c r="P610" i="1"/>
  <c r="CP610" i="1" s="1"/>
  <c r="O610" i="1" s="1"/>
  <c r="U609" i="1"/>
  <c r="CY594" i="1"/>
  <c r="X594" i="1" s="1"/>
  <c r="GX592" i="1"/>
  <c r="CY524" i="1"/>
  <c r="X524" i="1" s="1"/>
  <c r="CZ524" i="1"/>
  <c r="Y524" i="1" s="1"/>
  <c r="CR461" i="1"/>
  <c r="R461" i="1"/>
  <c r="CS461" i="1"/>
  <c r="GM430" i="1"/>
  <c r="GO430" i="1" s="1"/>
  <c r="Q417" i="1"/>
  <c r="T417" i="1"/>
  <c r="W417" i="1"/>
  <c r="CP283" i="1"/>
  <c r="O283" i="1" s="1"/>
  <c r="R817" i="1"/>
  <c r="S817" i="1"/>
  <c r="Q817" i="1"/>
  <c r="U817" i="1"/>
  <c r="Q808" i="1"/>
  <c r="R808" i="1"/>
  <c r="U808" i="1"/>
  <c r="CY805" i="1"/>
  <c r="X805" i="1" s="1"/>
  <c r="CZ805" i="1"/>
  <c r="Y805" i="1" s="1"/>
  <c r="P804" i="1"/>
  <c r="CQ804" i="1"/>
  <c r="AD795" i="1"/>
  <c r="AB795" i="1" s="1"/>
  <c r="CR795" i="1"/>
  <c r="CS795" i="1"/>
  <c r="P849" i="1"/>
  <c r="AC788" i="1"/>
  <c r="CE849" i="1"/>
  <c r="Q750" i="1"/>
  <c r="P750" i="1"/>
  <c r="GX750" i="1"/>
  <c r="S750" i="1"/>
  <c r="U750" i="1"/>
  <c r="T750" i="1"/>
  <c r="CP743" i="1"/>
  <c r="O743" i="1" s="1"/>
  <c r="W739" i="1"/>
  <c r="GX725" i="1"/>
  <c r="T725" i="1"/>
  <c r="R718" i="1"/>
  <c r="AD708" i="1"/>
  <c r="AB708" i="1" s="1"/>
  <c r="R708" i="1"/>
  <c r="Q708" i="1"/>
  <c r="CS708" i="1"/>
  <c r="CR708" i="1"/>
  <c r="Q694" i="1"/>
  <c r="T694" i="1"/>
  <c r="W694" i="1"/>
  <c r="CZ691" i="1"/>
  <c r="Y691" i="1" s="1"/>
  <c r="CY691" i="1"/>
  <c r="X691" i="1" s="1"/>
  <c r="CZ689" i="1"/>
  <c r="Y689" i="1" s="1"/>
  <c r="CY689" i="1"/>
  <c r="X689" i="1" s="1"/>
  <c r="P625" i="1"/>
  <c r="V625" i="1"/>
  <c r="Q625" i="1"/>
  <c r="S625" i="1"/>
  <c r="R610" i="1"/>
  <c r="CZ610" i="1" s="1"/>
  <c r="Y610" i="1" s="1"/>
  <c r="AD610" i="1"/>
  <c r="AB610" i="1" s="1"/>
  <c r="CR610" i="1"/>
  <c r="CS610" i="1"/>
  <c r="GM608" i="1"/>
  <c r="GN608" i="1" s="1"/>
  <c r="S602" i="1"/>
  <c r="CT602" i="1"/>
  <c r="R579" i="1"/>
  <c r="CZ579" i="1" s="1"/>
  <c r="Y579" i="1" s="1"/>
  <c r="CR579" i="1"/>
  <c r="AD579" i="1"/>
  <c r="AB579" i="1" s="1"/>
  <c r="CS579" i="1"/>
  <c r="Q579" i="1"/>
  <c r="CP579" i="1" s="1"/>
  <c r="O579" i="1" s="1"/>
  <c r="CZ567" i="1"/>
  <c r="Y567" i="1" s="1"/>
  <c r="CY567" i="1"/>
  <c r="X567" i="1" s="1"/>
  <c r="CP567" i="1"/>
  <c r="O567" i="1" s="1"/>
  <c r="AF507" i="1"/>
  <c r="S526" i="1"/>
  <c r="CT425" i="1"/>
  <c r="S425" i="1"/>
  <c r="CR402" i="1"/>
  <c r="CS402" i="1"/>
  <c r="Q402" i="1"/>
  <c r="R402" i="1"/>
  <c r="CR322" i="1"/>
  <c r="CS322" i="1"/>
  <c r="AD322" i="1"/>
  <c r="AB322" i="1" s="1"/>
  <c r="Q322" i="1"/>
  <c r="CP322" i="1" s="1"/>
  <c r="O322" i="1" s="1"/>
  <c r="CY321" i="1"/>
  <c r="X321" i="1" s="1"/>
  <c r="CZ321" i="1"/>
  <c r="Y321" i="1" s="1"/>
  <c r="CY194" i="1"/>
  <c r="X194" i="1" s="1"/>
  <c r="CZ194" i="1"/>
  <c r="Y194" i="1" s="1"/>
  <c r="CZ192" i="1"/>
  <c r="Y192" i="1" s="1"/>
  <c r="CP192" i="1"/>
  <c r="O192" i="1" s="1"/>
  <c r="CY192" i="1"/>
  <c r="X192" i="1" s="1"/>
  <c r="DL849" i="1"/>
  <c r="CY836" i="1"/>
  <c r="X836" i="1" s="1"/>
  <c r="GM835" i="1"/>
  <c r="CS831" i="1"/>
  <c r="CR831" i="1"/>
  <c r="CP829" i="1"/>
  <c r="O829" i="1" s="1"/>
  <c r="CY827" i="1"/>
  <c r="X827" i="1" s="1"/>
  <c r="CZ827" i="1"/>
  <c r="Y827" i="1" s="1"/>
  <c r="V817" i="1"/>
  <c r="S815" i="1"/>
  <c r="CP815" i="1" s="1"/>
  <c r="O815" i="1" s="1"/>
  <c r="CT815" i="1"/>
  <c r="AB811" i="1"/>
  <c r="R809" i="1"/>
  <c r="S809" i="1"/>
  <c r="Q809" i="1"/>
  <c r="U809" i="1"/>
  <c r="P805" i="1"/>
  <c r="CQ805" i="1"/>
  <c r="S797" i="1"/>
  <c r="CT797" i="1"/>
  <c r="Q794" i="1"/>
  <c r="T794" i="1"/>
  <c r="Q746" i="1"/>
  <c r="S746" i="1"/>
  <c r="GX746" i="1"/>
  <c r="CY736" i="1"/>
  <c r="X736" i="1" s="1"/>
  <c r="CZ736" i="1"/>
  <c r="Y736" i="1" s="1"/>
  <c r="V735" i="1"/>
  <c r="S726" i="1"/>
  <c r="CT726" i="1"/>
  <c r="AB725" i="1"/>
  <c r="CY721" i="1"/>
  <c r="X721" i="1" s="1"/>
  <c r="GM721" i="1" s="1"/>
  <c r="GO721" i="1" s="1"/>
  <c r="CZ721" i="1"/>
  <c r="Y721" i="1" s="1"/>
  <c r="R713" i="1"/>
  <c r="CR713" i="1"/>
  <c r="Q713" i="1"/>
  <c r="CS713" i="1"/>
  <c r="P701" i="1"/>
  <c r="CQ701" i="1"/>
  <c r="U694" i="1"/>
  <c r="CP691" i="1"/>
  <c r="O691" i="1" s="1"/>
  <c r="AB682" i="1"/>
  <c r="P682" i="1"/>
  <c r="CQ682" i="1"/>
  <c r="R676" i="1"/>
  <c r="CR676" i="1"/>
  <c r="CS676" i="1"/>
  <c r="AD676" i="1"/>
  <c r="AB676" i="1" s="1"/>
  <c r="Q676" i="1"/>
  <c r="FT756" i="1"/>
  <c r="P663" i="1"/>
  <c r="Q663" i="1"/>
  <c r="R663" i="1"/>
  <c r="CY663" i="1" s="1"/>
  <c r="X663" i="1" s="1"/>
  <c r="V663" i="1"/>
  <c r="W663" i="1"/>
  <c r="GX663" i="1"/>
  <c r="GM662" i="1"/>
  <c r="GN662" i="1" s="1"/>
  <c r="GE558" i="1"/>
  <c r="EV627" i="1"/>
  <c r="BX558" i="1"/>
  <c r="AO627" i="1"/>
  <c r="CG627" i="1"/>
  <c r="CE627" i="1"/>
  <c r="CR611" i="1"/>
  <c r="AD611" i="1"/>
  <c r="AB611" i="1" s="1"/>
  <c r="Q611" i="1"/>
  <c r="CP611" i="1" s="1"/>
  <c r="O611" i="1" s="1"/>
  <c r="CS611" i="1"/>
  <c r="R611" i="1"/>
  <c r="T609" i="1"/>
  <c r="P602" i="1"/>
  <c r="CQ602" i="1"/>
  <c r="AB602" i="1"/>
  <c r="U593" i="1"/>
  <c r="CY591" i="1"/>
  <c r="X591" i="1" s="1"/>
  <c r="CZ591" i="1"/>
  <c r="Y591" i="1" s="1"/>
  <c r="R568" i="1"/>
  <c r="CY568" i="1" s="1"/>
  <c r="X568" i="1" s="1"/>
  <c r="CR568" i="1"/>
  <c r="CS568" i="1"/>
  <c r="AD568" i="1"/>
  <c r="AB568" i="1" s="1"/>
  <c r="Q568" i="1"/>
  <c r="EA507" i="1"/>
  <c r="DN526" i="1"/>
  <c r="DY507" i="1"/>
  <c r="DL526" i="1"/>
  <c r="CY511" i="1"/>
  <c r="X511" i="1" s="1"/>
  <c r="AK526" i="1" s="1"/>
  <c r="V443" i="1"/>
  <c r="P433" i="1"/>
  <c r="CQ433" i="1"/>
  <c r="CQ402" i="1"/>
  <c r="P402" i="1"/>
  <c r="CP402" i="1" s="1"/>
  <c r="O402" i="1" s="1"/>
  <c r="AB402" i="1"/>
  <c r="R328" i="1"/>
  <c r="CR328" i="1"/>
  <c r="AD328" i="1"/>
  <c r="AB328" i="1" s="1"/>
  <c r="CS328" i="1"/>
  <c r="S813" i="1"/>
  <c r="W730" i="1"/>
  <c r="Q723" i="1"/>
  <c r="W723" i="1"/>
  <c r="T723" i="1"/>
  <c r="GX710" i="1"/>
  <c r="S710" i="1"/>
  <c r="CT710" i="1"/>
  <c r="GX696" i="1"/>
  <c r="AJ756" i="1"/>
  <c r="EU558" i="1"/>
  <c r="P643" i="1"/>
  <c r="DZ558" i="1"/>
  <c r="DM627" i="1"/>
  <c r="CR614" i="1"/>
  <c r="CS614" i="1"/>
  <c r="R614" i="1"/>
  <c r="CY614" i="1" s="1"/>
  <c r="X614" i="1" s="1"/>
  <c r="T593" i="1"/>
  <c r="W586" i="1"/>
  <c r="CZ580" i="1"/>
  <c r="Y580" i="1" s="1"/>
  <c r="CY580" i="1"/>
  <c r="X580" i="1" s="1"/>
  <c r="GD507" i="1"/>
  <c r="EU526" i="1"/>
  <c r="AU507" i="1"/>
  <c r="F545" i="1"/>
  <c r="DJ526" i="1"/>
  <c r="DW507" i="1"/>
  <c r="F550" i="1"/>
  <c r="W507" i="1"/>
  <c r="AJ507" i="1"/>
  <c r="BD26" i="1"/>
  <c r="F500" i="1"/>
  <c r="U443" i="1"/>
  <c r="CP408" i="1"/>
  <c r="O408" i="1" s="1"/>
  <c r="CY396" i="1"/>
  <c r="X396" i="1" s="1"/>
  <c r="CZ396" i="1"/>
  <c r="Y396" i="1" s="1"/>
  <c r="P369" i="1"/>
  <c r="CQ369" i="1"/>
  <c r="FT475" i="1"/>
  <c r="CQ210" i="1"/>
  <c r="AB210" i="1"/>
  <c r="AB54" i="1"/>
  <c r="FR847" i="1"/>
  <c r="CP847" i="1"/>
  <c r="O847" i="1" s="1"/>
  <c r="CP828" i="1"/>
  <c r="O828" i="1" s="1"/>
  <c r="GM828" i="1" s="1"/>
  <c r="S816" i="1"/>
  <c r="GX808" i="1"/>
  <c r="CZ733" i="1"/>
  <c r="Y733" i="1" s="1"/>
  <c r="CY733" i="1"/>
  <c r="X733" i="1" s="1"/>
  <c r="V844" i="1"/>
  <c r="W823" i="1"/>
  <c r="FR795" i="1"/>
  <c r="R710" i="1"/>
  <c r="AD710" i="1"/>
  <c r="AB710" i="1" s="1"/>
  <c r="CS710" i="1"/>
  <c r="CR710" i="1"/>
  <c r="AB683" i="1"/>
  <c r="S669" i="1"/>
  <c r="CT669" i="1"/>
  <c r="S667" i="1"/>
  <c r="CT667" i="1"/>
  <c r="EB756" i="1"/>
  <c r="CY666" i="1"/>
  <c r="X666" i="1" s="1"/>
  <c r="R162" i="7" s="1"/>
  <c r="K166" i="7" s="1"/>
  <c r="CZ666" i="1"/>
  <c r="Y666" i="1" s="1"/>
  <c r="T162" i="7" s="1"/>
  <c r="K167" i="7" s="1"/>
  <c r="P169" i="7" s="1"/>
  <c r="DX756" i="1"/>
  <c r="AI756" i="1"/>
  <c r="ET558" i="1"/>
  <c r="ET879" i="1"/>
  <c r="P640" i="1"/>
  <c r="CM558" i="1"/>
  <c r="BD627" i="1"/>
  <c r="W619" i="1"/>
  <c r="AD614" i="1"/>
  <c r="AB614" i="1" s="1"/>
  <c r="CQ603" i="1"/>
  <c r="AB603" i="1"/>
  <c r="P603" i="1"/>
  <c r="S584" i="1"/>
  <c r="CT584" i="1"/>
  <c r="CT574" i="1"/>
  <c r="S574" i="1"/>
  <c r="DG558" i="1"/>
  <c r="AT507" i="1"/>
  <c r="Q521" i="1"/>
  <c r="R521" i="1"/>
  <c r="P521" i="1"/>
  <c r="BC26" i="1"/>
  <c r="F491" i="1"/>
  <c r="BC879" i="1"/>
  <c r="CY473" i="1"/>
  <c r="X473" i="1" s="1"/>
  <c r="CZ473" i="1"/>
  <c r="Y473" i="1" s="1"/>
  <c r="CY468" i="1"/>
  <c r="X468" i="1" s="1"/>
  <c r="CZ419" i="1"/>
  <c r="Y419" i="1" s="1"/>
  <c r="CY419" i="1"/>
  <c r="X419" i="1" s="1"/>
  <c r="CP396" i="1"/>
  <c r="O396" i="1" s="1"/>
  <c r="CS351" i="1"/>
  <c r="AD351" i="1"/>
  <c r="CR351" i="1"/>
  <c r="EV788" i="1"/>
  <c r="P874" i="1"/>
  <c r="BB788" i="1"/>
  <c r="F862" i="1"/>
  <c r="P844" i="1"/>
  <c r="R844" i="1"/>
  <c r="S844" i="1"/>
  <c r="Q844" i="1"/>
  <c r="P840" i="1"/>
  <c r="CQ840" i="1"/>
  <c r="R836" i="1"/>
  <c r="CZ836" i="1" s="1"/>
  <c r="Y836" i="1" s="1"/>
  <c r="CR836" i="1"/>
  <c r="CS836" i="1"/>
  <c r="CQ823" i="1"/>
  <c r="CR815" i="1"/>
  <c r="CS815" i="1"/>
  <c r="R815" i="1"/>
  <c r="CT806" i="1"/>
  <c r="S806" i="1"/>
  <c r="R795" i="1"/>
  <c r="CD788" i="1"/>
  <c r="AU849" i="1"/>
  <c r="Q730" i="1"/>
  <c r="F874" i="1"/>
  <c r="BD788" i="1"/>
  <c r="T840" i="1"/>
  <c r="AB840" i="1"/>
  <c r="AD836" i="1"/>
  <c r="CZ832" i="1"/>
  <c r="Y832" i="1" s="1"/>
  <c r="AB824" i="1"/>
  <c r="P824" i="1"/>
  <c r="CQ824" i="1"/>
  <c r="P823" i="1"/>
  <c r="FR822" i="1"/>
  <c r="CP822" i="1"/>
  <c r="O822" i="1" s="1"/>
  <c r="CY819" i="1"/>
  <c r="X819" i="1" s="1"/>
  <c r="CZ819" i="1"/>
  <c r="Y819" i="1" s="1"/>
  <c r="AD815" i="1"/>
  <c r="AB815" i="1" s="1"/>
  <c r="S807" i="1"/>
  <c r="CT807" i="1"/>
  <c r="AD806" i="1"/>
  <c r="AB806" i="1" s="1"/>
  <c r="CR806" i="1"/>
  <c r="R806" i="1"/>
  <c r="CS806" i="1"/>
  <c r="R791" i="1"/>
  <c r="CR791" i="1"/>
  <c r="CS791" i="1"/>
  <c r="AD791" i="1"/>
  <c r="Q791" i="1"/>
  <c r="CP791" i="1" s="1"/>
  <c r="O791" i="1" s="1"/>
  <c r="U745" i="1"/>
  <c r="CP733" i="1"/>
  <c r="O733" i="1" s="1"/>
  <c r="CQ713" i="1"/>
  <c r="P713" i="1"/>
  <c r="P704" i="1"/>
  <c r="CQ704" i="1"/>
  <c r="DL627" i="1"/>
  <c r="DY558" i="1"/>
  <c r="F865" i="1"/>
  <c r="U844" i="1"/>
  <c r="CQ836" i="1"/>
  <c r="AB836" i="1"/>
  <c r="R832" i="1"/>
  <c r="CY832" i="1" s="1"/>
  <c r="X832" i="1" s="1"/>
  <c r="CS832" i="1"/>
  <c r="CR832" i="1"/>
  <c r="R831" i="1"/>
  <c r="P825" i="1"/>
  <c r="CQ825" i="1"/>
  <c r="V824" i="1"/>
  <c r="V823" i="1"/>
  <c r="CP820" i="1"/>
  <c r="O820" i="1" s="1"/>
  <c r="GM820" i="1" s="1"/>
  <c r="CQ815" i="1"/>
  <c r="CY812" i="1"/>
  <c r="X812" i="1" s="1"/>
  <c r="S808" i="1"/>
  <c r="CS807" i="1"/>
  <c r="R807" i="1"/>
  <c r="CR807" i="1"/>
  <c r="Q805" i="1"/>
  <c r="W805" i="1"/>
  <c r="T805" i="1"/>
  <c r="CT728" i="1"/>
  <c r="S728" i="1"/>
  <c r="CP728" i="1" s="1"/>
  <c r="O728" i="1" s="1"/>
  <c r="GM724" i="1"/>
  <c r="GO724" i="1" s="1"/>
  <c r="CT719" i="1"/>
  <c r="S719" i="1"/>
  <c r="W718" i="1"/>
  <c r="CR716" i="1"/>
  <c r="CS716" i="1"/>
  <c r="Q716" i="1"/>
  <c r="R716" i="1"/>
  <c r="CZ716" i="1" s="1"/>
  <c r="Y716" i="1" s="1"/>
  <c r="AB713" i="1"/>
  <c r="P710" i="1"/>
  <c r="CP710" i="1" s="1"/>
  <c r="O710" i="1" s="1"/>
  <c r="AB704" i="1"/>
  <c r="Q681" i="1"/>
  <c r="U681" i="1"/>
  <c r="V681" i="1"/>
  <c r="CS667" i="1"/>
  <c r="Q667" i="1"/>
  <c r="R667" i="1"/>
  <c r="CR667" i="1"/>
  <c r="DM756" i="1"/>
  <c r="DZ659" i="1"/>
  <c r="AH756" i="1"/>
  <c r="U625" i="1"/>
  <c r="V619" i="1"/>
  <c r="S617" i="1"/>
  <c r="CT617" i="1"/>
  <c r="GX586" i="1"/>
  <c r="GD558" i="1"/>
  <c r="CT523" i="1"/>
  <c r="S523" i="1"/>
  <c r="CP523" i="1" s="1"/>
  <c r="O523" i="1" s="1"/>
  <c r="CR522" i="1"/>
  <c r="CS522" i="1"/>
  <c r="R522" i="1"/>
  <c r="AD522" i="1"/>
  <c r="Q522" i="1"/>
  <c r="CQ464" i="1"/>
  <c r="CT450" i="1"/>
  <c r="S450" i="1"/>
  <c r="Q400" i="1"/>
  <c r="CP400" i="1" s="1"/>
  <c r="O400" i="1" s="1"/>
  <c r="R400" i="1"/>
  <c r="U369" i="1"/>
  <c r="S364" i="1"/>
  <c r="CT364" i="1"/>
  <c r="CY452" i="1"/>
  <c r="X452" i="1" s="1"/>
  <c r="GM452" i="1" s="1"/>
  <c r="GO452" i="1" s="1"/>
  <c r="CZ452" i="1"/>
  <c r="Y452" i="1" s="1"/>
  <c r="CY445" i="1"/>
  <c r="X445" i="1" s="1"/>
  <c r="CZ445" i="1"/>
  <c r="Y445" i="1" s="1"/>
  <c r="W401" i="1"/>
  <c r="CY379" i="1"/>
  <c r="X379" i="1" s="1"/>
  <c r="W324" i="1"/>
  <c r="P324" i="1"/>
  <c r="CP324" i="1" s="1"/>
  <c r="O324" i="1" s="1"/>
  <c r="Q324" i="1"/>
  <c r="R324" i="1"/>
  <c r="R303" i="1"/>
  <c r="K101" i="7" s="1"/>
  <c r="CR303" i="1"/>
  <c r="CS303" i="1"/>
  <c r="AB301" i="1"/>
  <c r="CQ301" i="1"/>
  <c r="CT285" i="1"/>
  <c r="S285" i="1"/>
  <c r="S243" i="1"/>
  <c r="CT243" i="1"/>
  <c r="P197" i="1"/>
  <c r="CP197" i="1" s="1"/>
  <c r="O197" i="1" s="1"/>
  <c r="CQ197" i="1"/>
  <c r="S139" i="1"/>
  <c r="Q139" i="1"/>
  <c r="W139" i="1"/>
  <c r="GX139" i="1"/>
  <c r="S47" i="1"/>
  <c r="CT47" i="1"/>
  <c r="DF1" i="3"/>
  <c r="DG1" i="3"/>
  <c r="DH1" i="3"/>
  <c r="DI1" i="3"/>
  <c r="DJ1" i="3" s="1"/>
  <c r="AB814" i="1"/>
  <c r="GX806" i="1"/>
  <c r="U794" i="1"/>
  <c r="P794" i="1"/>
  <c r="AB791" i="1"/>
  <c r="CY744" i="1"/>
  <c r="X744" i="1" s="1"/>
  <c r="CZ744" i="1"/>
  <c r="Y744" i="1" s="1"/>
  <c r="Q519" i="1"/>
  <c r="U519" i="1"/>
  <c r="P519" i="1"/>
  <c r="R519" i="1"/>
  <c r="AD846" i="1"/>
  <c r="AD842" i="1"/>
  <c r="AB831" i="1"/>
  <c r="AD821" i="1"/>
  <c r="AD813" i="1"/>
  <c r="AB813" i="1" s="1"/>
  <c r="AD797" i="1"/>
  <c r="AB794" i="1"/>
  <c r="CP752" i="1"/>
  <c r="O752" i="1" s="1"/>
  <c r="GM752" i="1" s="1"/>
  <c r="GO752" i="1" s="1"/>
  <c r="T739" i="1"/>
  <c r="U730" i="1"/>
  <c r="AB730" i="1"/>
  <c r="T710" i="1"/>
  <c r="AD703" i="1"/>
  <c r="AB703" i="1" s="1"/>
  <c r="S681" i="1"/>
  <c r="U663" i="1"/>
  <c r="AH558" i="1"/>
  <c r="U627" i="1"/>
  <c r="V585" i="1"/>
  <c r="CP580" i="1"/>
  <c r="O580" i="1" s="1"/>
  <c r="GM580" i="1" s="1"/>
  <c r="GN580" i="1" s="1"/>
  <c r="T521" i="1"/>
  <c r="AB517" i="1"/>
  <c r="R467" i="1"/>
  <c r="CR467" i="1"/>
  <c r="CS467" i="1"/>
  <c r="CY435" i="1"/>
  <c r="X435" i="1" s="1"/>
  <c r="CZ435" i="1"/>
  <c r="Y435" i="1" s="1"/>
  <c r="CR383" i="1"/>
  <c r="CS383" i="1"/>
  <c r="CS348" i="1"/>
  <c r="CR348" i="1"/>
  <c r="R345" i="1"/>
  <c r="CR345" i="1"/>
  <c r="CS345" i="1"/>
  <c r="AD345" i="1"/>
  <c r="AB345" i="1" s="1"/>
  <c r="CP326" i="1"/>
  <c r="O326" i="1" s="1"/>
  <c r="CY289" i="1"/>
  <c r="X289" i="1" s="1"/>
  <c r="R74" i="7" s="1"/>
  <c r="CZ289" i="1"/>
  <c r="Y289" i="1" s="1"/>
  <c r="T74" i="7" s="1"/>
  <c r="CT254" i="1"/>
  <c r="AB254" i="1"/>
  <c r="S254" i="1"/>
  <c r="V200" i="1"/>
  <c r="CT163" i="1"/>
  <c r="S163" i="1"/>
  <c r="CP163" i="1" s="1"/>
  <c r="O163" i="1" s="1"/>
  <c r="CR140" i="1"/>
  <c r="CS140" i="1"/>
  <c r="AD140" i="1"/>
  <c r="AB140" i="1" s="1"/>
  <c r="R140" i="1"/>
  <c r="Q140" i="1"/>
  <c r="Q134" i="1"/>
  <c r="P134" i="1"/>
  <c r="Q129" i="1"/>
  <c r="R129" i="1"/>
  <c r="GX129" i="1"/>
  <c r="W105" i="1"/>
  <c r="AD44" i="1"/>
  <c r="AB44" i="1" s="1"/>
  <c r="CR44" i="1"/>
  <c r="CS44" i="1"/>
  <c r="Q44" i="1"/>
  <c r="R44" i="1"/>
  <c r="DH17" i="3"/>
  <c r="DI17" i="3"/>
  <c r="DG17" i="3"/>
  <c r="DF17" i="3"/>
  <c r="DJ17" i="3" s="1"/>
  <c r="CZ826" i="1"/>
  <c r="Y826" i="1" s="1"/>
  <c r="GM826" i="1" s="1"/>
  <c r="CP811" i="1"/>
  <c r="O811" i="1" s="1"/>
  <c r="CY801" i="1"/>
  <c r="X801" i="1" s="1"/>
  <c r="GM801" i="1" s="1"/>
  <c r="CY790" i="1"/>
  <c r="X790" i="1" s="1"/>
  <c r="V94" i="1"/>
  <c r="DF163" i="3"/>
  <c r="DG163" i="3"/>
  <c r="DH163" i="3"/>
  <c r="DI163" i="3"/>
  <c r="DJ163" i="3" s="1"/>
  <c r="AB828" i="1"/>
  <c r="AB820" i="1"/>
  <c r="EH756" i="1"/>
  <c r="CQ722" i="1"/>
  <c r="AB722" i="1"/>
  <c r="U705" i="1"/>
  <c r="CS703" i="1"/>
  <c r="T695" i="1"/>
  <c r="W681" i="1"/>
  <c r="CR668" i="1"/>
  <c r="R668" i="1"/>
  <c r="CY668" i="1" s="1"/>
  <c r="X668" i="1" s="1"/>
  <c r="Q668" i="1"/>
  <c r="CP668" i="1" s="1"/>
  <c r="O668" i="1" s="1"/>
  <c r="P632" i="1"/>
  <c r="S558" i="1"/>
  <c r="F642" i="1"/>
  <c r="GM620" i="1"/>
  <c r="GN620" i="1" s="1"/>
  <c r="Q603" i="1"/>
  <c r="W603" i="1"/>
  <c r="CZ436" i="1"/>
  <c r="Y436" i="1" s="1"/>
  <c r="CY436" i="1"/>
  <c r="X436" i="1" s="1"/>
  <c r="GX417" i="1"/>
  <c r="S417" i="1"/>
  <c r="CT417" i="1"/>
  <c r="W409" i="1"/>
  <c r="Q405" i="1"/>
  <c r="CP404" i="1"/>
  <c r="O404" i="1" s="1"/>
  <c r="GM404" i="1" s="1"/>
  <c r="GO404" i="1" s="1"/>
  <c r="Q385" i="1"/>
  <c r="R385" i="1"/>
  <c r="U385" i="1"/>
  <c r="W372" i="1"/>
  <c r="CR353" i="1"/>
  <c r="AD353" i="1"/>
  <c r="CS353" i="1"/>
  <c r="Q353" i="1"/>
  <c r="CP353" i="1" s="1"/>
  <c r="O353" i="1" s="1"/>
  <c r="R353" i="1"/>
  <c r="CZ353" i="1" s="1"/>
  <c r="Y353" i="1" s="1"/>
  <c r="CQ348" i="1"/>
  <c r="P348" i="1"/>
  <c r="CP348" i="1" s="1"/>
  <c r="O348" i="1" s="1"/>
  <c r="CY335" i="1"/>
  <c r="X335" i="1" s="1"/>
  <c r="CZ335" i="1"/>
  <c r="Y335" i="1" s="1"/>
  <c r="R325" i="1"/>
  <c r="CR325" i="1"/>
  <c r="CS325" i="1"/>
  <c r="AD325" i="1"/>
  <c r="AB325" i="1" s="1"/>
  <c r="V324" i="1"/>
  <c r="S311" i="1"/>
  <c r="CT311" i="1"/>
  <c r="S309" i="1"/>
  <c r="CT309" i="1"/>
  <c r="P290" i="1"/>
  <c r="CP290" i="1" s="1"/>
  <c r="O290" i="1" s="1"/>
  <c r="Q290" i="1"/>
  <c r="U290" i="1"/>
  <c r="V290" i="1"/>
  <c r="CD475" i="1"/>
  <c r="Q276" i="1"/>
  <c r="R276" i="1"/>
  <c r="S276" i="1"/>
  <c r="U276" i="1"/>
  <c r="S261" i="1"/>
  <c r="P261" i="1"/>
  <c r="Q261" i="1"/>
  <c r="GX261" i="1"/>
  <c r="P257" i="1"/>
  <c r="CQ257" i="1"/>
  <c r="GX210" i="1"/>
  <c r="CT209" i="1"/>
  <c r="S209" i="1"/>
  <c r="CR202" i="1"/>
  <c r="CS202" i="1"/>
  <c r="R202" i="1"/>
  <c r="AD202" i="1"/>
  <c r="AB202" i="1" s="1"/>
  <c r="CY174" i="1"/>
  <c r="X174" i="1" s="1"/>
  <c r="GM174" i="1" s="1"/>
  <c r="GN174" i="1" s="1"/>
  <c r="CZ174" i="1"/>
  <c r="Y174" i="1" s="1"/>
  <c r="CT145" i="1"/>
  <c r="S145" i="1"/>
  <c r="CY138" i="1"/>
  <c r="X138" i="1" s="1"/>
  <c r="CZ138" i="1"/>
  <c r="Y138" i="1" s="1"/>
  <c r="DH5" i="3"/>
  <c r="DI5" i="3"/>
  <c r="DF5" i="3"/>
  <c r="DG5" i="3"/>
  <c r="DJ5" i="3" s="1"/>
  <c r="AT849" i="1"/>
  <c r="CQ847" i="1"/>
  <c r="CS846" i="1"/>
  <c r="AB845" i="1"/>
  <c r="CR842" i="1"/>
  <c r="CQ839" i="1"/>
  <c r="R837" i="1"/>
  <c r="CS835" i="1"/>
  <c r="P834" i="1"/>
  <c r="CR830" i="1"/>
  <c r="CS829" i="1"/>
  <c r="AD827" i="1"/>
  <c r="AB827" i="1" s="1"/>
  <c r="CS821" i="1"/>
  <c r="AD819" i="1"/>
  <c r="AB819" i="1" s="1"/>
  <c r="CS813" i="1"/>
  <c r="AD811" i="1"/>
  <c r="CY803" i="1"/>
  <c r="X803" i="1" s="1"/>
  <c r="CZ802" i="1"/>
  <c r="Y802" i="1" s="1"/>
  <c r="CY800" i="1"/>
  <c r="X800" i="1" s="1"/>
  <c r="CT798" i="1"/>
  <c r="CS797" i="1"/>
  <c r="CS796" i="1"/>
  <c r="CQ794" i="1"/>
  <c r="CS792" i="1"/>
  <c r="CR792" i="1"/>
  <c r="CQ791" i="1"/>
  <c r="EG659" i="1"/>
  <c r="P760" i="1"/>
  <c r="W750" i="1"/>
  <c r="CZ748" i="1"/>
  <c r="Y748" i="1" s="1"/>
  <c r="Q744" i="1"/>
  <c r="CP744" i="1" s="1"/>
  <c r="O744" i="1" s="1"/>
  <c r="CT743" i="1"/>
  <c r="GX739" i="1"/>
  <c r="CZ738" i="1"/>
  <c r="Y738" i="1" s="1"/>
  <c r="W733" i="1"/>
  <c r="S717" i="1"/>
  <c r="AD714" i="1"/>
  <c r="CR714" i="1"/>
  <c r="CT709" i="1"/>
  <c r="S709" i="1"/>
  <c r="CP709" i="1" s="1"/>
  <c r="O709" i="1" s="1"/>
  <c r="P705" i="1"/>
  <c r="CY701" i="1"/>
  <c r="X701" i="1" s="1"/>
  <c r="CZ701" i="1"/>
  <c r="Y701" i="1" s="1"/>
  <c r="CY698" i="1"/>
  <c r="X698" i="1" s="1"/>
  <c r="S697" i="1"/>
  <c r="CS696" i="1"/>
  <c r="S693" i="1"/>
  <c r="P690" i="1"/>
  <c r="CU157" i="3"/>
  <c r="CX157" i="3"/>
  <c r="CX161" i="3"/>
  <c r="CX160" i="3"/>
  <c r="CX162" i="3"/>
  <c r="CW158" i="3"/>
  <c r="CX159" i="3"/>
  <c r="P687" i="1"/>
  <c r="Q687" i="1"/>
  <c r="P681" i="1"/>
  <c r="AD668" i="1"/>
  <c r="AB668" i="1" s="1"/>
  <c r="FP659" i="1"/>
  <c r="AT627" i="1"/>
  <c r="R627" i="1"/>
  <c r="AE558" i="1"/>
  <c r="Q624" i="1"/>
  <c r="R624" i="1"/>
  <c r="CY624" i="1" s="1"/>
  <c r="X624" i="1" s="1"/>
  <c r="GM623" i="1"/>
  <c r="GN623" i="1" s="1"/>
  <c r="CY620" i="1"/>
  <c r="X620" i="1" s="1"/>
  <c r="CZ620" i="1"/>
  <c r="Y620" i="1" s="1"/>
  <c r="S619" i="1"/>
  <c r="CY613" i="1"/>
  <c r="X613" i="1" s="1"/>
  <c r="CZ613" i="1"/>
  <c r="Y613" i="1" s="1"/>
  <c r="GM613" i="1" s="1"/>
  <c r="GO613" i="1" s="1"/>
  <c r="R606" i="1"/>
  <c r="CS606" i="1"/>
  <c r="AD606" i="1"/>
  <c r="AB606" i="1" s="1"/>
  <c r="GX603" i="1"/>
  <c r="CY597" i="1"/>
  <c r="X597" i="1" s="1"/>
  <c r="CS594" i="1"/>
  <c r="R587" i="1"/>
  <c r="CR587" i="1"/>
  <c r="CS587" i="1"/>
  <c r="CY575" i="1"/>
  <c r="X575" i="1" s="1"/>
  <c r="CZ575" i="1"/>
  <c r="Y575" i="1" s="1"/>
  <c r="S564" i="1"/>
  <c r="CT564" i="1"/>
  <c r="FT507" i="1"/>
  <c r="EK526" i="1"/>
  <c r="S512" i="1"/>
  <c r="CT512" i="1"/>
  <c r="EG507" i="1"/>
  <c r="CQ471" i="1"/>
  <c r="P471" i="1"/>
  <c r="T466" i="1"/>
  <c r="CT454" i="1"/>
  <c r="S454" i="1"/>
  <c r="P453" i="1"/>
  <c r="CP453" i="1" s="1"/>
  <c r="O453" i="1" s="1"/>
  <c r="R443" i="1"/>
  <c r="CR443" i="1"/>
  <c r="CS443" i="1"/>
  <c r="AD417" i="1"/>
  <c r="AB417" i="1" s="1"/>
  <c r="R417" i="1"/>
  <c r="CR417" i="1"/>
  <c r="CS417" i="1"/>
  <c r="V409" i="1"/>
  <c r="R407" i="1"/>
  <c r="S406" i="1"/>
  <c r="CT406" i="1"/>
  <c r="CT391" i="1"/>
  <c r="S391" i="1"/>
  <c r="CP391" i="1" s="1"/>
  <c r="O391" i="1" s="1"/>
  <c r="CY384" i="1"/>
  <c r="X384" i="1" s="1"/>
  <c r="CZ384" i="1"/>
  <c r="Y384" i="1" s="1"/>
  <c r="Q379" i="1"/>
  <c r="R379" i="1"/>
  <c r="CZ379" i="1" s="1"/>
  <c r="Y379" i="1" s="1"/>
  <c r="I383" i="1"/>
  <c r="V383" i="1" s="1"/>
  <c r="CY378" i="1"/>
  <c r="X378" i="1" s="1"/>
  <c r="CZ378" i="1"/>
  <c r="Y378" i="1" s="1"/>
  <c r="GM375" i="1"/>
  <c r="GO375" i="1" s="1"/>
  <c r="CT363" i="1"/>
  <c r="S363" i="1"/>
  <c r="CT355" i="1"/>
  <c r="S355" i="1"/>
  <c r="S330" i="1"/>
  <c r="CT330" i="1"/>
  <c r="R311" i="1"/>
  <c r="CR311" i="1"/>
  <c r="CS311" i="1"/>
  <c r="P308" i="1"/>
  <c r="Q308" i="1"/>
  <c r="W308" i="1"/>
  <c r="R304" i="1"/>
  <c r="AD304" i="1"/>
  <c r="CR304" i="1"/>
  <c r="CS304" i="1"/>
  <c r="Q304" i="1"/>
  <c r="CP304" i="1" s="1"/>
  <c r="O304" i="1" s="1"/>
  <c r="GM304" i="1" s="1"/>
  <c r="GO304" i="1" s="1"/>
  <c r="CR298" i="1"/>
  <c r="AD298" i="1"/>
  <c r="AB298" i="1" s="1"/>
  <c r="Q298" i="1"/>
  <c r="CP298" i="1" s="1"/>
  <c r="O298" i="1" s="1"/>
  <c r="R298" i="1"/>
  <c r="CS298" i="1"/>
  <c r="CP285" i="1"/>
  <c r="O285" i="1" s="1"/>
  <c r="CY277" i="1"/>
  <c r="X277" i="1" s="1"/>
  <c r="R43" i="7" s="1"/>
  <c r="K49" i="7" s="1"/>
  <c r="CZ277" i="1"/>
  <c r="Y277" i="1" s="1"/>
  <c r="T43" i="7" s="1"/>
  <c r="K50" i="7" s="1"/>
  <c r="W275" i="1"/>
  <c r="GX260" i="1"/>
  <c r="AB257" i="1"/>
  <c r="CT215" i="1"/>
  <c r="S215" i="1"/>
  <c r="S201" i="1"/>
  <c r="CT201" i="1"/>
  <c r="P185" i="1"/>
  <c r="Q185" i="1"/>
  <c r="R185" i="1"/>
  <c r="GX177" i="1"/>
  <c r="P177" i="1"/>
  <c r="Q177" i="1"/>
  <c r="R177" i="1"/>
  <c r="Q170" i="1"/>
  <c r="U170" i="1"/>
  <c r="P170" i="1"/>
  <c r="R170" i="1"/>
  <c r="S169" i="1"/>
  <c r="CT169" i="1"/>
  <c r="P156" i="1"/>
  <c r="CP156" i="1" s="1"/>
  <c r="O156" i="1" s="1"/>
  <c r="CQ156" i="1"/>
  <c r="CR145" i="1"/>
  <c r="CS145" i="1"/>
  <c r="Q145" i="1"/>
  <c r="CP145" i="1" s="1"/>
  <c r="O145" i="1" s="1"/>
  <c r="R145" i="1"/>
  <c r="AD145" i="1"/>
  <c r="AB145" i="1" s="1"/>
  <c r="AU756" i="1"/>
  <c r="P600" i="1"/>
  <c r="CQ600" i="1"/>
  <c r="CP594" i="1"/>
  <c r="O594" i="1" s="1"/>
  <c r="GM594" i="1" s="1"/>
  <c r="GN594" i="1" s="1"/>
  <c r="CP573" i="1"/>
  <c r="O573" i="1" s="1"/>
  <c r="AB830" i="1"/>
  <c r="CP827" i="1"/>
  <c r="O827" i="1" s="1"/>
  <c r="CZ818" i="1"/>
  <c r="Y818" i="1" s="1"/>
  <c r="GM818" i="1" s="1"/>
  <c r="S705" i="1"/>
  <c r="CR675" i="1"/>
  <c r="CS675" i="1"/>
  <c r="W609" i="1"/>
  <c r="U585" i="1"/>
  <c r="CP568" i="1"/>
  <c r="O568" i="1" s="1"/>
  <c r="R471" i="1"/>
  <c r="CY471" i="1" s="1"/>
  <c r="X471" i="1" s="1"/>
  <c r="CR471" i="1"/>
  <c r="CS471" i="1"/>
  <c r="AD467" i="1"/>
  <c r="T443" i="1"/>
  <c r="R440" i="1"/>
  <c r="CS440" i="1"/>
  <c r="AD440" i="1"/>
  <c r="AB440" i="1" s="1"/>
  <c r="P437" i="1"/>
  <c r="CQ437" i="1"/>
  <c r="AB437" i="1"/>
  <c r="AB846" i="1"/>
  <c r="AB842" i="1"/>
  <c r="AD838" i="1"/>
  <c r="AB838" i="1" s="1"/>
  <c r="CS830" i="1"/>
  <c r="P798" i="1"/>
  <c r="S673" i="1"/>
  <c r="CT673" i="1"/>
  <c r="CS845" i="1"/>
  <c r="CR835" i="1"/>
  <c r="CZ833" i="1"/>
  <c r="Y833" i="1" s="1"/>
  <c r="CQ830" i="1"/>
  <c r="CR796" i="1"/>
  <c r="CB788" i="1"/>
  <c r="EV756" i="1"/>
  <c r="CP754" i="1"/>
  <c r="O754" i="1" s="1"/>
  <c r="GM754" i="1" s="1"/>
  <c r="GO754" i="1" s="1"/>
  <c r="Q753" i="1"/>
  <c r="CP753" i="1" s="1"/>
  <c r="O753" i="1" s="1"/>
  <c r="R753" i="1"/>
  <c r="S753" i="1"/>
  <c r="T736" i="1"/>
  <c r="GX730" i="1"/>
  <c r="P730" i="1"/>
  <c r="S722" i="1"/>
  <c r="CR721" i="1"/>
  <c r="CS721" i="1"/>
  <c r="AD717" i="1"/>
  <c r="AB717" i="1" s="1"/>
  <c r="CR717" i="1"/>
  <c r="CS717" i="1"/>
  <c r="P714" i="1"/>
  <c r="CQ714" i="1"/>
  <c r="CQ710" i="1"/>
  <c r="CT705" i="1"/>
  <c r="AD702" i="1"/>
  <c r="AB702" i="1" s="1"/>
  <c r="Q702" i="1"/>
  <c r="CP702" i="1" s="1"/>
  <c r="O702" i="1" s="1"/>
  <c r="R702" i="1"/>
  <c r="CT695" i="1"/>
  <c r="S695" i="1"/>
  <c r="CR693" i="1"/>
  <c r="R693" i="1"/>
  <c r="CR691" i="1"/>
  <c r="CS691" i="1"/>
  <c r="CT681" i="1"/>
  <c r="CY679" i="1"/>
  <c r="X679" i="1" s="1"/>
  <c r="CZ679" i="1"/>
  <c r="Y679" i="1" s="1"/>
  <c r="AB673" i="1"/>
  <c r="AB670" i="1"/>
  <c r="P644" i="1"/>
  <c r="F644" i="1"/>
  <c r="AS558" i="1"/>
  <c r="Q627" i="1"/>
  <c r="AD558" i="1"/>
  <c r="CS618" i="1"/>
  <c r="CR618" i="1"/>
  <c r="Q618" i="1"/>
  <c r="R618" i="1"/>
  <c r="AD597" i="1"/>
  <c r="Q597" i="1"/>
  <c r="CR597" i="1"/>
  <c r="CS597" i="1"/>
  <c r="P592" i="1"/>
  <c r="Q590" i="1"/>
  <c r="CP590" i="1" s="1"/>
  <c r="O590" i="1" s="1"/>
  <c r="I592" i="1"/>
  <c r="R590" i="1"/>
  <c r="R585" i="1"/>
  <c r="AD585" i="1"/>
  <c r="AB585" i="1" s="1"/>
  <c r="CR585" i="1"/>
  <c r="I586" i="1"/>
  <c r="Q584" i="1"/>
  <c r="S577" i="1"/>
  <c r="AF558" i="1"/>
  <c r="P522" i="1"/>
  <c r="AB521" i="1"/>
  <c r="V520" i="1"/>
  <c r="CT519" i="1"/>
  <c r="S519" i="1"/>
  <c r="U467" i="1"/>
  <c r="CQ458" i="1"/>
  <c r="P446" i="1"/>
  <c r="CP446" i="1" s="1"/>
  <c r="O446" i="1" s="1"/>
  <c r="CQ446" i="1"/>
  <c r="CQ441" i="1"/>
  <c r="P417" i="1"/>
  <c r="CP417" i="1" s="1"/>
  <c r="O417" i="1" s="1"/>
  <c r="CQ417" i="1"/>
  <c r="AD406" i="1"/>
  <c r="AB406" i="1" s="1"/>
  <c r="CR406" i="1"/>
  <c r="CS406" i="1"/>
  <c r="Q406" i="1"/>
  <c r="R406" i="1"/>
  <c r="T397" i="1"/>
  <c r="P397" i="1"/>
  <c r="CR391" i="1"/>
  <c r="CS391" i="1"/>
  <c r="AD391" i="1"/>
  <c r="AB391" i="1" s="1"/>
  <c r="Q391" i="1"/>
  <c r="R391" i="1"/>
  <c r="CR363" i="1"/>
  <c r="CS363" i="1"/>
  <c r="Q363" i="1"/>
  <c r="R363" i="1"/>
  <c r="AD363" i="1"/>
  <c r="AB363" i="1" s="1"/>
  <c r="CR355" i="1"/>
  <c r="AD355" i="1"/>
  <c r="AB355" i="1" s="1"/>
  <c r="CS355" i="1"/>
  <c r="R355" i="1"/>
  <c r="S348" i="1"/>
  <c r="CP347" i="1"/>
  <c r="O347" i="1" s="1"/>
  <c r="V325" i="1"/>
  <c r="S325" i="1"/>
  <c r="P325" i="1"/>
  <c r="Q325" i="1"/>
  <c r="Q291" i="1"/>
  <c r="R291" i="1"/>
  <c r="W281" i="1"/>
  <c r="V275" i="1"/>
  <c r="Q224" i="1"/>
  <c r="R224" i="1"/>
  <c r="W224" i="1"/>
  <c r="T224" i="1"/>
  <c r="U224" i="1"/>
  <c r="R169" i="1"/>
  <c r="CR169" i="1"/>
  <c r="CS169" i="1"/>
  <c r="AD169" i="1"/>
  <c r="AB822" i="1"/>
  <c r="DI627" i="1"/>
  <c r="DV558" i="1"/>
  <c r="AB617" i="1"/>
  <c r="CS609" i="1"/>
  <c r="AD609" i="1"/>
  <c r="R609" i="1"/>
  <c r="GX585" i="1"/>
  <c r="AB735" i="1"/>
  <c r="P735" i="1"/>
  <c r="CP735" i="1" s="1"/>
  <c r="O735" i="1" s="1"/>
  <c r="CR718" i="1"/>
  <c r="CS718" i="1"/>
  <c r="FR792" i="1"/>
  <c r="BY849" i="1" s="1"/>
  <c r="AD718" i="1"/>
  <c r="AB718" i="1" s="1"/>
  <c r="S714" i="1"/>
  <c r="EI849" i="1"/>
  <c r="CP839" i="1"/>
  <c r="O839" i="1" s="1"/>
  <c r="U822" i="1"/>
  <c r="EU849" i="1"/>
  <c r="CP842" i="1"/>
  <c r="O842" i="1" s="1"/>
  <c r="GM842" i="1" s="1"/>
  <c r="AB841" i="1"/>
  <c r="CR838" i="1"/>
  <c r="CQ835" i="1"/>
  <c r="AB826" i="1"/>
  <c r="CQ820" i="1"/>
  <c r="AB818" i="1"/>
  <c r="CZ804" i="1"/>
  <c r="Y804" i="1" s="1"/>
  <c r="P802" i="1"/>
  <c r="GX799" i="1"/>
  <c r="GX751" i="1"/>
  <c r="AD721" i="1"/>
  <c r="AB721" i="1" s="1"/>
  <c r="CS715" i="1"/>
  <c r="AB714" i="1"/>
  <c r="V709" i="1"/>
  <c r="R695" i="1"/>
  <c r="AD693" i="1"/>
  <c r="AB693" i="1" s="1"/>
  <c r="CZ687" i="1"/>
  <c r="Y687" i="1" s="1"/>
  <c r="S683" i="1"/>
  <c r="CT683" i="1"/>
  <c r="CR677" i="1"/>
  <c r="Q677" i="1"/>
  <c r="CP677" i="1" s="1"/>
  <c r="O677" i="1" s="1"/>
  <c r="CS677" i="1"/>
  <c r="S675" i="1"/>
  <c r="CP675" i="1" s="1"/>
  <c r="O675" i="1" s="1"/>
  <c r="CY672" i="1"/>
  <c r="X672" i="1" s="1"/>
  <c r="R171" i="7" s="1"/>
  <c r="K175" i="7" s="1"/>
  <c r="P178" i="7" s="1"/>
  <c r="CT668" i="1"/>
  <c r="CZ665" i="1"/>
  <c r="Y665" i="1" s="1"/>
  <c r="GM665" i="1" s="1"/>
  <c r="FR558" i="1"/>
  <c r="EI627" i="1"/>
  <c r="F655" i="1"/>
  <c r="F909" i="1" s="1"/>
  <c r="AR558" i="1"/>
  <c r="CF627" i="1"/>
  <c r="AC558" i="1"/>
  <c r="CH627" i="1"/>
  <c r="GX625" i="1"/>
  <c r="CT621" i="1"/>
  <c r="S621" i="1"/>
  <c r="AD618" i="1"/>
  <c r="W614" i="1"/>
  <c r="GX614" i="1"/>
  <c r="Q610" i="1"/>
  <c r="CR609" i="1"/>
  <c r="CT605" i="1"/>
  <c r="S605" i="1"/>
  <c r="S603" i="1"/>
  <c r="S598" i="1"/>
  <c r="CP598" i="1" s="1"/>
  <c r="O598" i="1" s="1"/>
  <c r="P597" i="1"/>
  <c r="CP597" i="1" s="1"/>
  <c r="O597" i="1" s="1"/>
  <c r="GM597" i="1" s="1"/>
  <c r="GN597" i="1" s="1"/>
  <c r="CQ597" i="1"/>
  <c r="CP596" i="1"/>
  <c r="O596" i="1" s="1"/>
  <c r="GM596" i="1" s="1"/>
  <c r="GN596" i="1" s="1"/>
  <c r="CQ594" i="1"/>
  <c r="W593" i="1"/>
  <c r="P587" i="1"/>
  <c r="CQ587" i="1"/>
  <c r="AB587" i="1"/>
  <c r="AB586" i="1"/>
  <c r="P586" i="1"/>
  <c r="W582" i="1"/>
  <c r="S582" i="1"/>
  <c r="CY578" i="1"/>
  <c r="X578" i="1" s="1"/>
  <c r="CZ578" i="1"/>
  <c r="Y578" i="1" s="1"/>
  <c r="S565" i="1"/>
  <c r="CT565" i="1"/>
  <c r="U526" i="1"/>
  <c r="W521" i="1"/>
  <c r="U520" i="1"/>
  <c r="Q514" i="1"/>
  <c r="R514" i="1"/>
  <c r="CR514" i="1"/>
  <c r="CS514" i="1"/>
  <c r="P512" i="1"/>
  <c r="P151" i="7" s="1"/>
  <c r="J154" i="7" s="1"/>
  <c r="CQ512" i="1"/>
  <c r="AB512" i="1"/>
  <c r="CR511" i="1"/>
  <c r="CS511" i="1"/>
  <c r="Q511" i="1"/>
  <c r="AD526" i="1" s="1"/>
  <c r="Q509" i="1"/>
  <c r="R509" i="1"/>
  <c r="AB472" i="1"/>
  <c r="CQ472" i="1"/>
  <c r="P472" i="1"/>
  <c r="CP472" i="1" s="1"/>
  <c r="O472" i="1" s="1"/>
  <c r="GM472" i="1" s="1"/>
  <c r="GO472" i="1" s="1"/>
  <c r="Q467" i="1"/>
  <c r="S467" i="1"/>
  <c r="CZ453" i="1"/>
  <c r="Y453" i="1" s="1"/>
  <c r="CX52" i="3"/>
  <c r="CX53" i="3"/>
  <c r="CW51" i="3"/>
  <c r="CU49" i="3"/>
  <c r="CX55" i="3"/>
  <c r="CX56" i="3"/>
  <c r="V440" i="1"/>
  <c r="Q440" i="1"/>
  <c r="CP440" i="1" s="1"/>
  <c r="O440" i="1" s="1"/>
  <c r="S440" i="1"/>
  <c r="S438" i="1"/>
  <c r="CT438" i="1"/>
  <c r="P406" i="1"/>
  <c r="CP406" i="1" s="1"/>
  <c r="O406" i="1" s="1"/>
  <c r="CQ406" i="1"/>
  <c r="U400" i="1"/>
  <c r="AB397" i="1"/>
  <c r="S394" i="1"/>
  <c r="CT394" i="1"/>
  <c r="CT388" i="1"/>
  <c r="S388" i="1"/>
  <c r="V385" i="1"/>
  <c r="CQ361" i="1"/>
  <c r="R348" i="1"/>
  <c r="GX324" i="1"/>
  <c r="CQ311" i="1"/>
  <c r="AB311" i="1"/>
  <c r="P309" i="1"/>
  <c r="CQ309" i="1"/>
  <c r="AB309" i="1"/>
  <c r="V281" i="1"/>
  <c r="W276" i="1"/>
  <c r="S242" i="1"/>
  <c r="CT242" i="1"/>
  <c r="P239" i="1"/>
  <c r="CP239" i="1" s="1"/>
  <c r="O239" i="1" s="1"/>
  <c r="GM239" i="1" s="1"/>
  <c r="GO239" i="1" s="1"/>
  <c r="CQ239" i="1"/>
  <c r="CY238" i="1"/>
  <c r="X238" i="1" s="1"/>
  <c r="P233" i="1"/>
  <c r="CQ233" i="1"/>
  <c r="T177" i="1"/>
  <c r="CP473" i="1"/>
  <c r="O473" i="1" s="1"/>
  <c r="CY465" i="1"/>
  <c r="X465" i="1" s="1"/>
  <c r="CZ465" i="1"/>
  <c r="Y465" i="1" s="1"/>
  <c r="P461" i="1"/>
  <c r="CP461" i="1" s="1"/>
  <c r="O461" i="1" s="1"/>
  <c r="CQ461" i="1"/>
  <c r="AB461" i="1"/>
  <c r="CY451" i="1"/>
  <c r="X451" i="1" s="1"/>
  <c r="CZ451" i="1"/>
  <c r="Y451" i="1" s="1"/>
  <c r="S448" i="1"/>
  <c r="CT448" i="1"/>
  <c r="P428" i="1"/>
  <c r="CQ428" i="1"/>
  <c r="AB428" i="1"/>
  <c r="S423" i="1"/>
  <c r="CT423" i="1"/>
  <c r="CY421" i="1"/>
  <c r="X421" i="1" s="1"/>
  <c r="CZ421" i="1"/>
  <c r="Y421" i="1" s="1"/>
  <c r="GX407" i="1"/>
  <c r="R332" i="1"/>
  <c r="CR332" i="1"/>
  <c r="CS332" i="1"/>
  <c r="CY326" i="1"/>
  <c r="X326" i="1" s="1"/>
  <c r="CZ326" i="1"/>
  <c r="Y326" i="1" s="1"/>
  <c r="AD312" i="1"/>
  <c r="R312" i="1"/>
  <c r="Q312" i="1"/>
  <c r="CR312" i="1"/>
  <c r="R305" i="1"/>
  <c r="CR305" i="1"/>
  <c r="Q305" i="1"/>
  <c r="CP305" i="1" s="1"/>
  <c r="O305" i="1" s="1"/>
  <c r="CS305" i="1"/>
  <c r="R261" i="1"/>
  <c r="CR261" i="1"/>
  <c r="CS261" i="1"/>
  <c r="DF11" i="3"/>
  <c r="DJ11" i="3" s="1"/>
  <c r="DG11" i="3"/>
  <c r="DH11" i="3"/>
  <c r="DI11" i="3"/>
  <c r="Q795" i="1"/>
  <c r="CP795" i="1" s="1"/>
  <c r="O795" i="1" s="1"/>
  <c r="CP736" i="1"/>
  <c r="O736" i="1" s="1"/>
  <c r="GM736" i="1" s="1"/>
  <c r="GO736" i="1" s="1"/>
  <c r="V730" i="1"/>
  <c r="CR725" i="1"/>
  <c r="CS725" i="1"/>
  <c r="AD723" i="1"/>
  <c r="AB723" i="1" s="1"/>
  <c r="CR723" i="1"/>
  <c r="CS723" i="1"/>
  <c r="U710" i="1"/>
  <c r="R703" i="1"/>
  <c r="GX699" i="1"/>
  <c r="R696" i="1"/>
  <c r="P694" i="1"/>
  <c r="AB692" i="1"/>
  <c r="S678" i="1"/>
  <c r="CP678" i="1" s="1"/>
  <c r="O678" i="1" s="1"/>
  <c r="CT678" i="1"/>
  <c r="CP670" i="1"/>
  <c r="O670" i="1" s="1"/>
  <c r="CJ756" i="1"/>
  <c r="FY558" i="1"/>
  <c r="EP627" i="1"/>
  <c r="S609" i="1"/>
  <c r="CR600" i="1"/>
  <c r="AD600" i="1"/>
  <c r="AB600" i="1" s="1"/>
  <c r="CS600" i="1"/>
  <c r="R600" i="1"/>
  <c r="CR599" i="1"/>
  <c r="AD599" i="1"/>
  <c r="AB599" i="1" s="1"/>
  <c r="Q599" i="1"/>
  <c r="CY596" i="1"/>
  <c r="X596" i="1" s="1"/>
  <c r="CZ596" i="1"/>
  <c r="Y596" i="1" s="1"/>
  <c r="AD594" i="1"/>
  <c r="Q594" i="1"/>
  <c r="R594" i="1"/>
  <c r="CZ594" i="1" s="1"/>
  <c r="Y594" i="1" s="1"/>
  <c r="U592" i="1"/>
  <c r="CS589" i="1"/>
  <c r="I589" i="1"/>
  <c r="Q589" i="1" s="1"/>
  <c r="Q585" i="1"/>
  <c r="S585" i="1"/>
  <c r="CP585" i="1" s="1"/>
  <c r="O585" i="1" s="1"/>
  <c r="GX582" i="1"/>
  <c r="CZ570" i="1"/>
  <c r="Y570" i="1" s="1"/>
  <c r="CY570" i="1"/>
  <c r="X570" i="1" s="1"/>
  <c r="GM569" i="1"/>
  <c r="GN569" i="1" s="1"/>
  <c r="U521" i="1"/>
  <c r="GX519" i="1"/>
  <c r="BB26" i="1"/>
  <c r="F488" i="1"/>
  <c r="P462" i="1"/>
  <c r="CQ462" i="1"/>
  <c r="CT442" i="1"/>
  <c r="CQ436" i="1"/>
  <c r="P436" i="1"/>
  <c r="CP436" i="1" s="1"/>
  <c r="O436" i="1" s="1"/>
  <c r="GM436" i="1" s="1"/>
  <c r="GN436" i="1" s="1"/>
  <c r="AD423" i="1"/>
  <c r="AB423" i="1" s="1"/>
  <c r="CR423" i="1"/>
  <c r="CS423" i="1"/>
  <c r="R423" i="1"/>
  <c r="Q423" i="1"/>
  <c r="CP423" i="1" s="1"/>
  <c r="O423" i="1" s="1"/>
  <c r="GM421" i="1"/>
  <c r="GO421" i="1" s="1"/>
  <c r="AB412" i="1"/>
  <c r="CS407" i="1"/>
  <c r="AD407" i="1"/>
  <c r="AB407" i="1" s="1"/>
  <c r="CQ405" i="1"/>
  <c r="P405" i="1"/>
  <c r="CY404" i="1"/>
  <c r="X404" i="1" s="1"/>
  <c r="CZ404" i="1"/>
  <c r="Y404" i="1" s="1"/>
  <c r="V401" i="1"/>
  <c r="AB376" i="1"/>
  <c r="CZ371" i="1"/>
  <c r="Y371" i="1" s="1"/>
  <c r="CY371" i="1"/>
  <c r="X371" i="1" s="1"/>
  <c r="CQ354" i="1"/>
  <c r="P354" i="1"/>
  <c r="CP354" i="1" s="1"/>
  <c r="O354" i="1" s="1"/>
  <c r="S347" i="1"/>
  <c r="CT347" i="1"/>
  <c r="T336" i="1"/>
  <c r="AD332" i="1"/>
  <c r="CP321" i="1"/>
  <c r="O321" i="1" s="1"/>
  <c r="GM321" i="1" s="1"/>
  <c r="GO321" i="1" s="1"/>
  <c r="P312" i="1"/>
  <c r="CQ312" i="1"/>
  <c r="AB312" i="1"/>
  <c r="AD305" i="1"/>
  <c r="AB305" i="1" s="1"/>
  <c r="AD303" i="1"/>
  <c r="AB303" i="1" s="1"/>
  <c r="AD261" i="1"/>
  <c r="AB261" i="1" s="1"/>
  <c r="Q260" i="1"/>
  <c r="P260" i="1"/>
  <c r="V260" i="1"/>
  <c r="T255" i="1"/>
  <c r="GM246" i="1"/>
  <c r="GO246" i="1" s="1"/>
  <c r="AB197" i="1"/>
  <c r="CT196" i="1"/>
  <c r="S196" i="1"/>
  <c r="CR47" i="1"/>
  <c r="CS47" i="1"/>
  <c r="R47" i="1"/>
  <c r="AD47" i="1"/>
  <c r="AB47" i="1" s="1"/>
  <c r="CT44" i="1"/>
  <c r="S44" i="1"/>
  <c r="P37" i="1"/>
  <c r="CP37" i="1" s="1"/>
  <c r="O37" i="1" s="1"/>
  <c r="CQ37" i="1"/>
  <c r="AB839" i="1"/>
  <c r="AD829" i="1"/>
  <c r="AB829" i="1" s="1"/>
  <c r="CZ798" i="1"/>
  <c r="Y798" i="1" s="1"/>
  <c r="P796" i="1"/>
  <c r="CQ796" i="1"/>
  <c r="AB796" i="1"/>
  <c r="W743" i="1"/>
  <c r="T735" i="1"/>
  <c r="CR722" i="1"/>
  <c r="CS722" i="1"/>
  <c r="AD696" i="1"/>
  <c r="AB696" i="1" s="1"/>
  <c r="AB694" i="1"/>
  <c r="CR678" i="1"/>
  <c r="CS678" i="1"/>
  <c r="AD678" i="1"/>
  <c r="AB678" i="1" s="1"/>
  <c r="AB671" i="1"/>
  <c r="CQ671" i="1"/>
  <c r="CZ662" i="1"/>
  <c r="Y662" i="1" s="1"/>
  <c r="CY662" i="1"/>
  <c r="X662" i="1" s="1"/>
  <c r="CU67" i="3"/>
  <c r="CW73" i="3"/>
  <c r="CX83" i="3"/>
  <c r="CX73" i="3"/>
  <c r="CX84" i="3"/>
  <c r="CX78" i="3"/>
  <c r="CX68" i="3"/>
  <c r="CX80" i="3"/>
  <c r="CX79" i="3"/>
  <c r="CX81" i="3"/>
  <c r="CX86" i="3"/>
  <c r="CW70" i="3"/>
  <c r="CX75" i="3"/>
  <c r="CX87" i="3"/>
  <c r="CW72" i="3"/>
  <c r="CX74" i="3"/>
  <c r="CW71" i="3"/>
  <c r="AD589" i="1"/>
  <c r="AB589" i="1" s="1"/>
  <c r="T582" i="1"/>
  <c r="AB574" i="1"/>
  <c r="CP518" i="1"/>
  <c r="O518" i="1" s="1"/>
  <c r="FR518" i="1"/>
  <c r="CQ439" i="1"/>
  <c r="P439" i="1"/>
  <c r="CP439" i="1" s="1"/>
  <c r="O439" i="1" s="1"/>
  <c r="GM439" i="1" s="1"/>
  <c r="GO439" i="1" s="1"/>
  <c r="AB436" i="1"/>
  <c r="P379" i="1"/>
  <c r="CP379" i="1" s="1"/>
  <c r="O379" i="1" s="1"/>
  <c r="CQ379" i="1"/>
  <c r="Q372" i="1"/>
  <c r="R372" i="1"/>
  <c r="S372" i="1"/>
  <c r="U372" i="1"/>
  <c r="V372" i="1"/>
  <c r="CP368" i="1"/>
  <c r="O368" i="1" s="1"/>
  <c r="GM368" i="1" s="1"/>
  <c r="GO368" i="1" s="1"/>
  <c r="AB354" i="1"/>
  <c r="CQ332" i="1"/>
  <c r="AB332" i="1"/>
  <c r="P332" i="1"/>
  <c r="CP332" i="1" s="1"/>
  <c r="O332" i="1" s="1"/>
  <c r="CQ303" i="1"/>
  <c r="P303" i="1"/>
  <c r="K102" i="7" s="1"/>
  <c r="S297" i="1"/>
  <c r="CT297" i="1"/>
  <c r="Q275" i="1"/>
  <c r="R275" i="1"/>
  <c r="T275" i="1"/>
  <c r="U275" i="1"/>
  <c r="S275" i="1"/>
  <c r="CT212" i="1"/>
  <c r="S212" i="1"/>
  <c r="DG141" i="3"/>
  <c r="DI141" i="3"/>
  <c r="DF141" i="3"/>
  <c r="DJ141" i="3" s="1"/>
  <c r="DH141" i="3"/>
  <c r="CP819" i="1"/>
  <c r="O819" i="1" s="1"/>
  <c r="GM819" i="1" s="1"/>
  <c r="CZ810" i="1"/>
  <c r="Y810" i="1" s="1"/>
  <c r="GM810" i="1" s="1"/>
  <c r="AD722" i="1"/>
  <c r="AD715" i="1"/>
  <c r="AB715" i="1" s="1"/>
  <c r="T703" i="1"/>
  <c r="T696" i="1"/>
  <c r="P696" i="1"/>
  <c r="CP696" i="1" s="1"/>
  <c r="O696" i="1" s="1"/>
  <c r="GX683" i="1"/>
  <c r="AB666" i="1"/>
  <c r="P666" i="1"/>
  <c r="FX627" i="1"/>
  <c r="DU558" i="1"/>
  <c r="FZ627" i="1"/>
  <c r="AB616" i="1"/>
  <c r="P616" i="1"/>
  <c r="CP616" i="1" s="1"/>
  <c r="O616" i="1" s="1"/>
  <c r="CY610" i="1"/>
  <c r="X610" i="1" s="1"/>
  <c r="AB609" i="1"/>
  <c r="P609" i="1"/>
  <c r="T606" i="1"/>
  <c r="AB601" i="1"/>
  <c r="AB594" i="1"/>
  <c r="CQ589" i="1"/>
  <c r="Q581" i="1"/>
  <c r="CP581" i="1" s="1"/>
  <c r="O581" i="1" s="1"/>
  <c r="S581" i="1"/>
  <c r="CZ568" i="1"/>
  <c r="Y568" i="1" s="1"/>
  <c r="U564" i="1"/>
  <c r="P533" i="1"/>
  <c r="EP507" i="1"/>
  <c r="AB522" i="1"/>
  <c r="CT521" i="1"/>
  <c r="S521" i="1"/>
  <c r="S516" i="1"/>
  <c r="CT516" i="1"/>
  <c r="AB465" i="1"/>
  <c r="P465" i="1"/>
  <c r="CQ465" i="1"/>
  <c r="CY463" i="1"/>
  <c r="X463" i="1" s="1"/>
  <c r="CZ463" i="1"/>
  <c r="Y463" i="1" s="1"/>
  <c r="AB445" i="1"/>
  <c r="P445" i="1"/>
  <c r="CQ445" i="1"/>
  <c r="AB441" i="1"/>
  <c r="CZ434" i="1"/>
  <c r="Y434" i="1" s="1"/>
  <c r="CY434" i="1"/>
  <c r="X434" i="1" s="1"/>
  <c r="GM431" i="1"/>
  <c r="GO431" i="1" s="1"/>
  <c r="CY429" i="1"/>
  <c r="X429" i="1" s="1"/>
  <c r="GM429" i="1" s="1"/>
  <c r="GO429" i="1" s="1"/>
  <c r="CZ429" i="1"/>
  <c r="Y429" i="1" s="1"/>
  <c r="S418" i="1"/>
  <c r="CT408" i="1"/>
  <c r="S408" i="1"/>
  <c r="AD383" i="1"/>
  <c r="AB383" i="1" s="1"/>
  <c r="AB379" i="1"/>
  <c r="P376" i="1"/>
  <c r="CY349" i="1"/>
  <c r="X349" i="1" s="1"/>
  <c r="CZ349" i="1"/>
  <c r="Y349" i="1" s="1"/>
  <c r="AD348" i="1"/>
  <c r="AB348" i="1" s="1"/>
  <c r="CY346" i="1"/>
  <c r="X346" i="1" s="1"/>
  <c r="GM346" i="1" s="1"/>
  <c r="GO346" i="1" s="1"/>
  <c r="CZ346" i="1"/>
  <c r="Y346" i="1" s="1"/>
  <c r="CT342" i="1"/>
  <c r="S342" i="1"/>
  <c r="CQ334" i="1"/>
  <c r="P334" i="1"/>
  <c r="CR297" i="1"/>
  <c r="AD297" i="1"/>
  <c r="AB297" i="1" s="1"/>
  <c r="CS297" i="1"/>
  <c r="R297" i="1"/>
  <c r="Q297" i="1"/>
  <c r="CP297" i="1" s="1"/>
  <c r="O297" i="1" s="1"/>
  <c r="CP289" i="1"/>
  <c r="O289" i="1" s="1"/>
  <c r="GM289" i="1" s="1"/>
  <c r="GO289" i="1" s="1"/>
  <c r="Q281" i="1"/>
  <c r="K60" i="7" s="1"/>
  <c r="R281" i="1"/>
  <c r="U281" i="1"/>
  <c r="I65" i="7" s="1"/>
  <c r="BZ475" i="1"/>
  <c r="CR257" i="1"/>
  <c r="AD257" i="1"/>
  <c r="R257" i="1"/>
  <c r="Q257" i="1"/>
  <c r="CS257" i="1"/>
  <c r="W253" i="1"/>
  <c r="CR212" i="1"/>
  <c r="CS212" i="1"/>
  <c r="Q212" i="1"/>
  <c r="R212" i="1"/>
  <c r="CS163" i="1"/>
  <c r="AD163" i="1"/>
  <c r="Q163" i="1"/>
  <c r="R163" i="1"/>
  <c r="CR163" i="1"/>
  <c r="CQ137" i="1"/>
  <c r="AB137" i="1"/>
  <c r="P137" i="1"/>
  <c r="CP137" i="1" s="1"/>
  <c r="O137" i="1" s="1"/>
  <c r="P54" i="1"/>
  <c r="CP54" i="1" s="1"/>
  <c r="O54" i="1" s="1"/>
  <c r="CQ54" i="1"/>
  <c r="AB835" i="1"/>
  <c r="AB821" i="1"/>
  <c r="CQ814" i="1"/>
  <c r="AB812" i="1"/>
  <c r="FR803" i="1"/>
  <c r="CP803" i="1"/>
  <c r="O803" i="1" s="1"/>
  <c r="GM803" i="1" s="1"/>
  <c r="CR799" i="1"/>
  <c r="AD799" i="1"/>
  <c r="AB799" i="1" s="1"/>
  <c r="AB797" i="1"/>
  <c r="AB743" i="1"/>
  <c r="CQ743" i="1"/>
  <c r="AB727" i="1"/>
  <c r="W725" i="1"/>
  <c r="AD712" i="1"/>
  <c r="AB712" i="1" s="1"/>
  <c r="Q707" i="1"/>
  <c r="CP707" i="1" s="1"/>
  <c r="O707" i="1" s="1"/>
  <c r="R707" i="1"/>
  <c r="CZ707" i="1" s="1"/>
  <c r="Y707" i="1" s="1"/>
  <c r="AD705" i="1"/>
  <c r="AB705" i="1" s="1"/>
  <c r="R705" i="1"/>
  <c r="Q704" i="1"/>
  <c r="R704" i="1"/>
  <c r="CY704" i="1" s="1"/>
  <c r="X704" i="1" s="1"/>
  <c r="Q697" i="1"/>
  <c r="R697" i="1"/>
  <c r="P645" i="1"/>
  <c r="AB619" i="1"/>
  <c r="CQ619" i="1"/>
  <c r="CQ617" i="1"/>
  <c r="Q600" i="1"/>
  <c r="R582" i="1"/>
  <c r="CS582" i="1"/>
  <c r="CR577" i="1"/>
  <c r="AD577" i="1"/>
  <c r="AB577" i="1" s="1"/>
  <c r="CS577" i="1"/>
  <c r="EM507" i="1"/>
  <c r="P545" i="1"/>
  <c r="AG507" i="1"/>
  <c r="T526" i="1"/>
  <c r="W516" i="1"/>
  <c r="CY510" i="1"/>
  <c r="X510" i="1" s="1"/>
  <c r="CZ510" i="1"/>
  <c r="Y510" i="1" s="1"/>
  <c r="P467" i="1"/>
  <c r="CP467" i="1" s="1"/>
  <c r="O467" i="1" s="1"/>
  <c r="CQ467" i="1"/>
  <c r="AB467" i="1"/>
  <c r="CT443" i="1"/>
  <c r="S443" i="1"/>
  <c r="U814" i="1"/>
  <c r="AD802" i="1"/>
  <c r="AB802" i="1" s="1"/>
  <c r="Q802" i="1"/>
  <c r="AD800" i="1"/>
  <c r="CR800" i="1"/>
  <c r="CR845" i="1"/>
  <c r="CQ828" i="1"/>
  <c r="CQ812" i="1"/>
  <c r="AB810" i="1"/>
  <c r="CY804" i="1"/>
  <c r="X804" i="1" s="1"/>
  <c r="AD803" i="1"/>
  <c r="P800" i="1"/>
  <c r="CZ793" i="1"/>
  <c r="Y793" i="1" s="1"/>
  <c r="ED849" i="1" s="1"/>
  <c r="CZ790" i="1"/>
  <c r="Y790" i="1" s="1"/>
  <c r="EU756" i="1"/>
  <c r="W746" i="1"/>
  <c r="AD744" i="1"/>
  <c r="AB744" i="1" s="1"/>
  <c r="GX743" i="1"/>
  <c r="AB733" i="1"/>
  <c r="CQ733" i="1"/>
  <c r="R725" i="1"/>
  <c r="CR724" i="1"/>
  <c r="CS724" i="1"/>
  <c r="AD724" i="1"/>
  <c r="AB724" i="1" s="1"/>
  <c r="R723" i="1"/>
  <c r="R722" i="1"/>
  <c r="P717" i="1"/>
  <c r="CQ717" i="1"/>
  <c r="S715" i="1"/>
  <c r="CS712" i="1"/>
  <c r="AB707" i="1"/>
  <c r="CS705" i="1"/>
  <c r="CQ696" i="1"/>
  <c r="V693" i="1"/>
  <c r="AD691" i="1"/>
  <c r="AB691" i="1" s="1"/>
  <c r="EG879" i="1"/>
  <c r="ET849" i="1"/>
  <c r="CQ845" i="1"/>
  <c r="CS841" i="1"/>
  <c r="P837" i="1"/>
  <c r="AB803" i="1"/>
  <c r="AB800" i="1"/>
  <c r="CS799" i="1"/>
  <c r="CQ798" i="1"/>
  <c r="V795" i="1"/>
  <c r="CQ790" i="1"/>
  <c r="P790" i="1"/>
  <c r="F765" i="1"/>
  <c r="Q754" i="1"/>
  <c r="Q749" i="1"/>
  <c r="R749" i="1"/>
  <c r="S749" i="1"/>
  <c r="AD748" i="1"/>
  <c r="AB748" i="1" s="1"/>
  <c r="T744" i="1"/>
  <c r="CZ741" i="1"/>
  <c r="Y741" i="1" s="1"/>
  <c r="Q734" i="1"/>
  <c r="Q722" i="1"/>
  <c r="S720" i="1"/>
  <c r="CT720" i="1"/>
  <c r="S718" i="1"/>
  <c r="R715" i="1"/>
  <c r="S713" i="1"/>
  <c r="S712" i="1"/>
  <c r="P711" i="1"/>
  <c r="CP711" i="1" s="1"/>
  <c r="O711" i="1" s="1"/>
  <c r="GM711" i="1" s="1"/>
  <c r="GO711" i="1" s="1"/>
  <c r="CQ711" i="1"/>
  <c r="U709" i="1"/>
  <c r="CS707" i="1"/>
  <c r="CR705" i="1"/>
  <c r="P699" i="1"/>
  <c r="AB697" i="1"/>
  <c r="P697" i="1"/>
  <c r="W696" i="1"/>
  <c r="U695" i="1"/>
  <c r="AD695" i="1"/>
  <c r="AB695" i="1" s="1"/>
  <c r="U693" i="1"/>
  <c r="CQ691" i="1"/>
  <c r="CQ686" i="1"/>
  <c r="Q680" i="1"/>
  <c r="R680" i="1"/>
  <c r="CY680" i="1" s="1"/>
  <c r="X680" i="1" s="1"/>
  <c r="R678" i="1"/>
  <c r="AD677" i="1"/>
  <c r="AB677" i="1" s="1"/>
  <c r="R675" i="1"/>
  <c r="CZ672" i="1"/>
  <c r="Y672" i="1" s="1"/>
  <c r="T171" i="7" s="1"/>
  <c r="K176" i="7" s="1"/>
  <c r="CS668" i="1"/>
  <c r="CM659" i="1"/>
  <c r="F640" i="1"/>
  <c r="FQ558" i="1"/>
  <c r="GA627" i="1"/>
  <c r="EH627" i="1"/>
  <c r="EB558" i="1"/>
  <c r="DO627" i="1"/>
  <c r="DK558" i="1"/>
  <c r="P642" i="1"/>
  <c r="W625" i="1"/>
  <c r="Q617" i="1"/>
  <c r="R617" i="1"/>
  <c r="CY616" i="1"/>
  <c r="X616" i="1" s="1"/>
  <c r="CZ616" i="1"/>
  <c r="Y616" i="1" s="1"/>
  <c r="GX610" i="1"/>
  <c r="CQ609" i="1"/>
  <c r="V606" i="1"/>
  <c r="CR605" i="1"/>
  <c r="AD605" i="1"/>
  <c r="R605" i="1"/>
  <c r="CS605" i="1"/>
  <c r="CR603" i="1"/>
  <c r="CS603" i="1"/>
  <c r="P601" i="1"/>
  <c r="CP601" i="1" s="1"/>
  <c r="O601" i="1" s="1"/>
  <c r="GM601" i="1" s="1"/>
  <c r="GN601" i="1" s="1"/>
  <c r="R599" i="1"/>
  <c r="AB597" i="1"/>
  <c r="GX589" i="1"/>
  <c r="V582" i="1"/>
  <c r="R581" i="1"/>
  <c r="CR581" i="1"/>
  <c r="Q577" i="1"/>
  <c r="CR566" i="1"/>
  <c r="CS566" i="1"/>
  <c r="CR565" i="1"/>
  <c r="AD565" i="1"/>
  <c r="AB565" i="1" s="1"/>
  <c r="Q565" i="1"/>
  <c r="CS565" i="1"/>
  <c r="R565" i="1"/>
  <c r="V564" i="1"/>
  <c r="CQ563" i="1"/>
  <c r="P563" i="1"/>
  <c r="CP563" i="1" s="1"/>
  <c r="O563" i="1" s="1"/>
  <c r="CQ560" i="1"/>
  <c r="CK558" i="1"/>
  <c r="P539" i="1"/>
  <c r="ET507" i="1"/>
  <c r="CR524" i="1"/>
  <c r="CS524" i="1"/>
  <c r="T523" i="1"/>
  <c r="T520" i="1"/>
  <c r="AD514" i="1"/>
  <c r="AB514" i="1" s="1"/>
  <c r="CY513" i="1"/>
  <c r="X513" i="1" s="1"/>
  <c r="GM513" i="1" s="1"/>
  <c r="CZ513" i="1"/>
  <c r="Y513" i="1" s="1"/>
  <c r="AD511" i="1"/>
  <c r="AD509" i="1"/>
  <c r="AB509" i="1" s="1"/>
  <c r="CQ466" i="1"/>
  <c r="AB460" i="1"/>
  <c r="CQ460" i="1"/>
  <c r="GX452" i="1"/>
  <c r="S447" i="1"/>
  <c r="CT447" i="1"/>
  <c r="I442" i="1"/>
  <c r="GX442" i="1" s="1"/>
  <c r="CR440" i="1"/>
  <c r="GX428" i="1"/>
  <c r="CP412" i="1"/>
  <c r="O412" i="1" s="1"/>
  <c r="S411" i="1"/>
  <c r="CT411" i="1"/>
  <c r="CT402" i="1"/>
  <c r="S402" i="1"/>
  <c r="T400" i="1"/>
  <c r="P395" i="1"/>
  <c r="CP395" i="1" s="1"/>
  <c r="O395" i="1" s="1"/>
  <c r="GM395" i="1" s="1"/>
  <c r="GO395" i="1" s="1"/>
  <c r="CQ395" i="1"/>
  <c r="CR388" i="1"/>
  <c r="CS388" i="1"/>
  <c r="Q388" i="1"/>
  <c r="R388" i="1"/>
  <c r="CP384" i="1"/>
  <c r="O384" i="1" s="1"/>
  <c r="GM384" i="1" s="1"/>
  <c r="GO384" i="1" s="1"/>
  <c r="S358" i="1"/>
  <c r="CT358" i="1"/>
  <c r="CP352" i="1"/>
  <c r="O352" i="1" s="1"/>
  <c r="CT351" i="1"/>
  <c r="Q349" i="1"/>
  <c r="CP349" i="1" s="1"/>
  <c r="O349" i="1" s="1"/>
  <c r="GM349" i="1" s="1"/>
  <c r="GO349" i="1" s="1"/>
  <c r="I351" i="1"/>
  <c r="Q348" i="1"/>
  <c r="CY341" i="1"/>
  <c r="X341" i="1" s="1"/>
  <c r="CZ341" i="1"/>
  <c r="Y341" i="1" s="1"/>
  <c r="AB331" i="1"/>
  <c r="P331" i="1"/>
  <c r="CQ331" i="1"/>
  <c r="P330" i="1"/>
  <c r="CP330" i="1" s="1"/>
  <c r="O330" i="1" s="1"/>
  <c r="CQ330" i="1"/>
  <c r="AB330" i="1"/>
  <c r="CY313" i="1"/>
  <c r="X313" i="1" s="1"/>
  <c r="R108" i="7" s="1"/>
  <c r="CZ313" i="1"/>
  <c r="Y313" i="1" s="1"/>
  <c r="T108" i="7" s="1"/>
  <c r="P311" i="1"/>
  <c r="CY288" i="1"/>
  <c r="X288" i="1" s="1"/>
  <c r="CZ288" i="1"/>
  <c r="Y288" i="1" s="1"/>
  <c r="V276" i="1"/>
  <c r="P265" i="1"/>
  <c r="CP265" i="1" s="1"/>
  <c r="O265" i="1" s="1"/>
  <c r="CQ265" i="1"/>
  <c r="AB247" i="1"/>
  <c r="CT247" i="1"/>
  <c r="S247" i="1"/>
  <c r="CP245" i="1"/>
  <c r="O245" i="1" s="1"/>
  <c r="CR242" i="1"/>
  <c r="Q242" i="1"/>
  <c r="R242" i="1"/>
  <c r="CS242" i="1"/>
  <c r="AB239" i="1"/>
  <c r="R186" i="1"/>
  <c r="CR186" i="1"/>
  <c r="CS186" i="1"/>
  <c r="Q186" i="1"/>
  <c r="CP186" i="1" s="1"/>
  <c r="O186" i="1" s="1"/>
  <c r="W185" i="1"/>
  <c r="T107" i="1"/>
  <c r="P806" i="1"/>
  <c r="AB792" i="1"/>
  <c r="R790" i="1"/>
  <c r="AB740" i="1"/>
  <c r="AB729" i="1"/>
  <c r="P723" i="1"/>
  <c r="Q701" i="1"/>
  <c r="S700" i="1"/>
  <c r="CP698" i="1"/>
  <c r="O698" i="1" s="1"/>
  <c r="GM698" i="1" s="1"/>
  <c r="GO698" i="1" s="1"/>
  <c r="AB689" i="1"/>
  <c r="P689" i="1"/>
  <c r="CP689" i="1" s="1"/>
  <c r="O689" i="1" s="1"/>
  <c r="GM689" i="1" s="1"/>
  <c r="GO689" i="1" s="1"/>
  <c r="CX166" i="3"/>
  <c r="CX165" i="3"/>
  <c r="CX167" i="3"/>
  <c r="CU163" i="3"/>
  <c r="CR683" i="1"/>
  <c r="AD683" i="1"/>
  <c r="Q679" i="1"/>
  <c r="CP679" i="1" s="1"/>
  <c r="O679" i="1" s="1"/>
  <c r="GM679" i="1" s="1"/>
  <c r="GO679" i="1" s="1"/>
  <c r="CQ673" i="1"/>
  <c r="P673" i="1"/>
  <c r="CP673" i="1" s="1"/>
  <c r="O673" i="1" s="1"/>
  <c r="S664" i="1"/>
  <c r="P661" i="1"/>
  <c r="CP661" i="1" s="1"/>
  <c r="O661" i="1" s="1"/>
  <c r="GM661" i="1" s="1"/>
  <c r="GN661" i="1" s="1"/>
  <c r="EG627" i="1"/>
  <c r="FP558" i="1"/>
  <c r="AL558" i="1"/>
  <c r="Y627" i="1"/>
  <c r="CZ624" i="1"/>
  <c r="Y624" i="1" s="1"/>
  <c r="CW91" i="3"/>
  <c r="CX98" i="3"/>
  <c r="CX91" i="3"/>
  <c r="CU88" i="3"/>
  <c r="CX101" i="3"/>
  <c r="CV88" i="3"/>
  <c r="CX88" i="3"/>
  <c r="CX92" i="3"/>
  <c r="CX106" i="3"/>
  <c r="CX99" i="3"/>
  <c r="CX95" i="3"/>
  <c r="CX94" i="3"/>
  <c r="CX105" i="3"/>
  <c r="CX108" i="3"/>
  <c r="CW93" i="3"/>
  <c r="CX96" i="3"/>
  <c r="CX104" i="3"/>
  <c r="CX93" i="3"/>
  <c r="CX107" i="3"/>
  <c r="CX89" i="3"/>
  <c r="CZ583" i="1"/>
  <c r="Y583" i="1" s="1"/>
  <c r="GM583" i="1" s="1"/>
  <c r="GN583" i="1" s="1"/>
  <c r="U582" i="1"/>
  <c r="CP578" i="1"/>
  <c r="O578" i="1" s="1"/>
  <c r="GX524" i="1"/>
  <c r="V521" i="1"/>
  <c r="S518" i="1"/>
  <c r="R516" i="1"/>
  <c r="W512" i="1"/>
  <c r="EB526" i="1" s="1"/>
  <c r="I464" i="1"/>
  <c r="Q462" i="1"/>
  <c r="R462" i="1"/>
  <c r="W462" i="1"/>
  <c r="I466" i="1"/>
  <c r="P466" i="1" s="1"/>
  <c r="CP456" i="1"/>
  <c r="O456" i="1" s="1"/>
  <c r="U453" i="1"/>
  <c r="CQ448" i="1"/>
  <c r="AB448" i="1"/>
  <c r="P448" i="1"/>
  <c r="CP448" i="1" s="1"/>
  <c r="O448" i="1" s="1"/>
  <c r="CR438" i="1"/>
  <c r="AD438" i="1"/>
  <c r="R438" i="1"/>
  <c r="Q438" i="1"/>
  <c r="CS438" i="1"/>
  <c r="V428" i="1"/>
  <c r="CR418" i="1"/>
  <c r="AD418" i="1"/>
  <c r="AB418" i="1" s="1"/>
  <c r="CS418" i="1"/>
  <c r="Q418" i="1"/>
  <c r="R418" i="1"/>
  <c r="U417" i="1"/>
  <c r="CY413" i="1"/>
  <c r="X413" i="1" s="1"/>
  <c r="CZ413" i="1"/>
  <c r="Y413" i="1" s="1"/>
  <c r="T401" i="1"/>
  <c r="T398" i="1"/>
  <c r="CT392" i="1"/>
  <c r="S392" i="1"/>
  <c r="CP392" i="1" s="1"/>
  <c r="O392" i="1" s="1"/>
  <c r="S385" i="1"/>
  <c r="W379" i="1"/>
  <c r="CY366" i="1"/>
  <c r="X366" i="1" s="1"/>
  <c r="CZ366" i="1"/>
  <c r="Y366" i="1" s="1"/>
  <c r="CQ364" i="1"/>
  <c r="S357" i="1"/>
  <c r="CT357" i="1"/>
  <c r="P355" i="1"/>
  <c r="CP355" i="1" s="1"/>
  <c r="O355" i="1" s="1"/>
  <c r="CQ355" i="1"/>
  <c r="R352" i="1"/>
  <c r="CR352" i="1"/>
  <c r="CS352" i="1"/>
  <c r="Q352" i="1"/>
  <c r="I336" i="1"/>
  <c r="Q334" i="1"/>
  <c r="R334" i="1"/>
  <c r="S334" i="1"/>
  <c r="V334" i="1"/>
  <c r="X323" i="1"/>
  <c r="Y323" i="1"/>
  <c r="FR475" i="1"/>
  <c r="P313" i="1"/>
  <c r="CQ313" i="1"/>
  <c r="T311" i="1"/>
  <c r="CT296" i="1"/>
  <c r="S296" i="1"/>
  <c r="T276" i="1"/>
  <c r="AG475" i="1" s="1"/>
  <c r="U261" i="1"/>
  <c r="S256" i="1"/>
  <c r="P256" i="1"/>
  <c r="Q256" i="1"/>
  <c r="V253" i="1"/>
  <c r="CY227" i="1"/>
  <c r="X227" i="1" s="1"/>
  <c r="CZ227" i="1"/>
  <c r="Y227" i="1" s="1"/>
  <c r="S207" i="1"/>
  <c r="CT207" i="1"/>
  <c r="Q202" i="1"/>
  <c r="P202" i="1"/>
  <c r="CT199" i="1"/>
  <c r="S199" i="1"/>
  <c r="CY178" i="1"/>
  <c r="X178" i="1" s="1"/>
  <c r="GM178" i="1" s="1"/>
  <c r="GO178" i="1" s="1"/>
  <c r="V177" i="1"/>
  <c r="P159" i="1"/>
  <c r="CQ159" i="1"/>
  <c r="CY158" i="1"/>
  <c r="X158" i="1" s="1"/>
  <c r="CZ158" i="1"/>
  <c r="Y158" i="1" s="1"/>
  <c r="CT108" i="1"/>
  <c r="S108" i="1"/>
  <c r="CQ74" i="1"/>
  <c r="AB74" i="1"/>
  <c r="P74" i="1"/>
  <c r="GX723" i="1"/>
  <c r="CP684" i="1"/>
  <c r="O684" i="1" s="1"/>
  <c r="AB674" i="1"/>
  <c r="P674" i="1"/>
  <c r="F643" i="1"/>
  <c r="BC558" i="1"/>
  <c r="R622" i="1"/>
  <c r="CZ622" i="1" s="1"/>
  <c r="Y622" i="1" s="1"/>
  <c r="AD622" i="1"/>
  <c r="AB622" i="1" s="1"/>
  <c r="Q622" i="1"/>
  <c r="CP622" i="1" s="1"/>
  <c r="O622" i="1" s="1"/>
  <c r="P593" i="1"/>
  <c r="K593" i="1"/>
  <c r="Q591" i="1"/>
  <c r="R567" i="1"/>
  <c r="CR567" i="1"/>
  <c r="CS567" i="1"/>
  <c r="S563" i="1"/>
  <c r="W523" i="1"/>
  <c r="AB523" i="1"/>
  <c r="S520" i="1"/>
  <c r="W518" i="1"/>
  <c r="R518" i="1"/>
  <c r="U516" i="1"/>
  <c r="Q515" i="1"/>
  <c r="P515" i="1"/>
  <c r="R515" i="1"/>
  <c r="S515" i="1"/>
  <c r="FU507" i="1"/>
  <c r="EL526" i="1"/>
  <c r="DI526" i="1"/>
  <c r="DV507" i="1"/>
  <c r="P510" i="1"/>
  <c r="CQ510" i="1"/>
  <c r="GX453" i="1"/>
  <c r="T453" i="1"/>
  <c r="P438" i="1"/>
  <c r="CP438" i="1" s="1"/>
  <c r="O438" i="1" s="1"/>
  <c r="CQ438" i="1"/>
  <c r="AB435" i="1"/>
  <c r="P435" i="1"/>
  <c r="CQ435" i="1"/>
  <c r="CY422" i="1"/>
  <c r="X422" i="1" s="1"/>
  <c r="GM422" i="1" s="1"/>
  <c r="GO422" i="1" s="1"/>
  <c r="CZ422" i="1"/>
  <c r="Y422" i="1" s="1"/>
  <c r="P418" i="1"/>
  <c r="CQ418" i="1"/>
  <c r="S401" i="1"/>
  <c r="S398" i="1"/>
  <c r="CT398" i="1"/>
  <c r="R381" i="1"/>
  <c r="CR381" i="1"/>
  <c r="CS381" i="1"/>
  <c r="V379" i="1"/>
  <c r="CT367" i="1"/>
  <c r="S367" i="1"/>
  <c r="CY339" i="1"/>
  <c r="X339" i="1" s="1"/>
  <c r="CZ339" i="1"/>
  <c r="Y339" i="1" s="1"/>
  <c r="V328" i="1"/>
  <c r="P328" i="1"/>
  <c r="Q328" i="1"/>
  <c r="S328" i="1"/>
  <c r="GX328" i="1"/>
  <c r="CS323" i="1"/>
  <c r="CR323" i="1"/>
  <c r="R323" i="1"/>
  <c r="Q311" i="1"/>
  <c r="W311" i="1"/>
  <c r="CQ291" i="1"/>
  <c r="AB291" i="1"/>
  <c r="P291" i="1"/>
  <c r="P288" i="1"/>
  <c r="CQ288" i="1"/>
  <c r="S282" i="1"/>
  <c r="CT282" i="1"/>
  <c r="CZ262" i="1"/>
  <c r="Y262" i="1" s="1"/>
  <c r="CY262" i="1"/>
  <c r="X262" i="1" s="1"/>
  <c r="T261" i="1"/>
  <c r="CP258" i="1"/>
  <c r="O258" i="1" s="1"/>
  <c r="GX255" i="1"/>
  <c r="Q209" i="1"/>
  <c r="P209" i="1"/>
  <c r="CP209" i="1" s="1"/>
  <c r="O209" i="1" s="1"/>
  <c r="CR207" i="1"/>
  <c r="R207" i="1"/>
  <c r="Q207" i="1"/>
  <c r="CS207" i="1"/>
  <c r="AD207" i="1"/>
  <c r="R199" i="1"/>
  <c r="CR199" i="1"/>
  <c r="CS199" i="1"/>
  <c r="GX155" i="1"/>
  <c r="V105" i="1"/>
  <c r="S699" i="1"/>
  <c r="CY685" i="1"/>
  <c r="X685" i="1" s="1"/>
  <c r="CR662" i="1"/>
  <c r="AD662" i="1"/>
  <c r="AB662" i="1" s="1"/>
  <c r="DQ627" i="1"/>
  <c r="ED558" i="1"/>
  <c r="CR620" i="1"/>
  <c r="AD620" i="1"/>
  <c r="AB620" i="1" s="1"/>
  <c r="CS620" i="1"/>
  <c r="GX619" i="1"/>
  <c r="CR613" i="1"/>
  <c r="AD613" i="1"/>
  <c r="AB613" i="1" s="1"/>
  <c r="CS613" i="1"/>
  <c r="AB607" i="1"/>
  <c r="P607" i="1"/>
  <c r="CP607" i="1" s="1"/>
  <c r="O607" i="1" s="1"/>
  <c r="AD604" i="1"/>
  <c r="AB604" i="1" s="1"/>
  <c r="R604" i="1"/>
  <c r="CZ604" i="1" s="1"/>
  <c r="Y604" i="1" s="1"/>
  <c r="CS591" i="1"/>
  <c r="AD591" i="1"/>
  <c r="AB591" i="1" s="1"/>
  <c r="T588" i="1"/>
  <c r="AD583" i="1"/>
  <c r="AB583" i="1" s="1"/>
  <c r="CQ580" i="1"/>
  <c r="AB580" i="1"/>
  <c r="CQ570" i="1"/>
  <c r="P570" i="1"/>
  <c r="AD567" i="1"/>
  <c r="AB567" i="1" s="1"/>
  <c r="R563" i="1"/>
  <c r="CY561" i="1"/>
  <c r="X561" i="1" s="1"/>
  <c r="CZ561" i="1"/>
  <c r="Y561" i="1" s="1"/>
  <c r="CY560" i="1"/>
  <c r="X560" i="1" s="1"/>
  <c r="CZ560" i="1"/>
  <c r="Y560" i="1" s="1"/>
  <c r="EV507" i="1"/>
  <c r="P551" i="1"/>
  <c r="GX521" i="1"/>
  <c r="R520" i="1"/>
  <c r="CR520" i="1"/>
  <c r="V518" i="1"/>
  <c r="AD518" i="1"/>
  <c r="AB518" i="1" s="1"/>
  <c r="T516" i="1"/>
  <c r="P516" i="1"/>
  <c r="BA526" i="1"/>
  <c r="CJ507" i="1"/>
  <c r="AB510" i="1"/>
  <c r="CR439" i="1"/>
  <c r="CS439" i="1"/>
  <c r="AB438" i="1"/>
  <c r="CR419" i="1"/>
  <c r="CS419" i="1"/>
  <c r="AD419" i="1"/>
  <c r="AB419" i="1" s="1"/>
  <c r="Q419" i="1"/>
  <c r="CP419" i="1" s="1"/>
  <c r="O419" i="1" s="1"/>
  <c r="CY416" i="1"/>
  <c r="X416" i="1" s="1"/>
  <c r="CZ416" i="1"/>
  <c r="Y416" i="1" s="1"/>
  <c r="GX401" i="1"/>
  <c r="AD401" i="1"/>
  <c r="AB401" i="1" s="1"/>
  <c r="CR401" i="1"/>
  <c r="CS401" i="1"/>
  <c r="AD398" i="1"/>
  <c r="R398" i="1"/>
  <c r="CR398" i="1"/>
  <c r="CS398" i="1"/>
  <c r="P389" i="1"/>
  <c r="Q389" i="1"/>
  <c r="R389" i="1"/>
  <c r="CY389" i="1" s="1"/>
  <c r="X389" i="1" s="1"/>
  <c r="CT386" i="1"/>
  <c r="S386" i="1"/>
  <c r="AD381" i="1"/>
  <c r="AB381" i="1" s="1"/>
  <c r="U379" i="1"/>
  <c r="CP345" i="1"/>
  <c r="O345" i="1" s="1"/>
  <c r="CP340" i="1"/>
  <c r="O340" i="1" s="1"/>
  <c r="Q332" i="1"/>
  <c r="S327" i="1"/>
  <c r="CT327" i="1"/>
  <c r="CS326" i="1"/>
  <c r="CR326" i="1"/>
  <c r="AD326" i="1"/>
  <c r="CY323" i="1"/>
  <c r="AD323" i="1"/>
  <c r="AB323" i="1" s="1"/>
  <c r="CT319" i="1"/>
  <c r="S319" i="1"/>
  <c r="CZ316" i="1"/>
  <c r="Y316" i="1" s="1"/>
  <c r="GM316" i="1" s="1"/>
  <c r="GO316" i="1" s="1"/>
  <c r="CY316" i="1"/>
  <c r="X316" i="1" s="1"/>
  <c r="GX308" i="1"/>
  <c r="CR307" i="1"/>
  <c r="AD307" i="1"/>
  <c r="Q307" i="1"/>
  <c r="R307" i="1"/>
  <c r="CZ307" i="1" s="1"/>
  <c r="Y307" i="1" s="1"/>
  <c r="CS307" i="1"/>
  <c r="CZ304" i="1"/>
  <c r="Y304" i="1" s="1"/>
  <c r="S294" i="1"/>
  <c r="CT294" i="1"/>
  <c r="T290" i="1"/>
  <c r="GX276" i="1"/>
  <c r="CT231" i="1"/>
  <c r="S231" i="1"/>
  <c r="W209" i="1"/>
  <c r="AD199" i="1"/>
  <c r="AB199" i="1" s="1"/>
  <c r="V188" i="1"/>
  <c r="Q182" i="1"/>
  <c r="S182" i="1"/>
  <c r="CQ148" i="1"/>
  <c r="P148" i="1"/>
  <c r="CP148" i="1" s="1"/>
  <c r="O148" i="1" s="1"/>
  <c r="AB148" i="1"/>
  <c r="S125" i="1"/>
  <c r="CT125" i="1"/>
  <c r="Q89" i="1"/>
  <c r="S89" i="1"/>
  <c r="AB726" i="1"/>
  <c r="CQ792" i="1"/>
  <c r="CQ740" i="1"/>
  <c r="AB738" i="1"/>
  <c r="CQ729" i="1"/>
  <c r="CS726" i="1"/>
  <c r="CQ689" i="1"/>
  <c r="CY686" i="1"/>
  <c r="X686" i="1" s="1"/>
  <c r="GM686" i="1" s="1"/>
  <c r="GO686" i="1" s="1"/>
  <c r="AD684" i="1"/>
  <c r="AB684" i="1" s="1"/>
  <c r="AD679" i="1"/>
  <c r="AB679" i="1" s="1"/>
  <c r="CT664" i="1"/>
  <c r="P664" i="1"/>
  <c r="DN558" i="1"/>
  <c r="P650" i="1"/>
  <c r="AI558" i="1"/>
  <c r="V627" i="1"/>
  <c r="T617" i="1"/>
  <c r="CP604" i="1"/>
  <c r="O604" i="1" s="1"/>
  <c r="S599" i="1"/>
  <c r="CT599" i="1"/>
  <c r="P591" i="1"/>
  <c r="V581" i="1"/>
  <c r="V580" i="1"/>
  <c r="CS578" i="1"/>
  <c r="AD578" i="1"/>
  <c r="AB578" i="1" s="1"/>
  <c r="AB570" i="1"/>
  <c r="U563" i="1"/>
  <c r="AD563" i="1"/>
  <c r="AB563" i="1" s="1"/>
  <c r="U560" i="1"/>
  <c r="R560" i="1"/>
  <c r="V526" i="1"/>
  <c r="GX523" i="1"/>
  <c r="S522" i="1"/>
  <c r="W520" i="1"/>
  <c r="AD520" i="1"/>
  <c r="AB520" i="1" s="1"/>
  <c r="U518" i="1"/>
  <c r="Q517" i="1"/>
  <c r="CP517" i="1" s="1"/>
  <c r="O517" i="1" s="1"/>
  <c r="R517" i="1"/>
  <c r="AB516" i="1"/>
  <c r="CY509" i="1"/>
  <c r="X509" i="1" s="1"/>
  <c r="CZ509" i="1"/>
  <c r="Y509" i="1" s="1"/>
  <c r="GX471" i="1"/>
  <c r="Q471" i="1"/>
  <c r="GX467" i="1"/>
  <c r="R453" i="1"/>
  <c r="CY453" i="1" s="1"/>
  <c r="X453" i="1" s="1"/>
  <c r="CR453" i="1"/>
  <c r="CS453" i="1"/>
  <c r="AB451" i="1"/>
  <c r="CQ451" i="1"/>
  <c r="AD439" i="1"/>
  <c r="AB439" i="1" s="1"/>
  <c r="Q437" i="1"/>
  <c r="R437" i="1"/>
  <c r="Q416" i="1"/>
  <c r="R416" i="1"/>
  <c r="CP413" i="1"/>
  <c r="O413" i="1" s="1"/>
  <c r="V400" i="1"/>
  <c r="AB400" i="1"/>
  <c r="CR399" i="1"/>
  <c r="Q399" i="1"/>
  <c r="CP399" i="1" s="1"/>
  <c r="O399" i="1" s="1"/>
  <c r="R399" i="1"/>
  <c r="CY399" i="1" s="1"/>
  <c r="X399" i="1" s="1"/>
  <c r="CS399" i="1"/>
  <c r="P398" i="1"/>
  <c r="CP398" i="1" s="1"/>
  <c r="O398" i="1" s="1"/>
  <c r="AB398" i="1"/>
  <c r="AB392" i="1"/>
  <c r="CR386" i="1"/>
  <c r="CS386" i="1"/>
  <c r="Q386" i="1"/>
  <c r="R386" i="1"/>
  <c r="W381" i="1"/>
  <c r="T379" i="1"/>
  <c r="CR373" i="1"/>
  <c r="CS373" i="1"/>
  <c r="Q373" i="1"/>
  <c r="CP373" i="1" s="1"/>
  <c r="O373" i="1" s="1"/>
  <c r="R373" i="1"/>
  <c r="CY373" i="1" s="1"/>
  <c r="X373" i="1" s="1"/>
  <c r="CR368" i="1"/>
  <c r="AD368" i="1"/>
  <c r="CY365" i="1"/>
  <c r="X365" i="1" s="1"/>
  <c r="P364" i="1"/>
  <c r="S344" i="1"/>
  <c r="CT344" i="1"/>
  <c r="AB329" i="1"/>
  <c r="CQ329" i="1"/>
  <c r="P329" i="1"/>
  <c r="CP329" i="1" s="1"/>
  <c r="O329" i="1" s="1"/>
  <c r="GM329" i="1" s="1"/>
  <c r="GO329" i="1" s="1"/>
  <c r="CR327" i="1"/>
  <c r="AD327" i="1"/>
  <c r="AB327" i="1" s="1"/>
  <c r="CS327" i="1"/>
  <c r="Q327" i="1"/>
  <c r="CP327" i="1" s="1"/>
  <c r="O327" i="1" s="1"/>
  <c r="R327" i="1"/>
  <c r="P307" i="1"/>
  <c r="CP307" i="1" s="1"/>
  <c r="O307" i="1" s="1"/>
  <c r="CQ307" i="1"/>
  <c r="AB307" i="1"/>
  <c r="S306" i="1"/>
  <c r="CT306" i="1"/>
  <c r="CY304" i="1"/>
  <c r="X304" i="1" s="1"/>
  <c r="I264" i="1"/>
  <c r="I266" i="1"/>
  <c r="R266" i="1" s="1"/>
  <c r="Q262" i="1"/>
  <c r="R262" i="1"/>
  <c r="V256" i="1"/>
  <c r="I253" i="1"/>
  <c r="W251" i="1"/>
  <c r="Q251" i="1"/>
  <c r="CP251" i="1" s="1"/>
  <c r="O251" i="1" s="1"/>
  <c r="R251" i="1"/>
  <c r="V209" i="1"/>
  <c r="CT204" i="1"/>
  <c r="S204" i="1"/>
  <c r="W201" i="1"/>
  <c r="Q201" i="1"/>
  <c r="R201" i="1"/>
  <c r="T185" i="1"/>
  <c r="V182" i="1"/>
  <c r="CT162" i="1"/>
  <c r="S162" i="1"/>
  <c r="S136" i="1"/>
  <c r="CT136" i="1"/>
  <c r="CR125" i="1"/>
  <c r="AD125" i="1"/>
  <c r="AB125" i="1" s="1"/>
  <c r="CS125" i="1"/>
  <c r="Q125" i="1"/>
  <c r="CP125" i="1" s="1"/>
  <c r="O125" i="1" s="1"/>
  <c r="R125" i="1"/>
  <c r="V92" i="1"/>
  <c r="R625" i="1"/>
  <c r="P624" i="1"/>
  <c r="CP624" i="1" s="1"/>
  <c r="O624" i="1" s="1"/>
  <c r="AB618" i="1"/>
  <c r="P614" i="1"/>
  <c r="CP614" i="1" s="1"/>
  <c r="O614" i="1" s="1"/>
  <c r="S612" i="1"/>
  <c r="CR598" i="1"/>
  <c r="AD598" i="1"/>
  <c r="AB598" i="1" s="1"/>
  <c r="Q595" i="1"/>
  <c r="CP595" i="1" s="1"/>
  <c r="O595" i="1" s="1"/>
  <c r="GM595" i="1" s="1"/>
  <c r="GN595" i="1" s="1"/>
  <c r="S576" i="1"/>
  <c r="CP576" i="1" s="1"/>
  <c r="O576" i="1" s="1"/>
  <c r="Q570" i="1"/>
  <c r="CG526" i="1"/>
  <c r="AO526" i="1"/>
  <c r="CR473" i="1"/>
  <c r="CS473" i="1"/>
  <c r="CR470" i="1"/>
  <c r="CS470" i="1"/>
  <c r="P468" i="1"/>
  <c r="Q468" i="1"/>
  <c r="Q465" i="1"/>
  <c r="R465" i="1"/>
  <c r="CR452" i="1"/>
  <c r="CS452" i="1"/>
  <c r="CY444" i="1"/>
  <c r="X444" i="1" s="1"/>
  <c r="CZ444" i="1"/>
  <c r="Y444" i="1" s="1"/>
  <c r="AD442" i="1"/>
  <c r="AB442" i="1" s="1"/>
  <c r="W440" i="1"/>
  <c r="U436" i="1"/>
  <c r="S420" i="1"/>
  <c r="CT420" i="1"/>
  <c r="CS408" i="1"/>
  <c r="AD408" i="1"/>
  <c r="U405" i="1"/>
  <c r="CR404" i="1"/>
  <c r="CS404" i="1"/>
  <c r="I409" i="1"/>
  <c r="I407" i="1"/>
  <c r="W407" i="1" s="1"/>
  <c r="P401" i="1"/>
  <c r="CQ401" i="1"/>
  <c r="U398" i="1"/>
  <c r="CR394" i="1"/>
  <c r="Q394" i="1"/>
  <c r="CP394" i="1" s="1"/>
  <c r="O394" i="1" s="1"/>
  <c r="R394" i="1"/>
  <c r="Q382" i="1"/>
  <c r="R382" i="1"/>
  <c r="CZ380" i="1"/>
  <c r="Y380" i="1" s="1"/>
  <c r="GM380" i="1" s="1"/>
  <c r="GO380" i="1" s="1"/>
  <c r="Q377" i="1"/>
  <c r="R377" i="1"/>
  <c r="CZ375" i="1"/>
  <c r="Y375" i="1" s="1"/>
  <c r="T372" i="1"/>
  <c r="P372" i="1"/>
  <c r="GX365" i="1"/>
  <c r="W364" i="1"/>
  <c r="P360" i="1"/>
  <c r="CP360" i="1" s="1"/>
  <c r="O360" i="1" s="1"/>
  <c r="Q360" i="1"/>
  <c r="S360" i="1"/>
  <c r="T360" i="1"/>
  <c r="T355" i="1"/>
  <c r="AB342" i="1"/>
  <c r="T332" i="1"/>
  <c r="CQ323" i="1"/>
  <c r="P323" i="1"/>
  <c r="CP323" i="1" s="1"/>
  <c r="O323" i="1" s="1"/>
  <c r="CR321" i="1"/>
  <c r="AD321" i="1"/>
  <c r="AB321" i="1" s="1"/>
  <c r="CS321" i="1"/>
  <c r="CT317" i="1"/>
  <c r="S317" i="1"/>
  <c r="CP317" i="1" s="1"/>
  <c r="O317" i="1" s="1"/>
  <c r="S302" i="1"/>
  <c r="CT302" i="1"/>
  <c r="U291" i="1"/>
  <c r="V280" i="1"/>
  <c r="CR259" i="1"/>
  <c r="AD259" i="1"/>
  <c r="AB259" i="1" s="1"/>
  <c r="Q259" i="1"/>
  <c r="R259" i="1"/>
  <c r="CZ259" i="1" s="1"/>
  <c r="Y259" i="1" s="1"/>
  <c r="CS259" i="1"/>
  <c r="S255" i="1"/>
  <c r="U253" i="1"/>
  <c r="T252" i="1"/>
  <c r="V251" i="1"/>
  <c r="V202" i="1"/>
  <c r="V185" i="1"/>
  <c r="T134" i="1"/>
  <c r="GX128" i="1"/>
  <c r="U106" i="1"/>
  <c r="P106" i="1"/>
  <c r="CP106" i="1" s="1"/>
  <c r="O106" i="1" s="1"/>
  <c r="GX512" i="1"/>
  <c r="GB526" i="1" s="1"/>
  <c r="CK507" i="1"/>
  <c r="AB473" i="1"/>
  <c r="AB470" i="1"/>
  <c r="Q461" i="1"/>
  <c r="S461" i="1"/>
  <c r="AB452" i="1"/>
  <c r="I457" i="1"/>
  <c r="U457" i="1" s="1"/>
  <c r="Q451" i="1"/>
  <c r="CP451" i="1" s="1"/>
  <c r="O451" i="1" s="1"/>
  <c r="GM451" i="1" s="1"/>
  <c r="GO451" i="1" s="1"/>
  <c r="I459" i="1"/>
  <c r="GX459" i="1" s="1"/>
  <c r="I455" i="1"/>
  <c r="CZ446" i="1"/>
  <c r="Y446" i="1" s="1"/>
  <c r="Q444" i="1"/>
  <c r="CP444" i="1" s="1"/>
  <c r="O444" i="1" s="1"/>
  <c r="GM444" i="1" s="1"/>
  <c r="GO444" i="1" s="1"/>
  <c r="R444" i="1"/>
  <c r="CX60" i="3"/>
  <c r="CX61" i="3"/>
  <c r="CU57" i="3"/>
  <c r="CV57" i="3"/>
  <c r="CX64" i="3"/>
  <c r="CX57" i="3"/>
  <c r="CX63" i="3"/>
  <c r="Q441" i="1"/>
  <c r="CP441" i="1" s="1"/>
  <c r="O441" i="1" s="1"/>
  <c r="R441" i="1"/>
  <c r="CZ441" i="1" s="1"/>
  <c r="Y441" i="1" s="1"/>
  <c r="U440" i="1"/>
  <c r="CY433" i="1"/>
  <c r="X433" i="1" s="1"/>
  <c r="P427" i="1"/>
  <c r="Q427" i="1"/>
  <c r="R427" i="1"/>
  <c r="AB425" i="1"/>
  <c r="AB408" i="1"/>
  <c r="S400" i="1"/>
  <c r="CP388" i="1"/>
  <c r="O388" i="1" s="1"/>
  <c r="P385" i="1"/>
  <c r="CP385" i="1" s="1"/>
  <c r="O385" i="1" s="1"/>
  <c r="GX383" i="1"/>
  <c r="U383" i="1"/>
  <c r="GX381" i="1"/>
  <c r="CR378" i="1"/>
  <c r="Q378" i="1"/>
  <c r="R378" i="1"/>
  <c r="GX376" i="1"/>
  <c r="P365" i="1"/>
  <c r="Q365" i="1"/>
  <c r="S361" i="1"/>
  <c r="CT361" i="1"/>
  <c r="CY359" i="1"/>
  <c r="X359" i="1" s="1"/>
  <c r="GM359" i="1" s="1"/>
  <c r="GO359" i="1" s="1"/>
  <c r="CZ359" i="1"/>
  <c r="Y359" i="1" s="1"/>
  <c r="CZ356" i="1"/>
  <c r="Y356" i="1" s="1"/>
  <c r="GM356" i="1" s="1"/>
  <c r="GO356" i="1" s="1"/>
  <c r="Q354" i="1"/>
  <c r="GX354" i="1"/>
  <c r="R354" i="1"/>
  <c r="T350" i="1"/>
  <c r="CP343" i="1"/>
  <c r="O343" i="1" s="1"/>
  <c r="GM343" i="1" s="1"/>
  <c r="GO343" i="1" s="1"/>
  <c r="P336" i="1"/>
  <c r="CQ336" i="1"/>
  <c r="W332" i="1"/>
  <c r="W328" i="1"/>
  <c r="AB326" i="1"/>
  <c r="CQ326" i="1"/>
  <c r="CZ322" i="1"/>
  <c r="X322" i="1"/>
  <c r="Y322" i="1"/>
  <c r="CY322" i="1"/>
  <c r="S318" i="1"/>
  <c r="CT318" i="1"/>
  <c r="CS317" i="1"/>
  <c r="AD317" i="1"/>
  <c r="R317" i="1"/>
  <c r="CR317" i="1"/>
  <c r="CP310" i="1"/>
  <c r="O310" i="1" s="1"/>
  <c r="Q309" i="1"/>
  <c r="U309" i="1"/>
  <c r="R309" i="1"/>
  <c r="GX309" i="1"/>
  <c r="CR292" i="1"/>
  <c r="AD292" i="1"/>
  <c r="AB292" i="1" s="1"/>
  <c r="Q292" i="1"/>
  <c r="CS292" i="1"/>
  <c r="U280" i="1"/>
  <c r="P259" i="1"/>
  <c r="CQ259" i="1"/>
  <c r="T256" i="1"/>
  <c r="CS255" i="1"/>
  <c r="R255" i="1"/>
  <c r="CR255" i="1"/>
  <c r="AD255" i="1"/>
  <c r="T253" i="1"/>
  <c r="V252" i="1"/>
  <c r="P252" i="1"/>
  <c r="Q252" i="1"/>
  <c r="S252" i="1"/>
  <c r="GX252" i="1"/>
  <c r="U251" i="1"/>
  <c r="AB209" i="1"/>
  <c r="U202" i="1"/>
  <c r="U185" i="1"/>
  <c r="P153" i="1"/>
  <c r="CQ153" i="1"/>
  <c r="CR107" i="1"/>
  <c r="CS107" i="1"/>
  <c r="AD107" i="1"/>
  <c r="AB107" i="1" s="1"/>
  <c r="Q90" i="1"/>
  <c r="I92" i="1"/>
  <c r="Q92" i="1" s="1"/>
  <c r="I94" i="1"/>
  <c r="U90" i="1"/>
  <c r="CR575" i="1"/>
  <c r="AD575" i="1"/>
  <c r="AB575" i="1" s="1"/>
  <c r="GE26" i="1"/>
  <c r="EV475" i="1"/>
  <c r="AP475" i="1"/>
  <c r="V471" i="1"/>
  <c r="CZ469" i="1"/>
  <c r="Y469" i="1" s="1"/>
  <c r="GX462" i="1"/>
  <c r="CS446" i="1"/>
  <c r="Q446" i="1"/>
  <c r="R446" i="1"/>
  <c r="CY446" i="1" s="1"/>
  <c r="X446" i="1" s="1"/>
  <c r="P367" i="1"/>
  <c r="CP367" i="1" s="1"/>
  <c r="O367" i="1" s="1"/>
  <c r="Q367" i="1"/>
  <c r="R367" i="1"/>
  <c r="I369" i="1"/>
  <c r="GX369" i="1" s="1"/>
  <c r="T367" i="1"/>
  <c r="CP366" i="1"/>
  <c r="O366" i="1" s="1"/>
  <c r="GM366" i="1" s="1"/>
  <c r="GO366" i="1" s="1"/>
  <c r="CR361" i="1"/>
  <c r="CS361" i="1"/>
  <c r="CT350" i="1"/>
  <c r="S350" i="1"/>
  <c r="R320" i="1"/>
  <c r="CY320" i="1" s="1"/>
  <c r="X320" i="1" s="1"/>
  <c r="CR320" i="1"/>
  <c r="CS320" i="1"/>
  <c r="AD320" i="1"/>
  <c r="AD318" i="1"/>
  <c r="AB318" i="1" s="1"/>
  <c r="CR318" i="1"/>
  <c r="CS318" i="1"/>
  <c r="Q318" i="1"/>
  <c r="CP318" i="1" s="1"/>
  <c r="O318" i="1" s="1"/>
  <c r="GX311" i="1"/>
  <c r="CW27" i="3"/>
  <c r="CX27" i="3"/>
  <c r="CX29" i="3"/>
  <c r="CW24" i="3"/>
  <c r="CU23" i="3"/>
  <c r="CX24" i="3"/>
  <c r="CV23" i="3"/>
  <c r="CX23" i="3"/>
  <c r="CX31" i="3"/>
  <c r="CX32" i="3"/>
  <c r="Q306" i="1"/>
  <c r="CP306" i="1" s="1"/>
  <c r="O306" i="1" s="1"/>
  <c r="CT295" i="1"/>
  <c r="S295" i="1"/>
  <c r="P292" i="1"/>
  <c r="CP292" i="1" s="1"/>
  <c r="O292" i="1" s="1"/>
  <c r="GM292" i="1" s="1"/>
  <c r="GO292" i="1" s="1"/>
  <c r="CQ292" i="1"/>
  <c r="S291" i="1"/>
  <c r="CT291" i="1"/>
  <c r="CT290" i="1"/>
  <c r="S290" i="1"/>
  <c r="Q280" i="1"/>
  <c r="S280" i="1"/>
  <c r="P278" i="1"/>
  <c r="CP278" i="1" s="1"/>
  <c r="O278" i="1" s="1"/>
  <c r="CQ278" i="1"/>
  <c r="CB475" i="1"/>
  <c r="CY250" i="1"/>
  <c r="X250" i="1" s="1"/>
  <c r="CZ250" i="1"/>
  <c r="Y250" i="1" s="1"/>
  <c r="Q234" i="1"/>
  <c r="R234" i="1"/>
  <c r="CY234" i="1" s="1"/>
  <c r="X234" i="1" s="1"/>
  <c r="U234" i="1"/>
  <c r="GX234" i="1"/>
  <c r="R205" i="1"/>
  <c r="CS205" i="1"/>
  <c r="AD205" i="1"/>
  <c r="T202" i="1"/>
  <c r="AB179" i="1"/>
  <c r="CQ179" i="1"/>
  <c r="R159" i="1"/>
  <c r="CR159" i="1"/>
  <c r="CS159" i="1"/>
  <c r="AB153" i="1"/>
  <c r="CQ143" i="1"/>
  <c r="AB143" i="1"/>
  <c r="P143" i="1"/>
  <c r="W134" i="1"/>
  <c r="CY121" i="1"/>
  <c r="X121" i="1" s="1"/>
  <c r="CZ121" i="1"/>
  <c r="Y121" i="1" s="1"/>
  <c r="CZ106" i="1"/>
  <c r="Y106" i="1" s="1"/>
  <c r="CY106" i="1"/>
  <c r="X106" i="1" s="1"/>
  <c r="T94" i="1"/>
  <c r="Q68" i="1"/>
  <c r="R68" i="1"/>
  <c r="Q64" i="1"/>
  <c r="R64" i="1"/>
  <c r="P64" i="1"/>
  <c r="U664" i="1"/>
  <c r="CD558" i="1"/>
  <c r="AU627" i="1"/>
  <c r="AB596" i="1"/>
  <c r="AB593" i="1"/>
  <c r="R588" i="1"/>
  <c r="V587" i="1"/>
  <c r="S587" i="1"/>
  <c r="P575" i="1"/>
  <c r="CP575" i="1" s="1"/>
  <c r="O575" i="1" s="1"/>
  <c r="GM575" i="1" s="1"/>
  <c r="GN575" i="1" s="1"/>
  <c r="CR561" i="1"/>
  <c r="AD561" i="1"/>
  <c r="AB561" i="1" s="1"/>
  <c r="GD26" i="1"/>
  <c r="EU475" i="1"/>
  <c r="AO475" i="1"/>
  <c r="W473" i="1"/>
  <c r="V466" i="1"/>
  <c r="CR466" i="1"/>
  <c r="R466" i="1"/>
  <c r="AB455" i="1"/>
  <c r="W452" i="1"/>
  <c r="CP450" i="1"/>
  <c r="O450" i="1" s="1"/>
  <c r="AD446" i="1"/>
  <c r="AB446" i="1" s="1"/>
  <c r="CT444" i="1"/>
  <c r="CS442" i="1"/>
  <c r="AB422" i="1"/>
  <c r="AB420" i="1"/>
  <c r="T416" i="1"/>
  <c r="P416" i="1"/>
  <c r="CP416" i="1" s="1"/>
  <c r="O416" i="1" s="1"/>
  <c r="GM416" i="1" s="1"/>
  <c r="GO416" i="1" s="1"/>
  <c r="P415" i="1"/>
  <c r="Q415" i="1"/>
  <c r="R415" i="1"/>
  <c r="AB413" i="1"/>
  <c r="W404" i="1"/>
  <c r="W400" i="1"/>
  <c r="AD400" i="1"/>
  <c r="Q395" i="1"/>
  <c r="I397" i="1"/>
  <c r="W397" i="1" s="1"/>
  <c r="W395" i="1"/>
  <c r="AB394" i="1"/>
  <c r="CT390" i="1"/>
  <c r="AB390" i="1"/>
  <c r="CP386" i="1"/>
  <c r="O386" i="1" s="1"/>
  <c r="CT383" i="1"/>
  <c r="S383" i="1"/>
  <c r="S381" i="1"/>
  <c r="CP381" i="1" s="1"/>
  <c r="O381" i="1" s="1"/>
  <c r="CQ378" i="1"/>
  <c r="P378" i="1"/>
  <c r="CP378" i="1" s="1"/>
  <c r="O378" i="1" s="1"/>
  <c r="S376" i="1"/>
  <c r="CQ371" i="1"/>
  <c r="AB371" i="1"/>
  <c r="P371" i="1"/>
  <c r="U367" i="1"/>
  <c r="AB366" i="1"/>
  <c r="AD361" i="1"/>
  <c r="AB361" i="1" s="1"/>
  <c r="U355" i="1"/>
  <c r="U353" i="1"/>
  <c r="CR350" i="1"/>
  <c r="AD350" i="1"/>
  <c r="AB350" i="1" s="1"/>
  <c r="CS350" i="1"/>
  <c r="GX347" i="1"/>
  <c r="T347" i="1"/>
  <c r="GX332" i="1"/>
  <c r="Q330" i="1"/>
  <c r="U330" i="1"/>
  <c r="R330" i="1"/>
  <c r="GX330" i="1"/>
  <c r="W325" i="1"/>
  <c r="AB320" i="1"/>
  <c r="CR291" i="1"/>
  <c r="CS291" i="1"/>
  <c r="CS283" i="1"/>
  <c r="CR283" i="1"/>
  <c r="R283" i="1"/>
  <c r="X283" i="1"/>
  <c r="R68" i="7" s="1"/>
  <c r="Y283" i="1"/>
  <c r="T68" i="7" s="1"/>
  <c r="CQ279" i="1"/>
  <c r="AB278" i="1"/>
  <c r="P276" i="1"/>
  <c r="CP276" i="1" s="1"/>
  <c r="O276" i="1" s="1"/>
  <c r="CQ276" i="1"/>
  <c r="AB276" i="1"/>
  <c r="Q274" i="1"/>
  <c r="R274" i="1"/>
  <c r="T274" i="1"/>
  <c r="S257" i="1"/>
  <c r="CT257" i="1"/>
  <c r="Q254" i="1"/>
  <c r="CP254" i="1" s="1"/>
  <c r="O254" i="1" s="1"/>
  <c r="R254" i="1"/>
  <c r="S251" i="1"/>
  <c r="R245" i="1"/>
  <c r="CY245" i="1" s="1"/>
  <c r="X245" i="1" s="1"/>
  <c r="CS245" i="1"/>
  <c r="CR245" i="1"/>
  <c r="Q245" i="1"/>
  <c r="AD245" i="1"/>
  <c r="GM228" i="1"/>
  <c r="GO228" i="1" s="1"/>
  <c r="P218" i="1"/>
  <c r="Q218" i="1"/>
  <c r="R218" i="1"/>
  <c r="CT202" i="1"/>
  <c r="S202" i="1"/>
  <c r="U177" i="1"/>
  <c r="AD159" i="1"/>
  <c r="AB159" i="1" s="1"/>
  <c r="GM110" i="1"/>
  <c r="GO110" i="1" s="1"/>
  <c r="R469" i="1"/>
  <c r="CY469" i="1" s="1"/>
  <c r="X469" i="1" s="1"/>
  <c r="R468" i="1"/>
  <c r="CZ468" i="1" s="1"/>
  <c r="Y468" i="1" s="1"/>
  <c r="Q463" i="1"/>
  <c r="CP463" i="1" s="1"/>
  <c r="O463" i="1" s="1"/>
  <c r="R456" i="1"/>
  <c r="CY456" i="1" s="1"/>
  <c r="X456" i="1" s="1"/>
  <c r="I454" i="1"/>
  <c r="I460" i="1"/>
  <c r="T460" i="1" s="1"/>
  <c r="Q434" i="1"/>
  <c r="CP434" i="1" s="1"/>
  <c r="O434" i="1" s="1"/>
  <c r="GM434" i="1" s="1"/>
  <c r="GO434" i="1" s="1"/>
  <c r="Q433" i="1"/>
  <c r="S427" i="1"/>
  <c r="S415" i="1"/>
  <c r="W389" i="1"/>
  <c r="GX385" i="1"/>
  <c r="S382" i="1"/>
  <c r="S377" i="1"/>
  <c r="W368" i="1"/>
  <c r="W353" i="1"/>
  <c r="P350" i="1"/>
  <c r="CP350" i="1" s="1"/>
  <c r="O350" i="1" s="1"/>
  <c r="CQ350" i="1"/>
  <c r="CQ347" i="1"/>
  <c r="AB347" i="1"/>
  <c r="Q337" i="1"/>
  <c r="CP337" i="1" s="1"/>
  <c r="O337" i="1" s="1"/>
  <c r="R337" i="1"/>
  <c r="Q331" i="1"/>
  <c r="S324" i="1"/>
  <c r="CS319" i="1"/>
  <c r="AD319" i="1"/>
  <c r="AB319" i="1" s="1"/>
  <c r="S308" i="1"/>
  <c r="CY307" i="1"/>
  <c r="X307" i="1" s="1"/>
  <c r="R306" i="1"/>
  <c r="AB302" i="1"/>
  <c r="P302" i="1"/>
  <c r="CR299" i="1"/>
  <c r="CS299" i="1"/>
  <c r="AD299" i="1"/>
  <c r="AB299" i="1" s="1"/>
  <c r="AD294" i="1"/>
  <c r="R294" i="1"/>
  <c r="Q294" i="1"/>
  <c r="CP294" i="1" s="1"/>
  <c r="O294" i="1" s="1"/>
  <c r="S293" i="1"/>
  <c r="K79" i="7" s="1"/>
  <c r="CT293" i="1"/>
  <c r="V291" i="1"/>
  <c r="CR290" i="1"/>
  <c r="R290" i="1"/>
  <c r="AB283" i="1"/>
  <c r="CQ283" i="1"/>
  <c r="AB282" i="1"/>
  <c r="CQ282" i="1"/>
  <c r="CY267" i="1"/>
  <c r="X267" i="1" s="1"/>
  <c r="CZ267" i="1"/>
  <c r="Y267" i="1" s="1"/>
  <c r="Q265" i="1"/>
  <c r="R265" i="1"/>
  <c r="W265" i="1"/>
  <c r="CY263" i="1"/>
  <c r="X263" i="1" s="1"/>
  <c r="CZ263" i="1"/>
  <c r="Y263" i="1" s="1"/>
  <c r="CR251" i="1"/>
  <c r="AD251" i="1"/>
  <c r="AB251" i="1" s="1"/>
  <c r="AD243" i="1"/>
  <c r="CR243" i="1"/>
  <c r="CS243" i="1"/>
  <c r="Q243" i="1"/>
  <c r="W234" i="1"/>
  <c r="CP215" i="1"/>
  <c r="O215" i="1" s="1"/>
  <c r="CT213" i="1"/>
  <c r="S213" i="1"/>
  <c r="R209" i="1"/>
  <c r="CR209" i="1"/>
  <c r="CS209" i="1"/>
  <c r="R203" i="1"/>
  <c r="CY203" i="1" s="1"/>
  <c r="X203" i="1" s="1"/>
  <c r="CS203" i="1"/>
  <c r="GX201" i="1"/>
  <c r="AD201" i="1"/>
  <c r="AB201" i="1" s="1"/>
  <c r="CR201" i="1"/>
  <c r="CS201" i="1"/>
  <c r="U200" i="1"/>
  <c r="CQ200" i="1"/>
  <c r="P200" i="1"/>
  <c r="CP200" i="1" s="1"/>
  <c r="O200" i="1" s="1"/>
  <c r="Q199" i="1"/>
  <c r="CP199" i="1" s="1"/>
  <c r="O199" i="1" s="1"/>
  <c r="R189" i="1"/>
  <c r="CR189" i="1"/>
  <c r="CS189" i="1"/>
  <c r="AD189" i="1"/>
  <c r="AB189" i="1" s="1"/>
  <c r="CT187" i="1"/>
  <c r="S187" i="1"/>
  <c r="Q175" i="1"/>
  <c r="I179" i="1"/>
  <c r="R175" i="1"/>
  <c r="Q172" i="1"/>
  <c r="P172" i="1"/>
  <c r="CP172" i="1" s="1"/>
  <c r="O172" i="1" s="1"/>
  <c r="V172" i="1"/>
  <c r="CY171" i="1"/>
  <c r="X171" i="1" s="1"/>
  <c r="CZ171" i="1"/>
  <c r="Y171" i="1" s="1"/>
  <c r="CR168" i="1"/>
  <c r="AD168" i="1"/>
  <c r="Q168" i="1"/>
  <c r="R168" i="1"/>
  <c r="CZ168" i="1" s="1"/>
  <c r="Y168" i="1" s="1"/>
  <c r="CS168" i="1"/>
  <c r="CY149" i="1"/>
  <c r="X149" i="1" s="1"/>
  <c r="CZ149" i="1"/>
  <c r="Y149" i="1" s="1"/>
  <c r="U148" i="1"/>
  <c r="CP144" i="1"/>
  <c r="O144" i="1" s="1"/>
  <c r="CR136" i="1"/>
  <c r="CS136" i="1"/>
  <c r="Q136" i="1"/>
  <c r="R136" i="1"/>
  <c r="AD136" i="1"/>
  <c r="CQ116" i="1"/>
  <c r="AB116" i="1"/>
  <c r="P116" i="1"/>
  <c r="T103" i="1"/>
  <c r="W99" i="1"/>
  <c r="S96" i="1"/>
  <c r="CT96" i="1"/>
  <c r="GX92" i="1"/>
  <c r="GX90" i="1"/>
  <c r="AB454" i="1"/>
  <c r="AB449" i="1"/>
  <c r="S428" i="1"/>
  <c r="GX406" i="1"/>
  <c r="GX395" i="1"/>
  <c r="V389" i="1"/>
  <c r="Q387" i="1"/>
  <c r="R387" i="1"/>
  <c r="CY387" i="1" s="1"/>
  <c r="X387" i="1" s="1"/>
  <c r="CY374" i="1"/>
  <c r="X374" i="1" s="1"/>
  <c r="GM374" i="1" s="1"/>
  <c r="GO374" i="1" s="1"/>
  <c r="CZ374" i="1"/>
  <c r="Y374" i="1" s="1"/>
  <c r="AB365" i="1"/>
  <c r="Q362" i="1"/>
  <c r="CP362" i="1" s="1"/>
  <c r="O362" i="1" s="1"/>
  <c r="R362" i="1"/>
  <c r="S362" i="1"/>
  <c r="AB357" i="1"/>
  <c r="V353" i="1"/>
  <c r="CR346" i="1"/>
  <c r="CS346" i="1"/>
  <c r="AB344" i="1"/>
  <c r="W336" i="1"/>
  <c r="CZ331" i="1"/>
  <c r="Y331" i="1" s="1"/>
  <c r="R308" i="1"/>
  <c r="U306" i="1"/>
  <c r="Q303" i="1"/>
  <c r="K100" i="7" s="1"/>
  <c r="W290" i="1"/>
  <c r="CS280" i="1"/>
  <c r="R280" i="1"/>
  <c r="CR280" i="1"/>
  <c r="CZ273" i="1"/>
  <c r="Y273" i="1" s="1"/>
  <c r="CY273" i="1"/>
  <c r="X273" i="1" s="1"/>
  <c r="W255" i="1"/>
  <c r="AB255" i="1"/>
  <c r="CQ255" i="1"/>
  <c r="P255" i="1"/>
  <c r="CP255" i="1" s="1"/>
  <c r="O255" i="1" s="1"/>
  <c r="P250" i="1"/>
  <c r="CP250" i="1" s="1"/>
  <c r="O250" i="1" s="1"/>
  <c r="CQ250" i="1"/>
  <c r="CY246" i="1"/>
  <c r="X246" i="1" s="1"/>
  <c r="CZ246" i="1"/>
  <c r="Y246" i="1" s="1"/>
  <c r="AB245" i="1"/>
  <c r="CQ245" i="1"/>
  <c r="P243" i="1"/>
  <c r="CQ243" i="1"/>
  <c r="AB243" i="1"/>
  <c r="V234" i="1"/>
  <c r="CZ222" i="1"/>
  <c r="Y222" i="1" s="1"/>
  <c r="CY222" i="1"/>
  <c r="X222" i="1" s="1"/>
  <c r="CR213" i="1"/>
  <c r="CS213" i="1"/>
  <c r="Q213" i="1"/>
  <c r="R213" i="1"/>
  <c r="P207" i="1"/>
  <c r="CP207" i="1" s="1"/>
  <c r="O207" i="1" s="1"/>
  <c r="CQ207" i="1"/>
  <c r="CP205" i="1"/>
  <c r="O205" i="1" s="1"/>
  <c r="T200" i="1"/>
  <c r="CS187" i="1"/>
  <c r="CR187" i="1"/>
  <c r="Q187" i="1"/>
  <c r="R187" i="1"/>
  <c r="GX185" i="1"/>
  <c r="CR171" i="1"/>
  <c r="AD171" i="1"/>
  <c r="AB171" i="1" s="1"/>
  <c r="CS171" i="1"/>
  <c r="R171" i="1"/>
  <c r="P168" i="1"/>
  <c r="CP168" i="1" s="1"/>
  <c r="O168" i="1" s="1"/>
  <c r="GM168" i="1" s="1"/>
  <c r="GO168" i="1" s="1"/>
  <c r="CQ168" i="1"/>
  <c r="AB168" i="1"/>
  <c r="CP162" i="1"/>
  <c r="O162" i="1" s="1"/>
  <c r="T157" i="1"/>
  <c r="Q156" i="1"/>
  <c r="R156" i="1"/>
  <c r="W156" i="1"/>
  <c r="AD149" i="1"/>
  <c r="AB149" i="1" s="1"/>
  <c r="R149" i="1"/>
  <c r="CR149" i="1"/>
  <c r="CS149" i="1"/>
  <c r="CS105" i="1"/>
  <c r="R105" i="1"/>
  <c r="CR105" i="1"/>
  <c r="T104" i="1"/>
  <c r="CR96" i="1"/>
  <c r="R96" i="1"/>
  <c r="Q96" i="1"/>
  <c r="CS96" i="1"/>
  <c r="AD96" i="1"/>
  <c r="AB96" i="1" s="1"/>
  <c r="P76" i="1"/>
  <c r="CP76" i="1" s="1"/>
  <c r="O76" i="1" s="1"/>
  <c r="GM76" i="1" s="1"/>
  <c r="GO76" i="1" s="1"/>
  <c r="AB76" i="1"/>
  <c r="CQ76" i="1"/>
  <c r="DF122" i="3"/>
  <c r="DJ122" i="3" s="1"/>
  <c r="DG122" i="3"/>
  <c r="DH122" i="3"/>
  <c r="DI122" i="3"/>
  <c r="Q510" i="1"/>
  <c r="S462" i="1"/>
  <c r="S437" i="1"/>
  <c r="AD431" i="1"/>
  <c r="AB431" i="1" s="1"/>
  <c r="AD430" i="1"/>
  <c r="AB430" i="1" s="1"/>
  <c r="AB429" i="1"/>
  <c r="P409" i="1"/>
  <c r="U389" i="1"/>
  <c r="CZ387" i="1"/>
  <c r="Y387" i="1" s="1"/>
  <c r="P382" i="1"/>
  <c r="P377" i="1"/>
  <c r="T374" i="1"/>
  <c r="AD374" i="1"/>
  <c r="AB374" i="1" s="1"/>
  <c r="AB368" i="1"/>
  <c r="T362" i="1"/>
  <c r="AB353" i="1"/>
  <c r="W349" i="1"/>
  <c r="AD346" i="1"/>
  <c r="AB346" i="1" s="1"/>
  <c r="Q345" i="1"/>
  <c r="CS343" i="1"/>
  <c r="AD343" i="1"/>
  <c r="AB343" i="1" s="1"/>
  <c r="CS331" i="1"/>
  <c r="R331" i="1"/>
  <c r="CY331" i="1" s="1"/>
  <c r="X331" i="1" s="1"/>
  <c r="CZ329" i="1"/>
  <c r="Y329" i="1" s="1"/>
  <c r="CS329" i="1"/>
  <c r="CR329" i="1"/>
  <c r="AD324" i="1"/>
  <c r="AB324" i="1" s="1"/>
  <c r="AB314" i="1"/>
  <c r="CT310" i="1"/>
  <c r="S310" i="1"/>
  <c r="V308" i="1"/>
  <c r="AD308" i="1"/>
  <c r="AB308" i="1" s="1"/>
  <c r="T306" i="1"/>
  <c r="AB304" i="1"/>
  <c r="AB296" i="1"/>
  <c r="CQ296" i="1"/>
  <c r="AB294" i="1"/>
  <c r="T291" i="1"/>
  <c r="CP284" i="1"/>
  <c r="O284" i="1" s="1"/>
  <c r="GM284" i="1" s="1"/>
  <c r="GO284" i="1" s="1"/>
  <c r="AD280" i="1"/>
  <c r="AB280" i="1" s="1"/>
  <c r="P274" i="1"/>
  <c r="CP274" i="1" s="1"/>
  <c r="O274" i="1" s="1"/>
  <c r="S249" i="1"/>
  <c r="CT249" i="1"/>
  <c r="AB244" i="1"/>
  <c r="CQ244" i="1"/>
  <c r="P244" i="1"/>
  <c r="CP244" i="1" s="1"/>
  <c r="O244" i="1" s="1"/>
  <c r="CT241" i="1"/>
  <c r="S241" i="1"/>
  <c r="CP222" i="1"/>
  <c r="O222" i="1" s="1"/>
  <c r="GM222" i="1" s="1"/>
  <c r="GO222" i="1" s="1"/>
  <c r="AD213" i="1"/>
  <c r="AD211" i="1"/>
  <c r="AB211" i="1" s="1"/>
  <c r="CR211" i="1"/>
  <c r="AB207" i="1"/>
  <c r="AB205" i="1"/>
  <c r="W188" i="1"/>
  <c r="AD187" i="1"/>
  <c r="CT165" i="1"/>
  <c r="S165" i="1"/>
  <c r="Q148" i="1"/>
  <c r="R148" i="1"/>
  <c r="S148" i="1"/>
  <c r="T148" i="1"/>
  <c r="GX148" i="1"/>
  <c r="V139" i="1"/>
  <c r="P128" i="1"/>
  <c r="P124" i="1"/>
  <c r="CP124" i="1" s="1"/>
  <c r="O124" i="1" s="1"/>
  <c r="CQ124" i="1"/>
  <c r="CZ109" i="1"/>
  <c r="Y109" i="1" s="1"/>
  <c r="AD105" i="1"/>
  <c r="I105" i="1"/>
  <c r="T105" i="1" s="1"/>
  <c r="Q103" i="1"/>
  <c r="P103" i="1"/>
  <c r="CP103" i="1" s="1"/>
  <c r="O103" i="1" s="1"/>
  <c r="W103" i="1"/>
  <c r="I107" i="1"/>
  <c r="R107" i="1" s="1"/>
  <c r="U99" i="1"/>
  <c r="CS81" i="1"/>
  <c r="AD81" i="1"/>
  <c r="AB81" i="1" s="1"/>
  <c r="Q81" i="1"/>
  <c r="R81" i="1"/>
  <c r="CZ81" i="1" s="1"/>
  <c r="Y81" i="1" s="1"/>
  <c r="CR81" i="1"/>
  <c r="DF132" i="3"/>
  <c r="DJ132" i="3" s="1"/>
  <c r="DG132" i="3"/>
  <c r="DH132" i="3"/>
  <c r="DI132" i="3"/>
  <c r="CS469" i="1"/>
  <c r="AD464" i="1"/>
  <c r="AB464" i="1" s="1"/>
  <c r="AD463" i="1"/>
  <c r="AB463" i="1" s="1"/>
  <c r="AD459" i="1"/>
  <c r="AB459" i="1" s="1"/>
  <c r="AD458" i="1"/>
  <c r="AB458" i="1" s="1"/>
  <c r="I458" i="1"/>
  <c r="P458" i="1" s="1"/>
  <c r="AB457" i="1"/>
  <c r="CS456" i="1"/>
  <c r="AD434" i="1"/>
  <c r="AB434" i="1" s="1"/>
  <c r="AD433" i="1"/>
  <c r="AB433" i="1" s="1"/>
  <c r="AB432" i="1"/>
  <c r="P426" i="1"/>
  <c r="CP426" i="1" s="1"/>
  <c r="O426" i="1" s="1"/>
  <c r="GM426" i="1" s="1"/>
  <c r="GO426" i="1" s="1"/>
  <c r="CT421" i="1"/>
  <c r="AB421" i="1"/>
  <c r="P414" i="1"/>
  <c r="CP414" i="1" s="1"/>
  <c r="O414" i="1" s="1"/>
  <c r="GM414" i="1" s="1"/>
  <c r="GO414" i="1" s="1"/>
  <c r="CT409" i="1"/>
  <c r="AB409" i="1"/>
  <c r="P387" i="1"/>
  <c r="AB382" i="1"/>
  <c r="CR380" i="1"/>
  <c r="CS380" i="1"/>
  <c r="GX379" i="1"/>
  <c r="AB377" i="1"/>
  <c r="CR375" i="1"/>
  <c r="CS375" i="1"/>
  <c r="CR371" i="1"/>
  <c r="CS371" i="1"/>
  <c r="V349" i="1"/>
  <c r="R333" i="1"/>
  <c r="CY333" i="1" s="1"/>
  <c r="X333" i="1" s="1"/>
  <c r="AD331" i="1"/>
  <c r="AD329" i="1"/>
  <c r="CR313" i="1"/>
  <c r="AD313" i="1"/>
  <c r="AB313" i="1" s="1"/>
  <c r="CS313" i="1"/>
  <c r="U308" i="1"/>
  <c r="S303" i="1"/>
  <c r="K99" i="7" s="1"/>
  <c r="AB293" i="1"/>
  <c r="GX291" i="1"/>
  <c r="W291" i="1"/>
  <c r="P282" i="1"/>
  <c r="W280" i="1"/>
  <c r="P280" i="1"/>
  <c r="CQ280" i="1"/>
  <c r="U274" i="1"/>
  <c r="AB274" i="1"/>
  <c r="CY271" i="1"/>
  <c r="X271" i="1" s="1"/>
  <c r="GM271" i="1" s="1"/>
  <c r="GO271" i="1" s="1"/>
  <c r="CZ271" i="1"/>
  <c r="Y271" i="1" s="1"/>
  <c r="U255" i="1"/>
  <c r="AB253" i="1"/>
  <c r="CQ253" i="1"/>
  <c r="R252" i="1"/>
  <c r="CR252" i="1"/>
  <c r="CR249" i="1"/>
  <c r="CS249" i="1"/>
  <c r="Q249" i="1"/>
  <c r="R249" i="1"/>
  <c r="R243" i="1"/>
  <c r="CR241" i="1"/>
  <c r="CS241" i="1"/>
  <c r="Q241" i="1"/>
  <c r="CP241" i="1" s="1"/>
  <c r="O241" i="1" s="1"/>
  <c r="P235" i="1"/>
  <c r="CP235" i="1" s="1"/>
  <c r="O235" i="1" s="1"/>
  <c r="CQ235" i="1"/>
  <c r="CT216" i="1"/>
  <c r="S216" i="1"/>
  <c r="AD214" i="1"/>
  <c r="AB214" i="1" s="1"/>
  <c r="CR214" i="1"/>
  <c r="CS214" i="1"/>
  <c r="R214" i="1"/>
  <c r="CQ213" i="1"/>
  <c r="AB213" i="1"/>
  <c r="P213" i="1"/>
  <c r="CP213" i="1" s="1"/>
  <c r="O213" i="1" s="1"/>
  <c r="P211" i="1"/>
  <c r="CP211" i="1" s="1"/>
  <c r="O211" i="1" s="1"/>
  <c r="CQ211" i="1"/>
  <c r="V210" i="1"/>
  <c r="Q196" i="1"/>
  <c r="V196" i="1"/>
  <c r="P193" i="1"/>
  <c r="GX193" i="1"/>
  <c r="Q193" i="1"/>
  <c r="R193" i="1"/>
  <c r="S193" i="1"/>
  <c r="T193" i="1"/>
  <c r="GX189" i="1"/>
  <c r="P189" i="1"/>
  <c r="Q189" i="1"/>
  <c r="S189" i="1"/>
  <c r="Q181" i="1"/>
  <c r="P181" i="1"/>
  <c r="R181" i="1"/>
  <c r="S181" i="1"/>
  <c r="W175" i="1"/>
  <c r="Q171" i="1"/>
  <c r="Q149" i="1"/>
  <c r="T128" i="1"/>
  <c r="AB128" i="1"/>
  <c r="P126" i="1"/>
  <c r="CQ126" i="1"/>
  <c r="W106" i="1"/>
  <c r="AB105" i="1"/>
  <c r="CQ105" i="1"/>
  <c r="CY88" i="1"/>
  <c r="X88" i="1" s="1"/>
  <c r="Q449" i="1"/>
  <c r="CP449" i="1" s="1"/>
  <c r="O449" i="1" s="1"/>
  <c r="GM449" i="1" s="1"/>
  <c r="GN449" i="1" s="1"/>
  <c r="Q445" i="1"/>
  <c r="Q435" i="1"/>
  <c r="Q432" i="1"/>
  <c r="CP432" i="1" s="1"/>
  <c r="O432" i="1" s="1"/>
  <c r="GM432" i="1" s="1"/>
  <c r="GO432" i="1" s="1"/>
  <c r="R370" i="1"/>
  <c r="R360" i="1"/>
  <c r="P357" i="1"/>
  <c r="CP341" i="1"/>
  <c r="O341" i="1" s="1"/>
  <c r="GM341" i="1" s="1"/>
  <c r="GO341" i="1" s="1"/>
  <c r="R340" i="1"/>
  <c r="Q335" i="1"/>
  <c r="CP335" i="1" s="1"/>
  <c r="O335" i="1" s="1"/>
  <c r="GM335" i="1" s="1"/>
  <c r="GO335" i="1" s="1"/>
  <c r="CX47" i="3"/>
  <c r="R322" i="1"/>
  <c r="CT300" i="1"/>
  <c r="S300" i="1"/>
  <c r="Q299" i="1"/>
  <c r="CR295" i="1"/>
  <c r="AD295" i="1"/>
  <c r="AB295" i="1" s="1"/>
  <c r="Q293" i="1"/>
  <c r="AB267" i="1"/>
  <c r="P267" i="1"/>
  <c r="CP267" i="1" s="1"/>
  <c r="O267" i="1" s="1"/>
  <c r="W260" i="1"/>
  <c r="S260" i="1"/>
  <c r="S258" i="1"/>
  <c r="W256" i="1"/>
  <c r="R256" i="1"/>
  <c r="W254" i="1"/>
  <c r="CZ244" i="1"/>
  <c r="Y244" i="1" s="1"/>
  <c r="Q208" i="1"/>
  <c r="T208" i="1"/>
  <c r="I210" i="1"/>
  <c r="Q210" i="1" s="1"/>
  <c r="U206" i="1"/>
  <c r="U199" i="1"/>
  <c r="GX188" i="1"/>
  <c r="S173" i="1"/>
  <c r="CT173" i="1"/>
  <c r="CY164" i="1"/>
  <c r="X164" i="1" s="1"/>
  <c r="CZ164" i="1"/>
  <c r="Y164" i="1" s="1"/>
  <c r="CY146" i="1"/>
  <c r="X146" i="1" s="1"/>
  <c r="CZ146" i="1"/>
  <c r="Y146" i="1" s="1"/>
  <c r="P114" i="1"/>
  <c r="CP114" i="1" s="1"/>
  <c r="O114" i="1" s="1"/>
  <c r="GM114" i="1" s="1"/>
  <c r="GO114" i="1" s="1"/>
  <c r="CQ114" i="1"/>
  <c r="CY110" i="1"/>
  <c r="X110" i="1" s="1"/>
  <c r="W90" i="1"/>
  <c r="CY76" i="1"/>
  <c r="X76" i="1" s="1"/>
  <c r="CZ76" i="1"/>
  <c r="Y76" i="1" s="1"/>
  <c r="S50" i="1"/>
  <c r="CT50" i="1"/>
  <c r="Q370" i="1"/>
  <c r="CP370" i="1" s="1"/>
  <c r="O370" i="1" s="1"/>
  <c r="GX355" i="1"/>
  <c r="GX350" i="1"/>
  <c r="CR338" i="1"/>
  <c r="AD338" i="1"/>
  <c r="AB316" i="1"/>
  <c r="CP295" i="1"/>
  <c r="O295" i="1" s="1"/>
  <c r="AB287" i="1"/>
  <c r="P287" i="1"/>
  <c r="CY286" i="1"/>
  <c r="X286" i="1" s="1"/>
  <c r="AB285" i="1"/>
  <c r="CR284" i="1"/>
  <c r="CS284" i="1"/>
  <c r="T281" i="1"/>
  <c r="CY279" i="1"/>
  <c r="X279" i="1" s="1"/>
  <c r="CZ279" i="1"/>
  <c r="Y279" i="1" s="1"/>
  <c r="T54" i="7" s="1"/>
  <c r="T268" i="1"/>
  <c r="U262" i="1"/>
  <c r="R260" i="1"/>
  <c r="V258" i="1"/>
  <c r="R258" i="1"/>
  <c r="U256" i="1"/>
  <c r="V254" i="1"/>
  <c r="CS248" i="1"/>
  <c r="AD248" i="1"/>
  <c r="AB248" i="1" s="1"/>
  <c r="P236" i="1"/>
  <c r="Q236" i="1"/>
  <c r="S236" i="1"/>
  <c r="CY229" i="1"/>
  <c r="X229" i="1" s="1"/>
  <c r="CZ229" i="1"/>
  <c r="Y229" i="1" s="1"/>
  <c r="Q219" i="1"/>
  <c r="R219" i="1"/>
  <c r="CY219" i="1" s="1"/>
  <c r="X219" i="1" s="1"/>
  <c r="GX206" i="1"/>
  <c r="T206" i="1"/>
  <c r="Q198" i="1"/>
  <c r="T198" i="1"/>
  <c r="I200" i="1"/>
  <c r="Q200" i="1" s="1"/>
  <c r="W196" i="1"/>
  <c r="V193" i="1"/>
  <c r="CQ182" i="1"/>
  <c r="P182" i="1"/>
  <c r="CP182" i="1" s="1"/>
  <c r="O182" i="1" s="1"/>
  <c r="W179" i="1"/>
  <c r="CQ175" i="1"/>
  <c r="AB175" i="1"/>
  <c r="AD173" i="1"/>
  <c r="AB173" i="1" s="1"/>
  <c r="CR173" i="1"/>
  <c r="CS173" i="1"/>
  <c r="Q173" i="1"/>
  <c r="V171" i="1"/>
  <c r="Q169" i="1"/>
  <c r="Q159" i="1"/>
  <c r="W159" i="1"/>
  <c r="S152" i="1"/>
  <c r="CT152" i="1"/>
  <c r="CT150" i="1"/>
  <c r="S150" i="1"/>
  <c r="CR146" i="1"/>
  <c r="CS146" i="1"/>
  <c r="Q146" i="1"/>
  <c r="R146" i="1"/>
  <c r="CP138" i="1"/>
  <c r="O138" i="1" s="1"/>
  <c r="GM138" i="1" s="1"/>
  <c r="GO138" i="1" s="1"/>
  <c r="CQ136" i="1"/>
  <c r="AB136" i="1"/>
  <c r="P136" i="1"/>
  <c r="CP136" i="1" s="1"/>
  <c r="O136" i="1" s="1"/>
  <c r="P135" i="1"/>
  <c r="GX135" i="1"/>
  <c r="Q135" i="1"/>
  <c r="W135" i="1"/>
  <c r="Q122" i="1"/>
  <c r="S122" i="1"/>
  <c r="CP109" i="1"/>
  <c r="O109" i="1" s="1"/>
  <c r="AD92" i="1"/>
  <c r="CR92" i="1"/>
  <c r="CS92" i="1"/>
  <c r="R92" i="1"/>
  <c r="V90" i="1"/>
  <c r="CS86" i="1"/>
  <c r="R86" i="1"/>
  <c r="CR86" i="1"/>
  <c r="AD86" i="1"/>
  <c r="AB86" i="1" s="1"/>
  <c r="S72" i="1"/>
  <c r="CT72" i="1"/>
  <c r="S53" i="1"/>
  <c r="CT53" i="1"/>
  <c r="CP30" i="1"/>
  <c r="O30" i="1" s="1"/>
  <c r="Q390" i="1"/>
  <c r="CP390" i="1" s="1"/>
  <c r="O390" i="1" s="1"/>
  <c r="GM390" i="1" s="1"/>
  <c r="GO390" i="1" s="1"/>
  <c r="AB351" i="1"/>
  <c r="AD341" i="1"/>
  <c r="AB341" i="1" s="1"/>
  <c r="S337" i="1"/>
  <c r="AD335" i="1"/>
  <c r="AB335" i="1" s="1"/>
  <c r="AB317" i="1"/>
  <c r="GX316" i="1"/>
  <c r="P281" i="1"/>
  <c r="Q268" i="1"/>
  <c r="CP268" i="1" s="1"/>
  <c r="O268" i="1" s="1"/>
  <c r="I270" i="1"/>
  <c r="R268" i="1"/>
  <c r="CY268" i="1" s="1"/>
  <c r="X268" i="1" s="1"/>
  <c r="CQ262" i="1"/>
  <c r="P262" i="1"/>
  <c r="CP262" i="1" s="1"/>
  <c r="O262" i="1" s="1"/>
  <c r="GM262" i="1" s="1"/>
  <c r="GO262" i="1" s="1"/>
  <c r="U260" i="1"/>
  <c r="AD260" i="1"/>
  <c r="AB260" i="1" s="1"/>
  <c r="U258" i="1"/>
  <c r="AD258" i="1"/>
  <c r="AB258" i="1" s="1"/>
  <c r="Q233" i="1"/>
  <c r="R233" i="1"/>
  <c r="CZ233" i="1" s="1"/>
  <c r="Y233" i="1" s="1"/>
  <c r="P232" i="1"/>
  <c r="CP232" i="1" s="1"/>
  <c r="O232" i="1" s="1"/>
  <c r="GM232" i="1" s="1"/>
  <c r="GO232" i="1" s="1"/>
  <c r="CQ232" i="1"/>
  <c r="T223" i="1"/>
  <c r="AB223" i="1"/>
  <c r="P223" i="1"/>
  <c r="AD219" i="1"/>
  <c r="AB219" i="1" s="1"/>
  <c r="GX209" i="1"/>
  <c r="S206" i="1"/>
  <c r="V201" i="1"/>
  <c r="U193" i="1"/>
  <c r="CT190" i="1"/>
  <c r="S190" i="1"/>
  <c r="AB182" i="1"/>
  <c r="V179" i="1"/>
  <c r="V178" i="1"/>
  <c r="CY176" i="1"/>
  <c r="X176" i="1" s="1"/>
  <c r="GM176" i="1" s="1"/>
  <c r="GO176" i="1" s="1"/>
  <c r="CZ176" i="1"/>
  <c r="Y176" i="1" s="1"/>
  <c r="P175" i="1"/>
  <c r="P173" i="1"/>
  <c r="CQ173" i="1"/>
  <c r="S151" i="1"/>
  <c r="AB151" i="1"/>
  <c r="CT151" i="1"/>
  <c r="AD146" i="1"/>
  <c r="AB146" i="1" s="1"/>
  <c r="GX134" i="1"/>
  <c r="S134" i="1"/>
  <c r="S126" i="1"/>
  <c r="CT126" i="1"/>
  <c r="CT116" i="1"/>
  <c r="S116" i="1"/>
  <c r="CQ108" i="1"/>
  <c r="AB108" i="1"/>
  <c r="P108" i="1"/>
  <c r="CP108" i="1" s="1"/>
  <c r="O108" i="1" s="1"/>
  <c r="CT99" i="1"/>
  <c r="P92" i="1"/>
  <c r="CQ92" i="1"/>
  <c r="AB92" i="1"/>
  <c r="CY35" i="1"/>
  <c r="X35" i="1" s="1"/>
  <c r="CZ35" i="1"/>
  <c r="Y35" i="1" s="1"/>
  <c r="CS340" i="1"/>
  <c r="CT339" i="1"/>
  <c r="AB338" i="1"/>
  <c r="AD336" i="1"/>
  <c r="AB336" i="1" s="1"/>
  <c r="CT315" i="1"/>
  <c r="I301" i="1"/>
  <c r="T301" i="1" s="1"/>
  <c r="CQ284" i="1"/>
  <c r="AB284" i="1"/>
  <c r="AB281" i="1"/>
  <c r="CY278" i="1"/>
  <c r="X278" i="1" s="1"/>
  <c r="CZ278" i="1"/>
  <c r="Y278" i="1" s="1"/>
  <c r="AB275" i="1"/>
  <c r="P275" i="1"/>
  <c r="CQ273" i="1"/>
  <c r="P273" i="1"/>
  <c r="CP273" i="1" s="1"/>
  <c r="O273" i="1" s="1"/>
  <c r="CY269" i="1"/>
  <c r="X269" i="1" s="1"/>
  <c r="V265" i="1"/>
  <c r="AB262" i="1"/>
  <c r="V261" i="1"/>
  <c r="T260" i="1"/>
  <c r="T258" i="1"/>
  <c r="CS253" i="1"/>
  <c r="CR253" i="1"/>
  <c r="CR250" i="1"/>
  <c r="AD250" i="1"/>
  <c r="AB250" i="1" s="1"/>
  <c r="CS250" i="1"/>
  <c r="AD233" i="1"/>
  <c r="AB233" i="1" s="1"/>
  <c r="CP231" i="1"/>
  <c r="O231" i="1" s="1"/>
  <c r="CQ219" i="1"/>
  <c r="P219" i="1"/>
  <c r="S211" i="1"/>
  <c r="CT211" i="1"/>
  <c r="T209" i="1"/>
  <c r="CZ203" i="1"/>
  <c r="Y203" i="1" s="1"/>
  <c r="GM203" i="1" s="1"/>
  <c r="GO203" i="1" s="1"/>
  <c r="U201" i="1"/>
  <c r="GX199" i="1"/>
  <c r="W189" i="1"/>
  <c r="CR188" i="1"/>
  <c r="CS188" i="1"/>
  <c r="AD188" i="1"/>
  <c r="AB188" i="1" s="1"/>
  <c r="R188" i="1"/>
  <c r="W182" i="1"/>
  <c r="U178" i="1"/>
  <c r="W172" i="1"/>
  <c r="T171" i="1"/>
  <c r="CQ141" i="1"/>
  <c r="P141" i="1"/>
  <c r="CP141" i="1" s="1"/>
  <c r="O141" i="1" s="1"/>
  <c r="GX122" i="1"/>
  <c r="CR116" i="1"/>
  <c r="CS116" i="1"/>
  <c r="R116" i="1"/>
  <c r="Q113" i="1"/>
  <c r="S113" i="1"/>
  <c r="T113" i="1"/>
  <c r="V113" i="1"/>
  <c r="U104" i="1"/>
  <c r="AB72" i="1"/>
  <c r="CP277" i="1"/>
  <c r="O277" i="1" s="1"/>
  <c r="R272" i="1"/>
  <c r="CY272" i="1" s="1"/>
  <c r="X272" i="1" s="1"/>
  <c r="CP269" i="1"/>
  <c r="O269" i="1" s="1"/>
  <c r="Q263" i="1"/>
  <c r="CP263" i="1" s="1"/>
  <c r="O263" i="1" s="1"/>
  <c r="CQ241" i="1"/>
  <c r="AB241" i="1"/>
  <c r="R235" i="1"/>
  <c r="CY235" i="1" s="1"/>
  <c r="X235" i="1" s="1"/>
  <c r="AB234" i="1"/>
  <c r="P234" i="1"/>
  <c r="CP234" i="1" s="1"/>
  <c r="O234" i="1" s="1"/>
  <c r="CY230" i="1"/>
  <c r="X230" i="1" s="1"/>
  <c r="AB215" i="1"/>
  <c r="S208" i="1"/>
  <c r="U204" i="1"/>
  <c r="W202" i="1"/>
  <c r="P201" i="1"/>
  <c r="CQ201" i="1"/>
  <c r="S198" i="1"/>
  <c r="CS190" i="1"/>
  <c r="AD190" i="1"/>
  <c r="R190" i="1"/>
  <c r="W186" i="1"/>
  <c r="S185" i="1"/>
  <c r="CT185" i="1"/>
  <c r="GX175" i="1"/>
  <c r="U175" i="1"/>
  <c r="U172" i="1"/>
  <c r="T170" i="1"/>
  <c r="CY168" i="1"/>
  <c r="X168" i="1" s="1"/>
  <c r="CQ166" i="1"/>
  <c r="P160" i="1"/>
  <c r="Q160" i="1"/>
  <c r="S160" i="1"/>
  <c r="U153" i="1"/>
  <c r="CR150" i="1"/>
  <c r="CS150" i="1"/>
  <c r="Q150" i="1"/>
  <c r="R150" i="1"/>
  <c r="CQ146" i="1"/>
  <c r="CR134" i="1"/>
  <c r="CS134" i="1"/>
  <c r="R134" i="1"/>
  <c r="AD134" i="1"/>
  <c r="AB134" i="1" s="1"/>
  <c r="CZ133" i="1"/>
  <c r="Y133" i="1" s="1"/>
  <c r="CY133" i="1"/>
  <c r="X133" i="1" s="1"/>
  <c r="W128" i="1"/>
  <c r="S117" i="1"/>
  <c r="CT117" i="1"/>
  <c r="Q111" i="1"/>
  <c r="R111" i="1"/>
  <c r="U111" i="1"/>
  <c r="CR99" i="1"/>
  <c r="CS99" i="1"/>
  <c r="CT93" i="1"/>
  <c r="S93" i="1"/>
  <c r="V85" i="1"/>
  <c r="T64" i="1"/>
  <c r="CW164" i="3"/>
  <c r="CX146" i="3"/>
  <c r="DF139" i="3"/>
  <c r="DJ139" i="3" s="1"/>
  <c r="DG139" i="3"/>
  <c r="DI139" i="3"/>
  <c r="DH139" i="3"/>
  <c r="CX103" i="3"/>
  <c r="Q272" i="1"/>
  <c r="CP272" i="1" s="1"/>
  <c r="O272" i="1" s="1"/>
  <c r="S270" i="1"/>
  <c r="R220" i="1"/>
  <c r="CY220" i="1" s="1"/>
  <c r="X220" i="1" s="1"/>
  <c r="Q220" i="1"/>
  <c r="CP220" i="1" s="1"/>
  <c r="O220" i="1" s="1"/>
  <c r="CZ217" i="1"/>
  <c r="Y217" i="1" s="1"/>
  <c r="AD208" i="1"/>
  <c r="AB208" i="1" s="1"/>
  <c r="R208" i="1"/>
  <c r="P206" i="1"/>
  <c r="CP206" i="1" s="1"/>
  <c r="O206" i="1" s="1"/>
  <c r="CQ206" i="1"/>
  <c r="Q205" i="1"/>
  <c r="T204" i="1"/>
  <c r="AD198" i="1"/>
  <c r="AB198" i="1" s="1"/>
  <c r="R198" i="1"/>
  <c r="CZ191" i="1"/>
  <c r="Y191" i="1" s="1"/>
  <c r="CY191" i="1"/>
  <c r="X191" i="1" s="1"/>
  <c r="GM191" i="1" s="1"/>
  <c r="GO191" i="1" s="1"/>
  <c r="V186" i="1"/>
  <c r="T182" i="1"/>
  <c r="R178" i="1"/>
  <c r="CZ178" i="1" s="1"/>
  <c r="Y178" i="1" s="1"/>
  <c r="CR178" i="1"/>
  <c r="CS178" i="1"/>
  <c r="CQ177" i="1"/>
  <c r="CS176" i="1"/>
  <c r="CR176" i="1"/>
  <c r="T175" i="1"/>
  <c r="GX172" i="1"/>
  <c r="T172" i="1"/>
  <c r="W169" i="1"/>
  <c r="CQ169" i="1"/>
  <c r="P169" i="1"/>
  <c r="P161" i="1"/>
  <c r="CQ161" i="1"/>
  <c r="GX159" i="1"/>
  <c r="GX156" i="1"/>
  <c r="U156" i="1"/>
  <c r="V89" i="1"/>
  <c r="P87" i="1"/>
  <c r="CP87" i="1" s="1"/>
  <c r="O87" i="1" s="1"/>
  <c r="CQ87" i="1"/>
  <c r="U85" i="1"/>
  <c r="Q65" i="1"/>
  <c r="GX65" i="1"/>
  <c r="R65" i="1"/>
  <c r="CT64" i="1"/>
  <c r="S64" i="1"/>
  <c r="CR43" i="1"/>
  <c r="Q43" i="1"/>
  <c r="R43" i="1"/>
  <c r="CY43" i="1" s="1"/>
  <c r="X43" i="1" s="1"/>
  <c r="CS43" i="1"/>
  <c r="CW89" i="3"/>
  <c r="AD277" i="1"/>
  <c r="AB277" i="1" s="1"/>
  <c r="S274" i="1"/>
  <c r="AD271" i="1"/>
  <c r="AB271" i="1" s="1"/>
  <c r="S265" i="1"/>
  <c r="CR240" i="1"/>
  <c r="AD240" i="1"/>
  <c r="AB240" i="1" s="1"/>
  <c r="R240" i="1"/>
  <c r="AB229" i="1"/>
  <c r="P229" i="1"/>
  <c r="CP229" i="1" s="1"/>
  <c r="O229" i="1" s="1"/>
  <c r="GM229" i="1" s="1"/>
  <c r="GO229" i="1" s="1"/>
  <c r="AD220" i="1"/>
  <c r="AB220" i="1" s="1"/>
  <c r="S210" i="1"/>
  <c r="U208" i="1"/>
  <c r="P208" i="1"/>
  <c r="V206" i="1"/>
  <c r="AB206" i="1"/>
  <c r="S200" i="1"/>
  <c r="U198" i="1"/>
  <c r="P198" i="1"/>
  <c r="CP198" i="1" s="1"/>
  <c r="O198" i="1" s="1"/>
  <c r="P195" i="1"/>
  <c r="CP195" i="1" s="1"/>
  <c r="O195" i="1" s="1"/>
  <c r="GM195" i="1" s="1"/>
  <c r="GO195" i="1" s="1"/>
  <c r="CQ195" i="1"/>
  <c r="U186" i="1"/>
  <c r="AB184" i="1"/>
  <c r="CQ184" i="1"/>
  <c r="AD183" i="1"/>
  <c r="AB183" i="1" s="1"/>
  <c r="CR183" i="1"/>
  <c r="CS183" i="1"/>
  <c r="AD178" i="1"/>
  <c r="AB178" i="1" s="1"/>
  <c r="AD176" i="1"/>
  <c r="S175" i="1"/>
  <c r="CT175" i="1"/>
  <c r="CT172" i="1"/>
  <c r="S172" i="1"/>
  <c r="V169" i="1"/>
  <c r="AB169" i="1"/>
  <c r="T166" i="1"/>
  <c r="V165" i="1"/>
  <c r="S129" i="1"/>
  <c r="R100" i="1"/>
  <c r="CS100" i="1"/>
  <c r="AD100" i="1"/>
  <c r="AB100" i="1" s="1"/>
  <c r="Q100" i="1"/>
  <c r="CT94" i="1"/>
  <c r="S94" i="1"/>
  <c r="U89" i="1"/>
  <c r="P89" i="1"/>
  <c r="CP89" i="1" s="1"/>
  <c r="O89" i="1" s="1"/>
  <c r="CQ89" i="1"/>
  <c r="GX79" i="1"/>
  <c r="R79" i="1"/>
  <c r="S79" i="1"/>
  <c r="Q79" i="1"/>
  <c r="CT60" i="1"/>
  <c r="S60" i="1"/>
  <c r="CP60" i="1" s="1"/>
  <c r="O60" i="1" s="1"/>
  <c r="CR55" i="1"/>
  <c r="CS55" i="1"/>
  <c r="AD55" i="1"/>
  <c r="AB55" i="1" s="1"/>
  <c r="Q55" i="1"/>
  <c r="R55" i="1"/>
  <c r="R45" i="1"/>
  <c r="Q45" i="1"/>
  <c r="CR45" i="1"/>
  <c r="CW36" i="3"/>
  <c r="CX44" i="3"/>
  <c r="CX36" i="3"/>
  <c r="CX45" i="3"/>
  <c r="CX37" i="3"/>
  <c r="CX40" i="3"/>
  <c r="CU35" i="3"/>
  <c r="CW39" i="3"/>
  <c r="CX39" i="3"/>
  <c r="CX41" i="3"/>
  <c r="CW38" i="3"/>
  <c r="CX38" i="3"/>
  <c r="S299" i="1"/>
  <c r="K90" i="7" s="1"/>
  <c r="AB286" i="1"/>
  <c r="AB269" i="1"/>
  <c r="AD266" i="1"/>
  <c r="AB266" i="1" s="1"/>
  <c r="AD264" i="1"/>
  <c r="AB264" i="1" s="1"/>
  <c r="AB246" i="1"/>
  <c r="CP240" i="1"/>
  <c r="O240" i="1" s="1"/>
  <c r="CQ234" i="1"/>
  <c r="CY232" i="1"/>
  <c r="X232" i="1" s="1"/>
  <c r="CZ232" i="1"/>
  <c r="Y232" i="1" s="1"/>
  <c r="P224" i="1"/>
  <c r="I223" i="1"/>
  <c r="P221" i="1"/>
  <c r="CP221" i="1" s="1"/>
  <c r="O221" i="1" s="1"/>
  <c r="Q221" i="1"/>
  <c r="R221" i="1"/>
  <c r="S214" i="1"/>
  <c r="CT214" i="1"/>
  <c r="CP212" i="1"/>
  <c r="O212" i="1" s="1"/>
  <c r="W210" i="1"/>
  <c r="R210" i="1"/>
  <c r="CT208" i="1"/>
  <c r="W205" i="1"/>
  <c r="S205" i="1"/>
  <c r="W200" i="1"/>
  <c r="R200" i="1"/>
  <c r="CT198" i="1"/>
  <c r="AB195" i="1"/>
  <c r="CR193" i="1"/>
  <c r="CS193" i="1"/>
  <c r="W190" i="1"/>
  <c r="GX186" i="1"/>
  <c r="T186" i="1"/>
  <c r="P183" i="1"/>
  <c r="CQ183" i="1"/>
  <c r="CR182" i="1"/>
  <c r="CS182" i="1"/>
  <c r="R182" i="1"/>
  <c r="CR180" i="1"/>
  <c r="CS180" i="1"/>
  <c r="CS179" i="1"/>
  <c r="CR179" i="1"/>
  <c r="AB176" i="1"/>
  <c r="CQ176" i="1"/>
  <c r="CR172" i="1"/>
  <c r="CS172" i="1"/>
  <c r="R172" i="1"/>
  <c r="U169" i="1"/>
  <c r="CY167" i="1"/>
  <c r="X167" i="1" s="1"/>
  <c r="GM167" i="1" s="1"/>
  <c r="GO167" i="1" s="1"/>
  <c r="CZ167" i="1"/>
  <c r="Y167" i="1" s="1"/>
  <c r="U165" i="1"/>
  <c r="AB155" i="1"/>
  <c r="P155" i="1"/>
  <c r="CY147" i="1"/>
  <c r="X147" i="1" s="1"/>
  <c r="P146" i="1"/>
  <c r="CP146" i="1" s="1"/>
  <c r="O146" i="1" s="1"/>
  <c r="GM146" i="1" s="1"/>
  <c r="GN146" i="1" s="1"/>
  <c r="CT140" i="1"/>
  <c r="S140" i="1"/>
  <c r="R122" i="1"/>
  <c r="CS122" i="1"/>
  <c r="AD122" i="1"/>
  <c r="AB122" i="1" s="1"/>
  <c r="CQ117" i="1"/>
  <c r="P117" i="1"/>
  <c r="CP117" i="1" s="1"/>
  <c r="O117" i="1" s="1"/>
  <c r="AB117" i="1"/>
  <c r="CY112" i="1"/>
  <c r="X112" i="1" s="1"/>
  <c r="CZ112" i="1"/>
  <c r="Y112" i="1" s="1"/>
  <c r="CY101" i="1"/>
  <c r="X101" i="1" s="1"/>
  <c r="CZ101" i="1"/>
  <c r="Y101" i="1" s="1"/>
  <c r="AB99" i="1"/>
  <c r="S97" i="1"/>
  <c r="CT97" i="1"/>
  <c r="U92" i="1"/>
  <c r="CY91" i="1"/>
  <c r="X91" i="1" s="1"/>
  <c r="CZ91" i="1"/>
  <c r="Y91" i="1" s="1"/>
  <c r="T89" i="1"/>
  <c r="AB89" i="1"/>
  <c r="Q86" i="1"/>
  <c r="S86" i="1"/>
  <c r="T86" i="1"/>
  <c r="U86" i="1"/>
  <c r="GX64" i="1"/>
  <c r="AD45" i="1"/>
  <c r="AB45" i="1" s="1"/>
  <c r="CQ43" i="1"/>
  <c r="P43" i="1"/>
  <c r="CQ34" i="1"/>
  <c r="P34" i="1"/>
  <c r="CX134" i="3"/>
  <c r="CV134" i="3"/>
  <c r="Q286" i="1"/>
  <c r="CP286" i="1" s="1"/>
  <c r="O286" i="1" s="1"/>
  <c r="GM286" i="1" s="1"/>
  <c r="GO286" i="1" s="1"/>
  <c r="Q282" i="1"/>
  <c r="Q238" i="1"/>
  <c r="CP238" i="1" s="1"/>
  <c r="O238" i="1" s="1"/>
  <c r="GM238" i="1" s="1"/>
  <c r="GO238" i="1" s="1"/>
  <c r="Q232" i="1"/>
  <c r="CP230" i="1"/>
  <c r="O230" i="1" s="1"/>
  <c r="Q226" i="1"/>
  <c r="CP226" i="1" s="1"/>
  <c r="O226" i="1" s="1"/>
  <c r="GM226" i="1" s="1"/>
  <c r="GO226" i="1" s="1"/>
  <c r="S221" i="1"/>
  <c r="S218" i="1"/>
  <c r="P214" i="1"/>
  <c r="CP214" i="1" s="1"/>
  <c r="O214" i="1" s="1"/>
  <c r="R191" i="1"/>
  <c r="CR191" i="1"/>
  <c r="AD191" i="1"/>
  <c r="AB191" i="1" s="1"/>
  <c r="CR185" i="1"/>
  <c r="CS185" i="1"/>
  <c r="I190" i="1"/>
  <c r="GX190" i="1" s="1"/>
  <c r="I188" i="1"/>
  <c r="U179" i="1"/>
  <c r="W178" i="1"/>
  <c r="GX176" i="1"/>
  <c r="P171" i="1"/>
  <c r="CQ171" i="1"/>
  <c r="P149" i="1"/>
  <c r="CP149" i="1" s="1"/>
  <c r="O149" i="1" s="1"/>
  <c r="GM149" i="1" s="1"/>
  <c r="GN149" i="1" s="1"/>
  <c r="CQ149" i="1"/>
  <c r="GX147" i="1"/>
  <c r="W146" i="1"/>
  <c r="P142" i="1"/>
  <c r="GX142" i="1"/>
  <c r="Q142" i="1"/>
  <c r="S142" i="1"/>
  <c r="T142" i="1"/>
  <c r="CP140" i="1"/>
  <c r="O140" i="1" s="1"/>
  <c r="W137" i="1"/>
  <c r="Q126" i="1"/>
  <c r="U126" i="1"/>
  <c r="R126" i="1"/>
  <c r="GX103" i="1"/>
  <c r="GX94" i="1"/>
  <c r="R94" i="1"/>
  <c r="CR94" i="1"/>
  <c r="CS94" i="1"/>
  <c r="AB93" i="1"/>
  <c r="W80" i="1"/>
  <c r="Q72" i="1"/>
  <c r="R72" i="1"/>
  <c r="U72" i="1"/>
  <c r="GX72" i="1"/>
  <c r="U68" i="1"/>
  <c r="V65" i="1"/>
  <c r="CQ65" i="1"/>
  <c r="P65" i="1"/>
  <c r="CQ56" i="1"/>
  <c r="AB56" i="1"/>
  <c r="AB53" i="1"/>
  <c r="P48" i="1"/>
  <c r="AB48" i="1"/>
  <c r="CZ43" i="1"/>
  <c r="Y43" i="1" s="1"/>
  <c r="CY31" i="1"/>
  <c r="X31" i="1" s="1"/>
  <c r="CZ31" i="1"/>
  <c r="Y31" i="1" s="1"/>
  <c r="CP28" i="1"/>
  <c r="O28" i="1" s="1"/>
  <c r="CW74" i="3"/>
  <c r="Q194" i="1"/>
  <c r="P194" i="1"/>
  <c r="CP194" i="1" s="1"/>
  <c r="O194" i="1" s="1"/>
  <c r="AB185" i="1"/>
  <c r="S177" i="1"/>
  <c r="S170" i="1"/>
  <c r="AB162" i="1"/>
  <c r="AB158" i="1"/>
  <c r="P158" i="1"/>
  <c r="CP158" i="1" s="1"/>
  <c r="O158" i="1" s="1"/>
  <c r="GM158" i="1" s="1"/>
  <c r="GO158" i="1" s="1"/>
  <c r="S143" i="1"/>
  <c r="CT143" i="1"/>
  <c r="U139" i="1"/>
  <c r="R139" i="1"/>
  <c r="Q137" i="1"/>
  <c r="R137" i="1"/>
  <c r="CZ137" i="1" s="1"/>
  <c r="Y137" i="1" s="1"/>
  <c r="GX137" i="1"/>
  <c r="CQ134" i="1"/>
  <c r="Q116" i="1"/>
  <c r="T111" i="1"/>
  <c r="W107" i="1"/>
  <c r="GX106" i="1"/>
  <c r="V103" i="1"/>
  <c r="GX68" i="1"/>
  <c r="T68" i="1"/>
  <c r="T65" i="1"/>
  <c r="CZ58" i="1"/>
  <c r="Y58" i="1" s="1"/>
  <c r="CY58" i="1"/>
  <c r="X58" i="1" s="1"/>
  <c r="GM58" i="1" s="1"/>
  <c r="GO58" i="1" s="1"/>
  <c r="T52" i="1"/>
  <c r="Q34" i="1"/>
  <c r="R34" i="1"/>
  <c r="S34" i="1"/>
  <c r="V34" i="1"/>
  <c r="CX168" i="3"/>
  <c r="CV163" i="3"/>
  <c r="R236" i="1"/>
  <c r="AB231" i="1"/>
  <c r="AD228" i="1"/>
  <c r="AB228" i="1" s="1"/>
  <c r="AD227" i="1"/>
  <c r="AB227" i="1" s="1"/>
  <c r="AD222" i="1"/>
  <c r="AB222" i="1" s="1"/>
  <c r="CZ220" i="1"/>
  <c r="Y220" i="1" s="1"/>
  <c r="GX214" i="1"/>
  <c r="CY197" i="1"/>
  <c r="X197" i="1" s="1"/>
  <c r="T196" i="1"/>
  <c r="P187" i="1"/>
  <c r="CP187" i="1" s="1"/>
  <c r="O187" i="1" s="1"/>
  <c r="CS184" i="1"/>
  <c r="CR184" i="1"/>
  <c r="GX182" i="1"/>
  <c r="W181" i="1"/>
  <c r="AB181" i="1"/>
  <c r="CQ181" i="1"/>
  <c r="CR177" i="1"/>
  <c r="CS177" i="1"/>
  <c r="CS174" i="1"/>
  <c r="CR174" i="1"/>
  <c r="W171" i="1"/>
  <c r="W170" i="1"/>
  <c r="W148" i="1"/>
  <c r="GX146" i="1"/>
  <c r="CR143" i="1"/>
  <c r="CS143" i="1"/>
  <c r="CY141" i="1"/>
  <c r="X141" i="1" s="1"/>
  <c r="CZ141" i="1"/>
  <c r="Y141" i="1" s="1"/>
  <c r="T139" i="1"/>
  <c r="AD139" i="1"/>
  <c r="AB139" i="1" s="1"/>
  <c r="V134" i="1"/>
  <c r="CQ133" i="1"/>
  <c r="AB133" i="1"/>
  <c r="P133" i="1"/>
  <c r="CP133" i="1" s="1"/>
  <c r="O133" i="1" s="1"/>
  <c r="R128" i="1"/>
  <c r="S127" i="1"/>
  <c r="CT127" i="1"/>
  <c r="CT111" i="1"/>
  <c r="S111" i="1"/>
  <c r="CP111" i="1" s="1"/>
  <c r="O111" i="1" s="1"/>
  <c r="U103" i="1"/>
  <c r="CP100" i="1"/>
  <c r="O100" i="1" s="1"/>
  <c r="Q98" i="1"/>
  <c r="CP98" i="1" s="1"/>
  <c r="O98" i="1" s="1"/>
  <c r="R98" i="1"/>
  <c r="CR98" i="1"/>
  <c r="CS98" i="1"/>
  <c r="W92" i="1"/>
  <c r="P91" i="1"/>
  <c r="CP91" i="1" s="1"/>
  <c r="O91" i="1" s="1"/>
  <c r="CQ91" i="1"/>
  <c r="CY81" i="1"/>
  <c r="X81" i="1" s="1"/>
  <c r="U80" i="1"/>
  <c r="S68" i="1"/>
  <c r="CT68" i="1"/>
  <c r="CP66" i="1"/>
  <c r="O66" i="1" s="1"/>
  <c r="CT57" i="1"/>
  <c r="S57" i="1"/>
  <c r="S54" i="1"/>
  <c r="CT54" i="1"/>
  <c r="CT36" i="1"/>
  <c r="S36" i="1"/>
  <c r="CP36" i="1" s="1"/>
  <c r="O36" i="1" s="1"/>
  <c r="AD236" i="1"/>
  <c r="AB236" i="1" s="1"/>
  <c r="AD232" i="1"/>
  <c r="AB232" i="1" s="1"/>
  <c r="P217" i="1"/>
  <c r="CP217" i="1" s="1"/>
  <c r="O217" i="1" s="1"/>
  <c r="GM217" i="1" s="1"/>
  <c r="GO217" i="1" s="1"/>
  <c r="AB196" i="1"/>
  <c r="CR192" i="1"/>
  <c r="AD192" i="1"/>
  <c r="AB192" i="1" s="1"/>
  <c r="CS192" i="1"/>
  <c r="S188" i="1"/>
  <c r="CT188" i="1"/>
  <c r="AD184" i="1"/>
  <c r="S183" i="1"/>
  <c r="S180" i="1"/>
  <c r="CT180" i="1"/>
  <c r="GX179" i="1"/>
  <c r="AD177" i="1"/>
  <c r="AB177" i="1" s="1"/>
  <c r="AD174" i="1"/>
  <c r="AB174" i="1" s="1"/>
  <c r="V170" i="1"/>
  <c r="T160" i="1"/>
  <c r="V159" i="1"/>
  <c r="V156" i="1"/>
  <c r="V148" i="1"/>
  <c r="AD143" i="1"/>
  <c r="P139" i="1"/>
  <c r="CP139" i="1" s="1"/>
  <c r="O139" i="1" s="1"/>
  <c r="U134" i="1"/>
  <c r="U128" i="1"/>
  <c r="AD128" i="1"/>
  <c r="CY124" i="1"/>
  <c r="X124" i="1" s="1"/>
  <c r="CT120" i="1"/>
  <c r="S120" i="1"/>
  <c r="AD98" i="1"/>
  <c r="AB98" i="1" s="1"/>
  <c r="Q97" i="1"/>
  <c r="T97" i="1"/>
  <c r="W97" i="1"/>
  <c r="I99" i="1"/>
  <c r="S99" i="1" s="1"/>
  <c r="AB91" i="1"/>
  <c r="R89" i="1"/>
  <c r="CR88" i="1"/>
  <c r="AD88" i="1"/>
  <c r="AB88" i="1" s="1"/>
  <c r="Q88" i="1"/>
  <c r="CP88" i="1" s="1"/>
  <c r="O88" i="1" s="1"/>
  <c r="R88" i="1"/>
  <c r="CZ88" i="1" s="1"/>
  <c r="Y88" i="1" s="1"/>
  <c r="CS88" i="1"/>
  <c r="T80" i="1"/>
  <c r="P75" i="1"/>
  <c r="CP75" i="1" s="1"/>
  <c r="O75" i="1" s="1"/>
  <c r="GM75" i="1" s="1"/>
  <c r="GO75" i="1" s="1"/>
  <c r="CQ75" i="1"/>
  <c r="AB75" i="1"/>
  <c r="GM70" i="1"/>
  <c r="GO70" i="1" s="1"/>
  <c r="Q67" i="1"/>
  <c r="R67" i="1"/>
  <c r="U67" i="1"/>
  <c r="V64" i="1"/>
  <c r="CY61" i="1"/>
  <c r="X61" i="1" s="1"/>
  <c r="CZ61" i="1"/>
  <c r="Y61" i="1" s="1"/>
  <c r="CP61" i="1"/>
  <c r="O61" i="1" s="1"/>
  <c r="CR54" i="1"/>
  <c r="AD54" i="1"/>
  <c r="Q54" i="1"/>
  <c r="CS54" i="1"/>
  <c r="R54" i="1"/>
  <c r="Q53" i="1"/>
  <c r="R53" i="1"/>
  <c r="U53" i="1"/>
  <c r="P53" i="1"/>
  <c r="GX53" i="1"/>
  <c r="S45" i="1"/>
  <c r="CT45" i="1"/>
  <c r="CX70" i="3"/>
  <c r="AB187" i="1"/>
  <c r="CR165" i="1"/>
  <c r="AD165" i="1"/>
  <c r="AB165" i="1" s="1"/>
  <c r="Q161" i="1"/>
  <c r="Q154" i="1"/>
  <c r="CP154" i="1" s="1"/>
  <c r="O154" i="1" s="1"/>
  <c r="CR152" i="1"/>
  <c r="CS152" i="1"/>
  <c r="Q151" i="1"/>
  <c r="I155" i="1"/>
  <c r="V155" i="1" s="1"/>
  <c r="AB150" i="1"/>
  <c r="S144" i="1"/>
  <c r="CR138" i="1"/>
  <c r="CS138" i="1"/>
  <c r="R135" i="1"/>
  <c r="CY135" i="1" s="1"/>
  <c r="X135" i="1" s="1"/>
  <c r="AB131" i="1"/>
  <c r="P129" i="1"/>
  <c r="CP129" i="1" s="1"/>
  <c r="O129" i="1" s="1"/>
  <c r="CR127" i="1"/>
  <c r="R127" i="1"/>
  <c r="U122" i="1"/>
  <c r="V116" i="1"/>
  <c r="R113" i="1"/>
  <c r="GX100" i="1"/>
  <c r="W100" i="1"/>
  <c r="CQ94" i="1"/>
  <c r="AB94" i="1"/>
  <c r="R93" i="1"/>
  <c r="V86" i="1"/>
  <c r="P85" i="1"/>
  <c r="CP85" i="1" s="1"/>
  <c r="O85" i="1" s="1"/>
  <c r="P84" i="1"/>
  <c r="CP84" i="1" s="1"/>
  <c r="O84" i="1" s="1"/>
  <c r="GM84" i="1" s="1"/>
  <c r="GO84" i="1" s="1"/>
  <c r="CQ84" i="1"/>
  <c r="CR78" i="1"/>
  <c r="CY75" i="1"/>
  <c r="X75" i="1" s="1"/>
  <c r="CT69" i="1"/>
  <c r="S69" i="1"/>
  <c r="Q57" i="1"/>
  <c r="R57" i="1"/>
  <c r="GX52" i="1"/>
  <c r="P45" i="1"/>
  <c r="CP45" i="1" s="1"/>
  <c r="O45" i="1" s="1"/>
  <c r="CQ45" i="1"/>
  <c r="CP44" i="1"/>
  <c r="O44" i="1" s="1"/>
  <c r="DF135" i="3"/>
  <c r="DG135" i="3"/>
  <c r="DJ135" i="3" s="1"/>
  <c r="DH135" i="3"/>
  <c r="DI135" i="3"/>
  <c r="CW111" i="3"/>
  <c r="CX111" i="3"/>
  <c r="AB190" i="1"/>
  <c r="P165" i="1"/>
  <c r="CP165" i="1" s="1"/>
  <c r="O165" i="1" s="1"/>
  <c r="AB163" i="1"/>
  <c r="R154" i="1"/>
  <c r="CY154" i="1" s="1"/>
  <c r="X154" i="1" s="1"/>
  <c r="S153" i="1"/>
  <c r="AB147" i="1"/>
  <c r="Q144" i="1"/>
  <c r="R144" i="1"/>
  <c r="W141" i="1"/>
  <c r="U127" i="1"/>
  <c r="CQ122" i="1"/>
  <c r="P122" i="1"/>
  <c r="CP122" i="1" s="1"/>
  <c r="O122" i="1" s="1"/>
  <c r="CR115" i="1"/>
  <c r="AD115" i="1"/>
  <c r="AB115" i="1" s="1"/>
  <c r="R115" i="1"/>
  <c r="U113" i="1"/>
  <c r="GX111" i="1"/>
  <c r="R109" i="1"/>
  <c r="CY109" i="1" s="1"/>
  <c r="X109" i="1" s="1"/>
  <c r="CR109" i="1"/>
  <c r="CS109" i="1"/>
  <c r="CR106" i="1"/>
  <c r="CS106" i="1"/>
  <c r="W94" i="1"/>
  <c r="S90" i="1"/>
  <c r="GX89" i="1"/>
  <c r="CS80" i="1"/>
  <c r="AD80" i="1"/>
  <c r="AB80" i="1" s="1"/>
  <c r="CR80" i="1"/>
  <c r="P77" i="1"/>
  <c r="CP77" i="1" s="1"/>
  <c r="O77" i="1" s="1"/>
  <c r="GM77" i="1" s="1"/>
  <c r="GO77" i="1" s="1"/>
  <c r="CQ77" i="1"/>
  <c r="CR69" i="1"/>
  <c r="R69" i="1"/>
  <c r="CS69" i="1"/>
  <c r="CY63" i="1"/>
  <c r="X63" i="1" s="1"/>
  <c r="CZ63" i="1"/>
  <c r="Y63" i="1" s="1"/>
  <c r="S52" i="1"/>
  <c r="CT52" i="1"/>
  <c r="DG138" i="3"/>
  <c r="DH138" i="3"/>
  <c r="DF138" i="3"/>
  <c r="DJ138" i="3" s="1"/>
  <c r="DI138" i="3"/>
  <c r="CX30" i="3"/>
  <c r="S156" i="1"/>
  <c r="AB152" i="1"/>
  <c r="CQ138" i="1"/>
  <c r="AB138" i="1"/>
  <c r="T127" i="1"/>
  <c r="CR118" i="1"/>
  <c r="AD118" i="1"/>
  <c r="AB118" i="1" s="1"/>
  <c r="CS118" i="1"/>
  <c r="CP115" i="1"/>
  <c r="O115" i="1" s="1"/>
  <c r="CQ113" i="1"/>
  <c r="P113" i="1"/>
  <c r="CQ95" i="1"/>
  <c r="U93" i="1"/>
  <c r="V79" i="1"/>
  <c r="U78" i="1"/>
  <c r="CT74" i="1"/>
  <c r="S74" i="1"/>
  <c r="Q73" i="1"/>
  <c r="R73" i="1"/>
  <c r="S67" i="1"/>
  <c r="CT67" i="1"/>
  <c r="CS52" i="1"/>
  <c r="R52" i="1"/>
  <c r="CR52" i="1"/>
  <c r="CY46" i="1"/>
  <c r="X46" i="1" s="1"/>
  <c r="CZ46" i="1"/>
  <c r="Y46" i="1" s="1"/>
  <c r="P32" i="1"/>
  <c r="CP32" i="1" s="1"/>
  <c r="O32" i="1" s="1"/>
  <c r="CQ32" i="1"/>
  <c r="AB32" i="1"/>
  <c r="CW151" i="3"/>
  <c r="CX151" i="3"/>
  <c r="CX71" i="3"/>
  <c r="CX50" i="3"/>
  <c r="CW50" i="3"/>
  <c r="CR195" i="1"/>
  <c r="AD195" i="1"/>
  <c r="I166" i="1"/>
  <c r="AD161" i="1"/>
  <c r="AB161" i="1" s="1"/>
  <c r="R160" i="1"/>
  <c r="S159" i="1"/>
  <c r="AD157" i="1"/>
  <c r="AB157" i="1" s="1"/>
  <c r="I157" i="1"/>
  <c r="R157" i="1" s="1"/>
  <c r="AD155" i="1"/>
  <c r="I153" i="1"/>
  <c r="U141" i="1"/>
  <c r="CR133" i="1"/>
  <c r="CS133" i="1"/>
  <c r="CQ129" i="1"/>
  <c r="CR124" i="1"/>
  <c r="AD124" i="1"/>
  <c r="AB124" i="1" s="1"/>
  <c r="R124" i="1"/>
  <c r="CZ124" i="1" s="1"/>
  <c r="Y124" i="1" s="1"/>
  <c r="Q123" i="1"/>
  <c r="R123" i="1"/>
  <c r="S123" i="1"/>
  <c r="P118" i="1"/>
  <c r="CP118" i="1" s="1"/>
  <c r="O118" i="1" s="1"/>
  <c r="GM118" i="1" s="1"/>
  <c r="GO118" i="1" s="1"/>
  <c r="CQ118" i="1"/>
  <c r="AB113" i="1"/>
  <c r="CQ109" i="1"/>
  <c r="AB109" i="1"/>
  <c r="CQ106" i="1"/>
  <c r="AB106" i="1"/>
  <c r="CT105" i="1"/>
  <c r="T100" i="1"/>
  <c r="P96" i="1"/>
  <c r="AB95" i="1"/>
  <c r="U94" i="1"/>
  <c r="T93" i="1"/>
  <c r="S80" i="1"/>
  <c r="CR74" i="1"/>
  <c r="R74" i="1"/>
  <c r="CS74" i="1"/>
  <c r="W65" i="1"/>
  <c r="CP63" i="1"/>
  <c r="O63" i="1" s="1"/>
  <c r="CT55" i="1"/>
  <c r="S55" i="1"/>
  <c r="AD52" i="1"/>
  <c r="AB52" i="1" s="1"/>
  <c r="Q51" i="1"/>
  <c r="R51" i="1"/>
  <c r="S51" i="1"/>
  <c r="U51" i="1"/>
  <c r="V51" i="1"/>
  <c r="P51" i="1"/>
  <c r="CP51" i="1" s="1"/>
  <c r="O51" i="1" s="1"/>
  <c r="Q49" i="1"/>
  <c r="K33" i="7" s="1"/>
  <c r="R49" i="1"/>
  <c r="K34" i="7" s="1"/>
  <c r="DF136" i="3"/>
  <c r="DG136" i="3"/>
  <c r="DJ136" i="3" s="1"/>
  <c r="DI136" i="3"/>
  <c r="CX76" i="3"/>
  <c r="CX48" i="3"/>
  <c r="P131" i="1"/>
  <c r="CP131" i="1" s="1"/>
  <c r="O131" i="1" s="1"/>
  <c r="GM131" i="1" s="1"/>
  <c r="GO131" i="1" s="1"/>
  <c r="Q130" i="1"/>
  <c r="CP130" i="1" s="1"/>
  <c r="O130" i="1" s="1"/>
  <c r="GM130" i="1" s="1"/>
  <c r="GO130" i="1" s="1"/>
  <c r="R103" i="1"/>
  <c r="CY103" i="1" s="1"/>
  <c r="X103" i="1" s="1"/>
  <c r="AD97" i="1"/>
  <c r="AB97" i="1" s="1"/>
  <c r="R97" i="1"/>
  <c r="P86" i="1"/>
  <c r="V72" i="1"/>
  <c r="P72" i="1"/>
  <c r="CQ72" i="1"/>
  <c r="CQ69" i="1"/>
  <c r="AB69" i="1"/>
  <c r="P69" i="1"/>
  <c r="CP69" i="1" s="1"/>
  <c r="O69" i="1" s="1"/>
  <c r="T67" i="1"/>
  <c r="P67" i="1"/>
  <c r="CP67" i="1" s="1"/>
  <c r="O67" i="1" s="1"/>
  <c r="U65" i="1"/>
  <c r="CS64" i="1"/>
  <c r="CR64" i="1"/>
  <c r="AD64" i="1"/>
  <c r="CQ52" i="1"/>
  <c r="P52" i="1"/>
  <c r="CS50" i="1"/>
  <c r="R50" i="1"/>
  <c r="CR50" i="1"/>
  <c r="U49" i="1"/>
  <c r="I38" i="7" s="1"/>
  <c r="P47" i="1"/>
  <c r="Q47" i="1"/>
  <c r="S42" i="1"/>
  <c r="CT42" i="1"/>
  <c r="P147" i="1"/>
  <c r="CP147" i="1" s="1"/>
  <c r="O147" i="1" s="1"/>
  <c r="CY114" i="1"/>
  <c r="X114" i="1" s="1"/>
  <c r="S102" i="1"/>
  <c r="CR101" i="1"/>
  <c r="Q101" i="1"/>
  <c r="CP101" i="1" s="1"/>
  <c r="O101" i="1" s="1"/>
  <c r="GM101" i="1" s="1"/>
  <c r="GN101" i="1" s="1"/>
  <c r="P97" i="1"/>
  <c r="CP97" i="1" s="1"/>
  <c r="O97" i="1" s="1"/>
  <c r="I95" i="1"/>
  <c r="S95" i="1" s="1"/>
  <c r="AB90" i="1"/>
  <c r="P90" i="1"/>
  <c r="W89" i="1"/>
  <c r="T85" i="1"/>
  <c r="CY84" i="1"/>
  <c r="X84" i="1" s="1"/>
  <c r="CZ84" i="1"/>
  <c r="Y84" i="1" s="1"/>
  <c r="T72" i="1"/>
  <c r="CQ66" i="1"/>
  <c r="CQ55" i="1"/>
  <c r="P55" i="1"/>
  <c r="W52" i="1"/>
  <c r="AD42" i="1"/>
  <c r="AB42" i="1" s="1"/>
  <c r="Q42" i="1"/>
  <c r="R42" i="1"/>
  <c r="CR42" i="1"/>
  <c r="CS42" i="1"/>
  <c r="CT40" i="1"/>
  <c r="S40" i="1"/>
  <c r="CR121" i="1"/>
  <c r="AD121" i="1"/>
  <c r="AB121" i="1" s="1"/>
  <c r="CR112" i="1"/>
  <c r="AD112" i="1"/>
  <c r="AB112" i="1" s="1"/>
  <c r="AB110" i="1"/>
  <c r="CQ110" i="1"/>
  <c r="R102" i="1"/>
  <c r="I104" i="1"/>
  <c r="CP81" i="1"/>
  <c r="O81" i="1" s="1"/>
  <c r="W69" i="1"/>
  <c r="S65" i="1"/>
  <c r="CT62" i="1"/>
  <c r="S62" i="1"/>
  <c r="CP62" i="1" s="1"/>
  <c r="O62" i="1" s="1"/>
  <c r="CY56" i="1"/>
  <c r="X56" i="1" s="1"/>
  <c r="GM56" i="1" s="1"/>
  <c r="GO56" i="1" s="1"/>
  <c r="CZ56" i="1"/>
  <c r="Y56" i="1" s="1"/>
  <c r="V52" i="1"/>
  <c r="CQ50" i="1"/>
  <c r="AB50" i="1"/>
  <c r="P50" i="1"/>
  <c r="P42" i="1"/>
  <c r="CQ42" i="1"/>
  <c r="CR40" i="1"/>
  <c r="CS40" i="1"/>
  <c r="Q40" i="1"/>
  <c r="CP40" i="1" s="1"/>
  <c r="O40" i="1" s="1"/>
  <c r="R40" i="1"/>
  <c r="S32" i="1"/>
  <c r="CT32" i="1"/>
  <c r="CX164" i="3"/>
  <c r="DF115" i="3"/>
  <c r="DJ115" i="3" s="1"/>
  <c r="DG115" i="3"/>
  <c r="DH115" i="3"/>
  <c r="DI115" i="3"/>
  <c r="CW90" i="3"/>
  <c r="P121" i="1"/>
  <c r="CP121" i="1" s="1"/>
  <c r="O121" i="1" s="1"/>
  <c r="GM121" i="1" s="1"/>
  <c r="GO121" i="1" s="1"/>
  <c r="AB119" i="1"/>
  <c r="P112" i="1"/>
  <c r="CP112" i="1" s="1"/>
  <c r="O112" i="1" s="1"/>
  <c r="R104" i="1"/>
  <c r="P102" i="1"/>
  <c r="CP102" i="1" s="1"/>
  <c r="O102" i="1" s="1"/>
  <c r="CT98" i="1"/>
  <c r="S98" i="1"/>
  <c r="CS97" i="1"/>
  <c r="I93" i="1"/>
  <c r="GX93" i="1" s="1"/>
  <c r="Q87" i="1"/>
  <c r="S87" i="1"/>
  <c r="AD85" i="1"/>
  <c r="AB85" i="1" s="1"/>
  <c r="R85" i="1"/>
  <c r="AB79" i="1"/>
  <c r="P79" i="1"/>
  <c r="CP79" i="1" s="1"/>
  <c r="O79" i="1" s="1"/>
  <c r="CQ79" i="1"/>
  <c r="Q74" i="1"/>
  <c r="V69" i="1"/>
  <c r="CQ63" i="1"/>
  <c r="AB63" i="1"/>
  <c r="CS62" i="1"/>
  <c r="CR62" i="1"/>
  <c r="Q62" i="1"/>
  <c r="R62" i="1"/>
  <c r="U52" i="1"/>
  <c r="AD40" i="1"/>
  <c r="AB40" i="1" s="1"/>
  <c r="R32" i="1"/>
  <c r="CR32" i="1"/>
  <c r="CS32" i="1"/>
  <c r="DF119" i="3"/>
  <c r="DJ119" i="3" s="1"/>
  <c r="DI119" i="3"/>
  <c r="DG119" i="3"/>
  <c r="DH119" i="3"/>
  <c r="CX42" i="3"/>
  <c r="CW37" i="3"/>
  <c r="Q84" i="1"/>
  <c r="R83" i="1"/>
  <c r="CZ83" i="1" s="1"/>
  <c r="Y83" i="1" s="1"/>
  <c r="S82" i="1"/>
  <c r="S73" i="1"/>
  <c r="CR68" i="1"/>
  <c r="AD68" i="1"/>
  <c r="AB68" i="1" s="1"/>
  <c r="CR57" i="1"/>
  <c r="AD57" i="1"/>
  <c r="AB57" i="1" s="1"/>
  <c r="CS57" i="1"/>
  <c r="V53" i="1"/>
  <c r="T49" i="1"/>
  <c r="U41" i="1"/>
  <c r="Q38" i="1"/>
  <c r="CP38" i="1" s="1"/>
  <c r="O38" i="1" s="1"/>
  <c r="R38" i="1"/>
  <c r="CY38" i="1" s="1"/>
  <c r="X38" i="1" s="1"/>
  <c r="CR38" i="1"/>
  <c r="CS38" i="1"/>
  <c r="GX34" i="1"/>
  <c r="W34" i="1"/>
  <c r="V32" i="1"/>
  <c r="CX158" i="3"/>
  <c r="CX59" i="3"/>
  <c r="CW59" i="3"/>
  <c r="CX46" i="3"/>
  <c r="CW26" i="3"/>
  <c r="CR73" i="1"/>
  <c r="AD73" i="1"/>
  <c r="P68" i="1"/>
  <c r="CQ68" i="1"/>
  <c r="AB64" i="1"/>
  <c r="CQ64" i="1"/>
  <c r="T53" i="1"/>
  <c r="W51" i="1"/>
  <c r="P49" i="1"/>
  <c r="K35" i="7" s="1"/>
  <c r="Q32" i="1"/>
  <c r="W32" i="1"/>
  <c r="DH147" i="3"/>
  <c r="DF147" i="3"/>
  <c r="DG147" i="3"/>
  <c r="CX35" i="3"/>
  <c r="CV35" i="3"/>
  <c r="P82" i="1"/>
  <c r="CP82" i="1" s="1"/>
  <c r="O82" i="1" s="1"/>
  <c r="P73" i="1"/>
  <c r="CQ73" i="1"/>
  <c r="AD70" i="1"/>
  <c r="AB70" i="1" s="1"/>
  <c r="GX69" i="1"/>
  <c r="V68" i="1"/>
  <c r="CS66" i="1"/>
  <c r="R66" i="1"/>
  <c r="CZ66" i="1" s="1"/>
  <c r="Y66" i="1" s="1"/>
  <c r="W64" i="1"/>
  <c r="AB49" i="1"/>
  <c r="W47" i="1"/>
  <c r="S41" i="1"/>
  <c r="CQ38" i="1"/>
  <c r="AB38" i="1"/>
  <c r="T32" i="1"/>
  <c r="CQ29" i="1"/>
  <c r="DH130" i="3"/>
  <c r="DI130" i="3"/>
  <c r="DG121" i="3"/>
  <c r="DF121" i="3"/>
  <c r="DJ121" i="3" s="1"/>
  <c r="DH121" i="3"/>
  <c r="DI121" i="3"/>
  <c r="S92" i="1"/>
  <c r="S85" i="1"/>
  <c r="CT82" i="1"/>
  <c r="AB82" i="1"/>
  <c r="AD76" i="1"/>
  <c r="I78" i="1"/>
  <c r="GX78" i="1" s="1"/>
  <c r="I80" i="1"/>
  <c r="V73" i="1"/>
  <c r="AB73" i="1"/>
  <c r="R71" i="1"/>
  <c r="CZ71" i="1" s="1"/>
  <c r="Y71" i="1" s="1"/>
  <c r="W66" i="1"/>
  <c r="AD66" i="1"/>
  <c r="AB66" i="1" s="1"/>
  <c r="Q50" i="1"/>
  <c r="V47" i="1"/>
  <c r="DF16" i="3"/>
  <c r="DI16" i="3"/>
  <c r="DG16" i="3"/>
  <c r="DJ16" i="3" s="1"/>
  <c r="DH16" i="3"/>
  <c r="DI13" i="3"/>
  <c r="DF13" i="3"/>
  <c r="DG13" i="3"/>
  <c r="DJ13" i="3" s="1"/>
  <c r="AB62" i="1"/>
  <c r="P59" i="1"/>
  <c r="CP59" i="1" s="1"/>
  <c r="O59" i="1" s="1"/>
  <c r="GM59" i="1" s="1"/>
  <c r="GO59" i="1" s="1"/>
  <c r="P57" i="1"/>
  <c r="CP57" i="1" s="1"/>
  <c r="O57" i="1" s="1"/>
  <c r="CR36" i="1"/>
  <c r="CS36" i="1"/>
  <c r="CQ31" i="1"/>
  <c r="P31" i="1"/>
  <c r="CP31" i="1" s="1"/>
  <c r="O31" i="1" s="1"/>
  <c r="CX137" i="3"/>
  <c r="CX72" i="3"/>
  <c r="CZ48" i="1"/>
  <c r="Y48" i="1" s="1"/>
  <c r="V41" i="1"/>
  <c r="AD30" i="1"/>
  <c r="AB30" i="1" s="1"/>
  <c r="R30" i="1"/>
  <c r="CY30" i="1" s="1"/>
  <c r="X30" i="1" s="1"/>
  <c r="CR30" i="1"/>
  <c r="CS30" i="1"/>
  <c r="DF116" i="3"/>
  <c r="DG116" i="3"/>
  <c r="DH116" i="3"/>
  <c r="DI116" i="3"/>
  <c r="DJ116" i="3" s="1"/>
  <c r="DG113" i="3"/>
  <c r="DF113" i="3"/>
  <c r="DJ113" i="3" s="1"/>
  <c r="DH113" i="3"/>
  <c r="DI113" i="3"/>
  <c r="CX90" i="3"/>
  <c r="CX58" i="3"/>
  <c r="CW58" i="3"/>
  <c r="CW25" i="3"/>
  <c r="CX25" i="3"/>
  <c r="DH19" i="3"/>
  <c r="DI19" i="3"/>
  <c r="GX61" i="1"/>
  <c r="AB60" i="1"/>
  <c r="CQ36" i="1"/>
  <c r="AB36" i="1"/>
  <c r="R29" i="1"/>
  <c r="CZ29" i="1" s="1"/>
  <c r="Y29" i="1" s="1"/>
  <c r="CR29" i="1"/>
  <c r="CS29" i="1"/>
  <c r="DF140" i="3"/>
  <c r="DJ140" i="3" s="1"/>
  <c r="DH140" i="3"/>
  <c r="DG140" i="3"/>
  <c r="DI140" i="3"/>
  <c r="CW69" i="3"/>
  <c r="CX69" i="3"/>
  <c r="DF8" i="3"/>
  <c r="DJ8" i="3" s="1"/>
  <c r="DG8" i="3"/>
  <c r="DH8" i="3"/>
  <c r="DI8" i="3"/>
  <c r="AD48" i="1"/>
  <c r="AB41" i="1"/>
  <c r="CR37" i="1"/>
  <c r="Q37" i="1"/>
  <c r="R37" i="1"/>
  <c r="CZ37" i="1" s="1"/>
  <c r="Y37" i="1" s="1"/>
  <c r="R33" i="1"/>
  <c r="CY33" i="1" s="1"/>
  <c r="X33" i="1" s="1"/>
  <c r="AD29" i="1"/>
  <c r="AB29" i="1" s="1"/>
  <c r="DF148" i="3"/>
  <c r="DG148" i="3"/>
  <c r="DJ148" i="3" s="1"/>
  <c r="CW94" i="3"/>
  <c r="Q46" i="1"/>
  <c r="CP46" i="1" s="1"/>
  <c r="O46" i="1" s="1"/>
  <c r="GM46" i="1" s="1"/>
  <c r="GO46" i="1" s="1"/>
  <c r="R39" i="1"/>
  <c r="CZ39" i="1" s="1"/>
  <c r="Y39" i="1" s="1"/>
  <c r="CW4" i="3"/>
  <c r="CX4" i="3"/>
  <c r="CX7" i="3"/>
  <c r="CW3" i="3"/>
  <c r="CX10" i="3"/>
  <c r="CW2" i="3"/>
  <c r="Q35" i="1"/>
  <c r="CP35" i="1" s="1"/>
  <c r="O35" i="1" s="1"/>
  <c r="CV149" i="3"/>
  <c r="DI117" i="3"/>
  <c r="DF117" i="3"/>
  <c r="DH117" i="3"/>
  <c r="CX77" i="3"/>
  <c r="CX2" i="3"/>
  <c r="CX102" i="3"/>
  <c r="DF15" i="3"/>
  <c r="DG15" i="3"/>
  <c r="DJ15" i="3" s="1"/>
  <c r="DH15" i="3"/>
  <c r="DI15" i="3"/>
  <c r="CV12" i="3"/>
  <c r="CX12" i="3"/>
  <c r="CX6" i="3"/>
  <c r="S49" i="1"/>
  <c r="K32" i="7" s="1"/>
  <c r="AD46" i="1"/>
  <c r="AB46" i="1" s="1"/>
  <c r="CZ28" i="1"/>
  <c r="Y28" i="1" s="1"/>
  <c r="CV153" i="3"/>
  <c r="CX153" i="3"/>
  <c r="DF133" i="3"/>
  <c r="DJ133" i="3" s="1"/>
  <c r="DG133" i="3"/>
  <c r="DH133" i="3"/>
  <c r="DI133" i="3"/>
  <c r="DI129" i="3"/>
  <c r="DG129" i="3"/>
  <c r="DH129" i="3"/>
  <c r="DG118" i="3"/>
  <c r="DJ118" i="3" s="1"/>
  <c r="DH118" i="3"/>
  <c r="DI118" i="3"/>
  <c r="DH112" i="3"/>
  <c r="DF112" i="3"/>
  <c r="DJ112" i="3" s="1"/>
  <c r="DG112" i="3"/>
  <c r="DI112" i="3"/>
  <c r="DF109" i="3"/>
  <c r="DI109" i="3"/>
  <c r="DJ109" i="3" s="1"/>
  <c r="CW95" i="3"/>
  <c r="CX34" i="3"/>
  <c r="CX9" i="3"/>
  <c r="AD31" i="1"/>
  <c r="AB31" i="1" s="1"/>
  <c r="GX30" i="1"/>
  <c r="CW154" i="3"/>
  <c r="CX154" i="3"/>
  <c r="DF145" i="3"/>
  <c r="DG145" i="3"/>
  <c r="DH145" i="3"/>
  <c r="DI145" i="3"/>
  <c r="DJ145" i="3" s="1"/>
  <c r="CV157" i="3"/>
  <c r="CX125" i="3"/>
  <c r="CX110" i="3"/>
  <c r="CX100" i="3"/>
  <c r="CX18" i="3"/>
  <c r="CX14" i="3"/>
  <c r="DG131" i="3"/>
  <c r="DH131" i="3"/>
  <c r="DI131" i="3"/>
  <c r="DF123" i="3"/>
  <c r="DG123" i="3"/>
  <c r="CX62" i="3"/>
  <c r="CX33" i="3"/>
  <c r="DI126" i="3"/>
  <c r="DH120" i="3"/>
  <c r="DF120" i="3"/>
  <c r="DJ120" i="3" s="1"/>
  <c r="DG120" i="3"/>
  <c r="DF114" i="3"/>
  <c r="DJ114" i="3" s="1"/>
  <c r="DG114" i="3"/>
  <c r="DH114" i="3"/>
  <c r="DI114" i="3"/>
  <c r="CX82" i="3"/>
  <c r="CV49" i="3"/>
  <c r="CX49" i="3"/>
  <c r="CX3" i="3"/>
  <c r="CX20" i="3"/>
  <c r="CW13" i="3"/>
  <c r="CX21" i="3"/>
  <c r="CX97" i="3"/>
  <c r="CW92" i="3"/>
  <c r="CX85" i="3"/>
  <c r="CX43" i="3"/>
  <c r="DF65" i="3"/>
  <c r="DG65" i="3"/>
  <c r="CX22" i="3"/>
  <c r="CV67" i="3"/>
  <c r="CX67" i="3"/>
  <c r="CW68" i="3"/>
  <c r="CX28" i="3"/>
  <c r="CX26" i="3"/>
  <c r="CX54" i="3"/>
  <c r="CX51" i="3"/>
  <c r="J169" i="7" l="1"/>
  <c r="CP669" i="1"/>
  <c r="O669" i="1" s="1"/>
  <c r="CZ734" i="1"/>
  <c r="Y734" i="1" s="1"/>
  <c r="GM743" i="1"/>
  <c r="GO743" i="1" s="1"/>
  <c r="GM747" i="1"/>
  <c r="GO747" i="1" s="1"/>
  <c r="J178" i="7"/>
  <c r="DW756" i="1"/>
  <c r="K184" i="7"/>
  <c r="CP746" i="1"/>
  <c r="O746" i="1" s="1"/>
  <c r="DV756" i="1"/>
  <c r="K183" i="7"/>
  <c r="FY659" i="1"/>
  <c r="CY707" i="1"/>
  <c r="X707" i="1" s="1"/>
  <c r="GM707" i="1" s="1"/>
  <c r="GO707" i="1" s="1"/>
  <c r="CP681" i="1"/>
  <c r="O681" i="1" s="1"/>
  <c r="GM733" i="1"/>
  <c r="GO733" i="1" s="1"/>
  <c r="GM691" i="1"/>
  <c r="GO691" i="1" s="1"/>
  <c r="GA756" i="1"/>
  <c r="GA659" i="1" s="1"/>
  <c r="GM677" i="1"/>
  <c r="GO677" i="1" s="1"/>
  <c r="CG756" i="1"/>
  <c r="CG659" i="1" s="1"/>
  <c r="EI756" i="1"/>
  <c r="T756" i="1"/>
  <c r="T659" i="1" s="1"/>
  <c r="GM684" i="1"/>
  <c r="GO684" i="1" s="1"/>
  <c r="CP687" i="1"/>
  <c r="O687" i="1" s="1"/>
  <c r="GM687" i="1" s="1"/>
  <c r="GO687" i="1" s="1"/>
  <c r="CP663" i="1"/>
  <c r="O663" i="1" s="1"/>
  <c r="GM740" i="1"/>
  <c r="GO740" i="1" s="1"/>
  <c r="FR659" i="1"/>
  <c r="GM744" i="1"/>
  <c r="GO744" i="1" s="1"/>
  <c r="EM756" i="1"/>
  <c r="CP703" i="1"/>
  <c r="O703" i="1" s="1"/>
  <c r="CP667" i="1"/>
  <c r="O667" i="1" s="1"/>
  <c r="GM667" i="1" s="1"/>
  <c r="GO667" i="1" s="1"/>
  <c r="CZ680" i="1"/>
  <c r="Y680" i="1" s="1"/>
  <c r="GM748" i="1"/>
  <c r="GO748" i="1" s="1"/>
  <c r="J52" i="7"/>
  <c r="O136" i="7"/>
  <c r="J151" i="7"/>
  <c r="AS507" i="1"/>
  <c r="F543" i="1"/>
  <c r="EI507" i="1"/>
  <c r="F536" i="1"/>
  <c r="GM314" i="1"/>
  <c r="GO314" i="1" s="1"/>
  <c r="CP313" i="1"/>
  <c r="O313" i="1" s="1"/>
  <c r="K108" i="7"/>
  <c r="CP302" i="1"/>
  <c r="O302" i="1" s="1"/>
  <c r="W301" i="1"/>
  <c r="GX301" i="1"/>
  <c r="U91" i="7"/>
  <c r="E91" i="7"/>
  <c r="S91" i="7"/>
  <c r="I93" i="7" s="1"/>
  <c r="V91" i="7"/>
  <c r="Q91" i="7"/>
  <c r="I92" i="7" s="1"/>
  <c r="I91" i="7"/>
  <c r="Y91" i="7" s="1"/>
  <c r="CP299" i="1"/>
  <c r="O299" i="1" s="1"/>
  <c r="CP293" i="1"/>
  <c r="O293" i="1" s="1"/>
  <c r="GM293" i="1" s="1"/>
  <c r="GO293" i="1" s="1"/>
  <c r="CP287" i="1"/>
  <c r="O287" i="1" s="1"/>
  <c r="GM287" i="1" s="1"/>
  <c r="GO287" i="1" s="1"/>
  <c r="K71" i="7"/>
  <c r="GM283" i="1"/>
  <c r="GO283" i="1" s="1"/>
  <c r="CP281" i="1"/>
  <c r="O281" i="1" s="1"/>
  <c r="K62" i="7"/>
  <c r="CY281" i="1"/>
  <c r="X281" i="1" s="1"/>
  <c r="R57" i="7" s="1"/>
  <c r="K63" i="7" s="1"/>
  <c r="K61" i="7"/>
  <c r="EM475" i="1"/>
  <c r="EM26" i="1" s="1"/>
  <c r="AJ475" i="1"/>
  <c r="W475" i="1" s="1"/>
  <c r="GM279" i="1"/>
  <c r="GO279" i="1" s="1"/>
  <c r="R54" i="7"/>
  <c r="P52" i="7"/>
  <c r="P136" i="7"/>
  <c r="H136" i="7"/>
  <c r="Y136" i="7"/>
  <c r="J124" i="7"/>
  <c r="J136" i="7"/>
  <c r="H191" i="7"/>
  <c r="I21" i="7"/>
  <c r="GM186" i="1"/>
  <c r="GO186" i="1" s="1"/>
  <c r="GM62" i="1"/>
  <c r="GO62" i="1" s="1"/>
  <c r="GM581" i="1"/>
  <c r="GN581" i="1" s="1"/>
  <c r="GM795" i="1"/>
  <c r="GM33" i="1"/>
  <c r="GO33" i="1" s="1"/>
  <c r="GM333" i="1"/>
  <c r="GO333" i="1" s="1"/>
  <c r="GM706" i="1"/>
  <c r="GO706" i="1" s="1"/>
  <c r="GM199" i="1"/>
  <c r="GO199" i="1" s="1"/>
  <c r="GM598" i="1"/>
  <c r="GN598" i="1" s="1"/>
  <c r="CP466" i="1"/>
  <c r="O466" i="1" s="1"/>
  <c r="CY99" i="1"/>
  <c r="X99" i="1" s="1"/>
  <c r="CZ99" i="1"/>
  <c r="Y99" i="1" s="1"/>
  <c r="GM306" i="1"/>
  <c r="GO306" i="1" s="1"/>
  <c r="GM327" i="1"/>
  <c r="GO327" i="1" s="1"/>
  <c r="GM353" i="1"/>
  <c r="GO353" i="1" s="1"/>
  <c r="GM60" i="1"/>
  <c r="GO60" i="1" s="1"/>
  <c r="CZ95" i="1"/>
  <c r="Y95" i="1" s="1"/>
  <c r="GM82" i="1"/>
  <c r="GO82" i="1" s="1"/>
  <c r="CY143" i="1"/>
  <c r="X143" i="1" s="1"/>
  <c r="CZ143" i="1"/>
  <c r="Y143" i="1" s="1"/>
  <c r="CY280" i="1"/>
  <c r="X280" i="1" s="1"/>
  <c r="CZ280" i="1"/>
  <c r="Y280" i="1" s="1"/>
  <c r="CY328" i="1"/>
  <c r="X328" i="1" s="1"/>
  <c r="CZ328" i="1"/>
  <c r="Y328" i="1" s="1"/>
  <c r="DF88" i="3"/>
  <c r="DG88" i="3"/>
  <c r="DH88" i="3"/>
  <c r="DI88" i="3"/>
  <c r="DJ88" i="3" s="1"/>
  <c r="GM348" i="1"/>
  <c r="GO348" i="1" s="1"/>
  <c r="DG14" i="3"/>
  <c r="DJ14" i="3" s="1"/>
  <c r="DH14" i="3"/>
  <c r="DI14" i="3"/>
  <c r="DF14" i="3"/>
  <c r="CY68" i="1"/>
  <c r="X68" i="1" s="1"/>
  <c r="CZ68" i="1"/>
  <c r="Y68" i="1" s="1"/>
  <c r="CZ303" i="1"/>
  <c r="Y303" i="1" s="1"/>
  <c r="T97" i="7" s="1"/>
  <c r="K104" i="7" s="1"/>
  <c r="CY303" i="1"/>
  <c r="X303" i="1" s="1"/>
  <c r="R97" i="7" s="1"/>
  <c r="K103" i="7" s="1"/>
  <c r="J106" i="7" s="1"/>
  <c r="Q264" i="1"/>
  <c r="GX264" i="1"/>
  <c r="S264" i="1"/>
  <c r="T264" i="1"/>
  <c r="R264" i="1"/>
  <c r="CY398" i="1"/>
  <c r="X398" i="1" s="1"/>
  <c r="CZ398" i="1"/>
  <c r="Y398" i="1" s="1"/>
  <c r="DF93" i="3"/>
  <c r="DG93" i="3"/>
  <c r="DJ93" i="3" s="1"/>
  <c r="DI93" i="3"/>
  <c r="DH93" i="3"/>
  <c r="CY247" i="1"/>
  <c r="X247" i="1" s="1"/>
  <c r="CZ247" i="1"/>
  <c r="Y247" i="1" s="1"/>
  <c r="DG80" i="3"/>
  <c r="DH80" i="3"/>
  <c r="DI80" i="3"/>
  <c r="DF80" i="3"/>
  <c r="DJ80" i="3" s="1"/>
  <c r="CP462" i="1"/>
  <c r="O462" i="1" s="1"/>
  <c r="CZ243" i="1"/>
  <c r="Y243" i="1" s="1"/>
  <c r="CY243" i="1"/>
  <c r="X243" i="1" s="1"/>
  <c r="CZ708" i="1"/>
  <c r="Y708" i="1" s="1"/>
  <c r="CY708" i="1"/>
  <c r="X708" i="1" s="1"/>
  <c r="GM102" i="1"/>
  <c r="GO102" i="1" s="1"/>
  <c r="CP90" i="1"/>
  <c r="O90" i="1" s="1"/>
  <c r="GM90" i="1" s="1"/>
  <c r="GO90" i="1" s="1"/>
  <c r="CY115" i="1"/>
  <c r="X115" i="1" s="1"/>
  <c r="GM115" i="1" s="1"/>
  <c r="GO115" i="1" s="1"/>
  <c r="CZ115" i="1"/>
  <c r="Y115" i="1" s="1"/>
  <c r="GM144" i="1"/>
  <c r="GO144" i="1" s="1"/>
  <c r="CY251" i="1"/>
  <c r="X251" i="1" s="1"/>
  <c r="GM251" i="1" s="1"/>
  <c r="GO251" i="1" s="1"/>
  <c r="CZ251" i="1"/>
  <c r="Y251" i="1" s="1"/>
  <c r="DH63" i="3"/>
  <c r="DI63" i="3"/>
  <c r="DF63" i="3"/>
  <c r="DJ63" i="3" s="1"/>
  <c r="DG63" i="3"/>
  <c r="CY441" i="1"/>
  <c r="X441" i="1" s="1"/>
  <c r="GM441" i="1" s="1"/>
  <c r="GO441" i="1" s="1"/>
  <c r="GM379" i="1"/>
  <c r="GO379" i="1" s="1"/>
  <c r="Q166" i="1"/>
  <c r="S166" i="1"/>
  <c r="V166" i="1"/>
  <c r="W166" i="1"/>
  <c r="R166" i="1"/>
  <c r="DF134" i="3"/>
  <c r="DG134" i="3"/>
  <c r="DH134" i="3"/>
  <c r="DI134" i="3"/>
  <c r="DJ134" i="3" s="1"/>
  <c r="CP92" i="1"/>
  <c r="O92" i="1" s="1"/>
  <c r="GM274" i="1"/>
  <c r="GN274" i="1" s="1"/>
  <c r="DH96" i="3"/>
  <c r="DI96" i="3"/>
  <c r="DF96" i="3"/>
  <c r="DJ96" i="3" s="1"/>
  <c r="DG96" i="3"/>
  <c r="CY712" i="1"/>
  <c r="X712" i="1" s="1"/>
  <c r="CZ712" i="1"/>
  <c r="Y712" i="1" s="1"/>
  <c r="R589" i="1"/>
  <c r="GM461" i="1"/>
  <c r="GO461" i="1" s="1"/>
  <c r="CZ467" i="1"/>
  <c r="Y467" i="1" s="1"/>
  <c r="CY467" i="1"/>
  <c r="X467" i="1" s="1"/>
  <c r="GM467" i="1" s="1"/>
  <c r="GO467" i="1" s="1"/>
  <c r="AY627" i="1"/>
  <c r="CH558" i="1"/>
  <c r="CP690" i="1"/>
  <c r="O690" i="1" s="1"/>
  <c r="FR824" i="1"/>
  <c r="CP824" i="1"/>
  <c r="O824" i="1" s="1"/>
  <c r="DI28" i="3"/>
  <c r="DH28" i="3"/>
  <c r="DF28" i="3"/>
  <c r="DJ28" i="3" s="1"/>
  <c r="DG28" i="3"/>
  <c r="CY218" i="1"/>
  <c r="X218" i="1" s="1"/>
  <c r="CZ218" i="1"/>
  <c r="Y218" i="1" s="1"/>
  <c r="CZ172" i="1"/>
  <c r="Y172" i="1" s="1"/>
  <c r="CY172" i="1"/>
  <c r="X172" i="1" s="1"/>
  <c r="GM172" i="1" s="1"/>
  <c r="GO172" i="1" s="1"/>
  <c r="GM164" i="1"/>
  <c r="GO164" i="1" s="1"/>
  <c r="DG91" i="3"/>
  <c r="DJ91" i="3" s="1"/>
  <c r="DH91" i="3"/>
  <c r="DI91" i="3"/>
  <c r="DF91" i="3"/>
  <c r="CY749" i="1"/>
  <c r="X749" i="1" s="1"/>
  <c r="CZ749" i="1"/>
  <c r="Y749" i="1" s="1"/>
  <c r="CY353" i="1"/>
  <c r="X353" i="1" s="1"/>
  <c r="CZ704" i="1"/>
  <c r="Y704" i="1" s="1"/>
  <c r="CZ693" i="1"/>
  <c r="Y693" i="1" s="1"/>
  <c r="CY693" i="1"/>
  <c r="X693" i="1" s="1"/>
  <c r="GM693" i="1" s="1"/>
  <c r="GO693" i="1" s="1"/>
  <c r="CZ47" i="1"/>
  <c r="Y47" i="1" s="1"/>
  <c r="CY47" i="1"/>
  <c r="X47" i="1" s="1"/>
  <c r="W788" i="1"/>
  <c r="F873" i="1"/>
  <c r="DH20" i="3"/>
  <c r="DI20" i="3"/>
  <c r="DF20" i="3"/>
  <c r="DJ20" i="3" s="1"/>
  <c r="DG20" i="3"/>
  <c r="CY90" i="1"/>
  <c r="X90" i="1" s="1"/>
  <c r="CZ90" i="1"/>
  <c r="Y90" i="1" s="1"/>
  <c r="CY183" i="1"/>
  <c r="X183" i="1" s="1"/>
  <c r="CZ183" i="1"/>
  <c r="Y183" i="1" s="1"/>
  <c r="CP48" i="1"/>
  <c r="O48" i="1" s="1"/>
  <c r="AC475" i="1"/>
  <c r="DF45" i="3"/>
  <c r="DJ45" i="3" s="1"/>
  <c r="DG45" i="3"/>
  <c r="DH45" i="3"/>
  <c r="DI45" i="3"/>
  <c r="CY190" i="1"/>
  <c r="X190" i="1" s="1"/>
  <c r="CZ190" i="1"/>
  <c r="Y190" i="1" s="1"/>
  <c r="Q454" i="1"/>
  <c r="GX454" i="1"/>
  <c r="P454" i="1"/>
  <c r="CP454" i="1" s="1"/>
  <c r="O454" i="1" s="1"/>
  <c r="R454" i="1"/>
  <c r="T454" i="1"/>
  <c r="U454" i="1"/>
  <c r="V454" i="1"/>
  <c r="CP371" i="1"/>
  <c r="O371" i="1" s="1"/>
  <c r="GM371" i="1" s="1"/>
  <c r="FR371" i="1"/>
  <c r="GM339" i="1"/>
  <c r="GO339" i="1" s="1"/>
  <c r="CP717" i="1"/>
  <c r="O717" i="1" s="1"/>
  <c r="CY423" i="1"/>
  <c r="X423" i="1" s="1"/>
  <c r="CZ423" i="1"/>
  <c r="Y423" i="1" s="1"/>
  <c r="GM423" i="1" s="1"/>
  <c r="GO423" i="1" s="1"/>
  <c r="CY388" i="1"/>
  <c r="X388" i="1" s="1"/>
  <c r="CZ388" i="1"/>
  <c r="Y388" i="1" s="1"/>
  <c r="CY605" i="1"/>
  <c r="X605" i="1" s="1"/>
  <c r="CZ605" i="1"/>
  <c r="Y605" i="1" s="1"/>
  <c r="CP363" i="1"/>
  <c r="O363" i="1" s="1"/>
  <c r="GM363" i="1" s="1"/>
  <c r="GN363" i="1" s="1"/>
  <c r="CP682" i="1"/>
  <c r="O682" i="1" s="1"/>
  <c r="CY797" i="1"/>
  <c r="X797" i="1" s="1"/>
  <c r="GM797" i="1" s="1"/>
  <c r="CZ797" i="1"/>
  <c r="Y797" i="1" s="1"/>
  <c r="CY425" i="1"/>
  <c r="X425" i="1" s="1"/>
  <c r="CZ425" i="1"/>
  <c r="Y425" i="1" s="1"/>
  <c r="CP625" i="1"/>
  <c r="O625" i="1" s="1"/>
  <c r="CY750" i="1"/>
  <c r="X750" i="1" s="1"/>
  <c r="CZ750" i="1"/>
  <c r="Y750" i="1" s="1"/>
  <c r="CY692" i="1"/>
  <c r="X692" i="1" s="1"/>
  <c r="CZ692" i="1"/>
  <c r="Y692" i="1" s="1"/>
  <c r="GM692" i="1" s="1"/>
  <c r="GO692" i="1" s="1"/>
  <c r="AZ627" i="1"/>
  <c r="CI558" i="1"/>
  <c r="CY824" i="1"/>
  <c r="X824" i="1" s="1"/>
  <c r="CP509" i="1"/>
  <c r="O509" i="1" s="1"/>
  <c r="GM509" i="1" s="1"/>
  <c r="FR509" i="1"/>
  <c r="GM237" i="1"/>
  <c r="GO237" i="1" s="1"/>
  <c r="FR793" i="1"/>
  <c r="FQ849" i="1" s="1"/>
  <c r="CP793" i="1"/>
  <c r="O793" i="1" s="1"/>
  <c r="DU849" i="1"/>
  <c r="CY847" i="1"/>
  <c r="X847" i="1" s="1"/>
  <c r="CZ847" i="1"/>
  <c r="Y847" i="1" s="1"/>
  <c r="CP605" i="1"/>
  <c r="O605" i="1" s="1"/>
  <c r="GM605" i="1" s="1"/>
  <c r="GN605" i="1" s="1"/>
  <c r="DI67" i="3"/>
  <c r="DJ67" i="3" s="1"/>
  <c r="DF67" i="3"/>
  <c r="DH67" i="3"/>
  <c r="DG67" i="3"/>
  <c r="DF3" i="3"/>
  <c r="DG3" i="3"/>
  <c r="DJ3" i="3" s="1"/>
  <c r="DH3" i="3"/>
  <c r="DI3" i="3"/>
  <c r="DF33" i="3"/>
  <c r="DJ33" i="3" s="1"/>
  <c r="DG33" i="3"/>
  <c r="DH33" i="3"/>
  <c r="DI33" i="3"/>
  <c r="DH137" i="3"/>
  <c r="DI137" i="3"/>
  <c r="DF137" i="3"/>
  <c r="DG137" i="3"/>
  <c r="DJ137" i="3" s="1"/>
  <c r="Q80" i="1"/>
  <c r="P80" i="1"/>
  <c r="CP80" i="1" s="1"/>
  <c r="O80" i="1" s="1"/>
  <c r="R80" i="1"/>
  <c r="CY80" i="1" s="1"/>
  <c r="X80" i="1" s="1"/>
  <c r="CY37" i="1"/>
  <c r="X37" i="1" s="1"/>
  <c r="DF76" i="3"/>
  <c r="DJ76" i="3" s="1"/>
  <c r="DG76" i="3"/>
  <c r="DH76" i="3"/>
  <c r="DI76" i="3"/>
  <c r="CZ69" i="1"/>
  <c r="Y69" i="1" s="1"/>
  <c r="CY69" i="1"/>
  <c r="X69" i="1" s="1"/>
  <c r="CY127" i="1"/>
  <c r="X127" i="1" s="1"/>
  <c r="GM127" i="1" s="1"/>
  <c r="GO127" i="1" s="1"/>
  <c r="CZ127" i="1"/>
  <c r="Y127" i="1" s="1"/>
  <c r="CZ177" i="1"/>
  <c r="Y177" i="1" s="1"/>
  <c r="CY177" i="1"/>
  <c r="X177" i="1" s="1"/>
  <c r="CY221" i="1"/>
  <c r="X221" i="1" s="1"/>
  <c r="GM221" i="1" s="1"/>
  <c r="GO221" i="1" s="1"/>
  <c r="CZ221" i="1"/>
  <c r="Y221" i="1" s="1"/>
  <c r="CZ38" i="1"/>
  <c r="Y38" i="1" s="1"/>
  <c r="GM38" i="1" s="1"/>
  <c r="GO38" i="1" s="1"/>
  <c r="DF36" i="3"/>
  <c r="DG36" i="3"/>
  <c r="DJ36" i="3" s="1"/>
  <c r="DH36" i="3"/>
  <c r="DI36" i="3"/>
  <c r="CZ198" i="1"/>
  <c r="Y198" i="1" s="1"/>
  <c r="CY198" i="1"/>
  <c r="X198" i="1" s="1"/>
  <c r="GM198" i="1" s="1"/>
  <c r="GO198" i="1" s="1"/>
  <c r="Q270" i="1"/>
  <c r="R270" i="1"/>
  <c r="T270" i="1"/>
  <c r="U270" i="1"/>
  <c r="W270" i="1"/>
  <c r="CZ30" i="1"/>
  <c r="Y30" i="1" s="1"/>
  <c r="GM30" i="1" s="1"/>
  <c r="GO30" i="1" s="1"/>
  <c r="GX166" i="1"/>
  <c r="CY173" i="1"/>
  <c r="X173" i="1" s="1"/>
  <c r="CZ173" i="1"/>
  <c r="Y173" i="1" s="1"/>
  <c r="CY260" i="1"/>
  <c r="X260" i="1" s="1"/>
  <c r="CZ260" i="1"/>
  <c r="Y260" i="1" s="1"/>
  <c r="CP193" i="1"/>
  <c r="O193" i="1" s="1"/>
  <c r="CP280" i="1"/>
  <c r="O280" i="1" s="1"/>
  <c r="CZ320" i="1"/>
  <c r="Y320" i="1" s="1"/>
  <c r="U155" i="1"/>
  <c r="CY241" i="1"/>
  <c r="X241" i="1" s="1"/>
  <c r="CZ241" i="1"/>
  <c r="Y241" i="1" s="1"/>
  <c r="GM241" i="1" s="1"/>
  <c r="GO241" i="1" s="1"/>
  <c r="CY437" i="1"/>
  <c r="X437" i="1" s="1"/>
  <c r="CZ437" i="1"/>
  <c r="Y437" i="1" s="1"/>
  <c r="W155" i="1"/>
  <c r="Q179" i="1"/>
  <c r="R179" i="1"/>
  <c r="S179" i="1"/>
  <c r="T179" i="1"/>
  <c r="CY293" i="1"/>
  <c r="X293" i="1" s="1"/>
  <c r="R77" i="7" s="1"/>
  <c r="K80" i="7" s="1"/>
  <c r="CZ293" i="1"/>
  <c r="Y293" i="1" s="1"/>
  <c r="T77" i="7" s="1"/>
  <c r="K81" i="7" s="1"/>
  <c r="CY257" i="1"/>
  <c r="X257" i="1" s="1"/>
  <c r="CZ257" i="1"/>
  <c r="Y257" i="1" s="1"/>
  <c r="P179" i="1"/>
  <c r="CP153" i="1"/>
  <c r="O153" i="1" s="1"/>
  <c r="CP252" i="1"/>
  <c r="O252" i="1" s="1"/>
  <c r="CP365" i="1"/>
  <c r="O365" i="1" s="1"/>
  <c r="GM365" i="1" s="1"/>
  <c r="GN365" i="1" s="1"/>
  <c r="R409" i="1"/>
  <c r="T409" i="1"/>
  <c r="Q409" i="1"/>
  <c r="U409" i="1"/>
  <c r="GM624" i="1"/>
  <c r="GN624" i="1" s="1"/>
  <c r="CY162" i="1"/>
  <c r="X162" i="1" s="1"/>
  <c r="CZ162" i="1"/>
  <c r="Y162" i="1" s="1"/>
  <c r="CY344" i="1"/>
  <c r="X344" i="1" s="1"/>
  <c r="CZ344" i="1"/>
  <c r="Y344" i="1" s="1"/>
  <c r="CP344" i="1"/>
  <c r="O344" i="1" s="1"/>
  <c r="GM344" i="1" s="1"/>
  <c r="GO344" i="1" s="1"/>
  <c r="CP664" i="1"/>
  <c r="O664" i="1" s="1"/>
  <c r="GM664" i="1" s="1"/>
  <c r="GN664" i="1" s="1"/>
  <c r="CZ367" i="1"/>
  <c r="Y367" i="1" s="1"/>
  <c r="CY367" i="1"/>
  <c r="X367" i="1" s="1"/>
  <c r="GM367" i="1" s="1"/>
  <c r="GO367" i="1" s="1"/>
  <c r="CZ471" i="1"/>
  <c r="Y471" i="1" s="1"/>
  <c r="GM622" i="1"/>
  <c r="GN622" i="1" s="1"/>
  <c r="CY108" i="1"/>
  <c r="X108" i="1" s="1"/>
  <c r="GM108" i="1" s="1"/>
  <c r="GO108" i="1" s="1"/>
  <c r="CZ108" i="1"/>
  <c r="Y108" i="1" s="1"/>
  <c r="CY296" i="1"/>
  <c r="X296" i="1" s="1"/>
  <c r="CZ296" i="1"/>
  <c r="Y296" i="1" s="1"/>
  <c r="Q336" i="1"/>
  <c r="R336" i="1"/>
  <c r="S336" i="1"/>
  <c r="U336" i="1"/>
  <c r="V336" i="1"/>
  <c r="DG105" i="3"/>
  <c r="DF105" i="3"/>
  <c r="DJ105" i="3" s="1"/>
  <c r="DH105" i="3"/>
  <c r="DI105" i="3"/>
  <c r="CP723" i="1"/>
  <c r="O723" i="1" s="1"/>
  <c r="CZ268" i="1"/>
  <c r="Y268" i="1" s="1"/>
  <c r="CP331" i="1"/>
  <c r="O331" i="1" s="1"/>
  <c r="GM331" i="1" s="1"/>
  <c r="GO331" i="1" s="1"/>
  <c r="CY358" i="1"/>
  <c r="X358" i="1" s="1"/>
  <c r="GM358" i="1" s="1"/>
  <c r="GO358" i="1" s="1"/>
  <c r="CZ358" i="1"/>
  <c r="Y358" i="1" s="1"/>
  <c r="CP697" i="1"/>
  <c r="O697" i="1" s="1"/>
  <c r="CY716" i="1"/>
  <c r="X716" i="1" s="1"/>
  <c r="GM716" i="1" s="1"/>
  <c r="GO716" i="1" s="1"/>
  <c r="T507" i="1"/>
  <c r="F547" i="1"/>
  <c r="CZ373" i="1"/>
  <c r="Y373" i="1" s="1"/>
  <c r="GM373" i="1" s="1"/>
  <c r="GO373" i="1" s="1"/>
  <c r="CY521" i="1"/>
  <c r="X521" i="1" s="1"/>
  <c r="CZ521" i="1"/>
  <c r="Y521" i="1" s="1"/>
  <c r="DH83" i="3"/>
  <c r="DI83" i="3"/>
  <c r="DF83" i="3"/>
  <c r="DJ83" i="3" s="1"/>
  <c r="DG83" i="3"/>
  <c r="CZ609" i="1"/>
  <c r="Y609" i="1" s="1"/>
  <c r="CY609" i="1"/>
  <c r="X609" i="1" s="1"/>
  <c r="GM473" i="1"/>
  <c r="GO473" i="1" s="1"/>
  <c r="GM839" i="1"/>
  <c r="Q586" i="1"/>
  <c r="S586" i="1"/>
  <c r="T586" i="1"/>
  <c r="V586" i="1"/>
  <c r="U586" i="1"/>
  <c r="CY604" i="1"/>
  <c r="X604" i="1" s="1"/>
  <c r="GM604" i="1" s="1"/>
  <c r="GN604" i="1" s="1"/>
  <c r="CP437" i="1"/>
  <c r="O437" i="1" s="1"/>
  <c r="CZ614" i="1"/>
  <c r="Y614" i="1" s="1"/>
  <c r="GM614" i="1" s="1"/>
  <c r="GO614" i="1" s="1"/>
  <c r="F775" i="1"/>
  <c r="AU659" i="1"/>
  <c r="CY619" i="1"/>
  <c r="X619" i="1" s="1"/>
  <c r="GM619" i="1" s="1"/>
  <c r="GN619" i="1" s="1"/>
  <c r="CZ619" i="1"/>
  <c r="Y619" i="1" s="1"/>
  <c r="CY697" i="1"/>
  <c r="X697" i="1" s="1"/>
  <c r="CZ697" i="1"/>
  <c r="Y697" i="1" s="1"/>
  <c r="FR834" i="1"/>
  <c r="CP834" i="1"/>
  <c r="O834" i="1" s="1"/>
  <c r="GM834" i="1" s="1"/>
  <c r="AE475" i="1"/>
  <c r="CP134" i="1"/>
  <c r="O134" i="1" s="1"/>
  <c r="CY808" i="1"/>
  <c r="X808" i="1" s="1"/>
  <c r="CZ808" i="1"/>
  <c r="Y808" i="1" s="1"/>
  <c r="CY807" i="1"/>
  <c r="X807" i="1" s="1"/>
  <c r="CZ807" i="1"/>
  <c r="Y807" i="1" s="1"/>
  <c r="GM396" i="1"/>
  <c r="GO396" i="1" s="1"/>
  <c r="CP521" i="1"/>
  <c r="O521" i="1" s="1"/>
  <c r="FR521" i="1"/>
  <c r="P210" i="1"/>
  <c r="CP210" i="1" s="1"/>
  <c r="O210" i="1" s="1"/>
  <c r="GM611" i="1"/>
  <c r="GN611" i="1" s="1"/>
  <c r="CZ663" i="1"/>
  <c r="Y663" i="1" s="1"/>
  <c r="CP720" i="1"/>
  <c r="O720" i="1" s="1"/>
  <c r="FR833" i="1"/>
  <c r="CP833" i="1"/>
  <c r="O833" i="1" s="1"/>
  <c r="GM833" i="1" s="1"/>
  <c r="GM669" i="1"/>
  <c r="GO669" i="1" s="1"/>
  <c r="CP524" i="1"/>
  <c r="O524" i="1" s="1"/>
  <c r="GM524" i="1" s="1"/>
  <c r="FR524" i="1"/>
  <c r="F773" i="1"/>
  <c r="AS659" i="1"/>
  <c r="CY730" i="1"/>
  <c r="X730" i="1" s="1"/>
  <c r="CZ730" i="1"/>
  <c r="Y730" i="1" s="1"/>
  <c r="CZ831" i="1"/>
  <c r="Y831" i="1" s="1"/>
  <c r="CY831" i="1"/>
  <c r="X831" i="1" s="1"/>
  <c r="CP680" i="1"/>
  <c r="O680" i="1" s="1"/>
  <c r="V788" i="1"/>
  <c r="F872" i="1"/>
  <c r="CZ128" i="1"/>
  <c r="Y128" i="1" s="1"/>
  <c r="CY128" i="1"/>
  <c r="X128" i="1" s="1"/>
  <c r="CP719" i="1"/>
  <c r="O719" i="1" s="1"/>
  <c r="CY41" i="1"/>
  <c r="X41" i="1" s="1"/>
  <c r="CZ41" i="1"/>
  <c r="Y41" i="1" s="1"/>
  <c r="DI164" i="3"/>
  <c r="DF164" i="3"/>
  <c r="DG164" i="3"/>
  <c r="DJ164" i="3" s="1"/>
  <c r="DH164" i="3"/>
  <c r="CY159" i="1"/>
  <c r="X159" i="1" s="1"/>
  <c r="CZ159" i="1"/>
  <c r="Y159" i="1" s="1"/>
  <c r="CY150" i="1"/>
  <c r="X150" i="1" s="1"/>
  <c r="CZ150" i="1"/>
  <c r="Y150" i="1" s="1"/>
  <c r="GB507" i="1"/>
  <c r="ES526" i="1"/>
  <c r="CZ282" i="1"/>
  <c r="X282" i="1"/>
  <c r="Y282" i="1"/>
  <c r="CY282" i="1"/>
  <c r="CP159" i="1"/>
  <c r="O159" i="1" s="1"/>
  <c r="GM159" i="1" s="1"/>
  <c r="GO159" i="1" s="1"/>
  <c r="P351" i="1"/>
  <c r="Q351" i="1"/>
  <c r="W351" i="1"/>
  <c r="EB475" i="1" s="1"/>
  <c r="Q442" i="1"/>
  <c r="T442" i="1"/>
  <c r="V442" i="1"/>
  <c r="W442" i="1"/>
  <c r="FT26" i="1"/>
  <c r="EK475" i="1"/>
  <c r="CY710" i="1"/>
  <c r="X710" i="1" s="1"/>
  <c r="CZ710" i="1"/>
  <c r="Y710" i="1" s="1"/>
  <c r="CY817" i="1"/>
  <c r="X817" i="1" s="1"/>
  <c r="CZ817" i="1"/>
  <c r="Y817" i="1" s="1"/>
  <c r="CZ682" i="1"/>
  <c r="Y682" i="1" s="1"/>
  <c r="CY682" i="1"/>
  <c r="X682" i="1" s="1"/>
  <c r="CP734" i="1"/>
  <c r="O734" i="1" s="1"/>
  <c r="GM734" i="1" s="1"/>
  <c r="GO734" i="1" s="1"/>
  <c r="CY821" i="1"/>
  <c r="X821" i="1" s="1"/>
  <c r="CZ821" i="1"/>
  <c r="Y821" i="1" s="1"/>
  <c r="AK788" i="1"/>
  <c r="X849" i="1"/>
  <c r="CY312" i="1"/>
  <c r="X312" i="1" s="1"/>
  <c r="CZ312" i="1"/>
  <c r="Y312" i="1" s="1"/>
  <c r="CY814" i="1"/>
  <c r="X814" i="1" s="1"/>
  <c r="CZ814" i="1"/>
  <c r="Y814" i="1" s="1"/>
  <c r="GM51" i="1"/>
  <c r="GO51" i="1" s="1"/>
  <c r="CZ93" i="1"/>
  <c r="Y93" i="1" s="1"/>
  <c r="CY93" i="1"/>
  <c r="X93" i="1" s="1"/>
  <c r="CY185" i="1"/>
  <c r="X185" i="1" s="1"/>
  <c r="CZ185" i="1"/>
  <c r="Y185" i="1" s="1"/>
  <c r="CZ126" i="1"/>
  <c r="Y126" i="1" s="1"/>
  <c r="CY126" i="1"/>
  <c r="X126" i="1" s="1"/>
  <c r="DF32" i="3"/>
  <c r="DJ32" i="3" s="1"/>
  <c r="DG32" i="3"/>
  <c r="DH32" i="3"/>
  <c r="DI32" i="3"/>
  <c r="CY420" i="1"/>
  <c r="X420" i="1" s="1"/>
  <c r="CZ420" i="1"/>
  <c r="Y420" i="1" s="1"/>
  <c r="GM398" i="1"/>
  <c r="GO398" i="1" s="1"/>
  <c r="CY319" i="1"/>
  <c r="X319" i="1" s="1"/>
  <c r="CZ319" i="1"/>
  <c r="Y319" i="1" s="1"/>
  <c r="CZ515" i="1"/>
  <c r="Y515" i="1" s="1"/>
  <c r="CY515" i="1"/>
  <c r="X515" i="1" s="1"/>
  <c r="Q464" i="1"/>
  <c r="T464" i="1"/>
  <c r="V464" i="1"/>
  <c r="S464" i="1"/>
  <c r="CZ664" i="1"/>
  <c r="Y664" i="1" s="1"/>
  <c r="CY664" i="1"/>
  <c r="X664" i="1" s="1"/>
  <c r="GM297" i="1"/>
  <c r="GO297" i="1" s="1"/>
  <c r="CZ418" i="1"/>
  <c r="Y418" i="1" s="1"/>
  <c r="CY418" i="1"/>
  <c r="X418" i="1" s="1"/>
  <c r="CP522" i="1"/>
  <c r="O522" i="1" s="1"/>
  <c r="FR522" i="1"/>
  <c r="GM453" i="1"/>
  <c r="GO453" i="1" s="1"/>
  <c r="DH157" i="3"/>
  <c r="DG157" i="3"/>
  <c r="DI157" i="3"/>
  <c r="DJ157" i="3" s="1"/>
  <c r="DF157" i="3"/>
  <c r="CY345" i="1"/>
  <c r="X345" i="1" s="1"/>
  <c r="CZ345" i="1"/>
  <c r="Y345" i="1" s="1"/>
  <c r="GM345" i="1" s="1"/>
  <c r="GO345" i="1" s="1"/>
  <c r="CP519" i="1"/>
  <c r="O519" i="1" s="1"/>
  <c r="FR519" i="1"/>
  <c r="CP823" i="1"/>
  <c r="O823" i="1" s="1"/>
  <c r="FR823" i="1"/>
  <c r="F868" i="1"/>
  <c r="AU788" i="1"/>
  <c r="DW659" i="1"/>
  <c r="DJ756" i="1"/>
  <c r="S849" i="1"/>
  <c r="AF788" i="1"/>
  <c r="GM320" i="1"/>
  <c r="GO320" i="1" s="1"/>
  <c r="DH18" i="3"/>
  <c r="DI18" i="3"/>
  <c r="DG18" i="3"/>
  <c r="DF18" i="3"/>
  <c r="DJ18" i="3" s="1"/>
  <c r="CY49" i="1"/>
  <c r="X49" i="1" s="1"/>
  <c r="R31" i="7" s="1"/>
  <c r="K36" i="7" s="1"/>
  <c r="J39" i="7" s="1"/>
  <c r="CZ49" i="1"/>
  <c r="Y49" i="1" s="1"/>
  <c r="T31" i="7" s="1"/>
  <c r="K37" i="7" s="1"/>
  <c r="DF35" i="3"/>
  <c r="DG35" i="3"/>
  <c r="DH35" i="3"/>
  <c r="DI35" i="3"/>
  <c r="DJ35" i="3" s="1"/>
  <c r="CY73" i="1"/>
  <c r="X73" i="1" s="1"/>
  <c r="CZ73" i="1"/>
  <c r="Y73" i="1" s="1"/>
  <c r="CZ74" i="1"/>
  <c r="Y74" i="1" s="1"/>
  <c r="CY74" i="1"/>
  <c r="X74" i="1" s="1"/>
  <c r="CY94" i="1"/>
  <c r="X94" i="1" s="1"/>
  <c r="CZ94" i="1"/>
  <c r="Y94" i="1" s="1"/>
  <c r="CY134" i="1"/>
  <c r="X134" i="1" s="1"/>
  <c r="CZ134" i="1"/>
  <c r="Y134" i="1" s="1"/>
  <c r="CY337" i="1"/>
  <c r="X337" i="1" s="1"/>
  <c r="GM337" i="1" s="1"/>
  <c r="GO337" i="1" s="1"/>
  <c r="CZ337" i="1"/>
  <c r="Y337" i="1" s="1"/>
  <c r="CZ193" i="1"/>
  <c r="Y193" i="1" s="1"/>
  <c r="CY193" i="1"/>
  <c r="X193" i="1" s="1"/>
  <c r="V264" i="1"/>
  <c r="CZ204" i="1"/>
  <c r="Y204" i="1" s="1"/>
  <c r="CY204" i="1"/>
  <c r="X204" i="1" s="1"/>
  <c r="V558" i="1"/>
  <c r="F650" i="1"/>
  <c r="CY294" i="1"/>
  <c r="X294" i="1" s="1"/>
  <c r="CZ294" i="1"/>
  <c r="Y294" i="1" s="1"/>
  <c r="CZ154" i="1"/>
  <c r="Y154" i="1" s="1"/>
  <c r="CY401" i="1"/>
  <c r="X401" i="1" s="1"/>
  <c r="CZ401" i="1"/>
  <c r="Y401" i="1" s="1"/>
  <c r="AC756" i="1"/>
  <c r="S351" i="1"/>
  <c r="CY447" i="1"/>
  <c r="X447" i="1" s="1"/>
  <c r="CZ447" i="1"/>
  <c r="Y447" i="1" s="1"/>
  <c r="CP465" i="1"/>
  <c r="O465" i="1" s="1"/>
  <c r="GM465" i="1" s="1"/>
  <c r="GO465" i="1" s="1"/>
  <c r="CZ196" i="1"/>
  <c r="Y196" i="1" s="1"/>
  <c r="CY196" i="1"/>
  <c r="X196" i="1" s="1"/>
  <c r="CY305" i="1"/>
  <c r="X305" i="1" s="1"/>
  <c r="GM305" i="1" s="1"/>
  <c r="GO305" i="1" s="1"/>
  <c r="CZ305" i="1"/>
  <c r="Y305" i="1" s="1"/>
  <c r="CY675" i="1"/>
  <c r="X675" i="1" s="1"/>
  <c r="CZ675" i="1"/>
  <c r="Y675" i="1" s="1"/>
  <c r="AT558" i="1"/>
  <c r="F645" i="1"/>
  <c r="CY309" i="1"/>
  <c r="X309" i="1" s="1"/>
  <c r="CZ309" i="1"/>
  <c r="Y309" i="1" s="1"/>
  <c r="CY285" i="1"/>
  <c r="X285" i="1" s="1"/>
  <c r="CZ285" i="1"/>
  <c r="Y285" i="1" s="1"/>
  <c r="GM285" i="1" s="1"/>
  <c r="GO285" i="1" s="1"/>
  <c r="P778" i="1"/>
  <c r="DM659" i="1"/>
  <c r="CP825" i="1"/>
  <c r="O825" i="1" s="1"/>
  <c r="GM825" i="1" s="1"/>
  <c r="FR825" i="1"/>
  <c r="CP704" i="1"/>
  <c r="O704" i="1" s="1"/>
  <c r="GM704" i="1" s="1"/>
  <c r="GO704" i="1" s="1"/>
  <c r="DV659" i="1"/>
  <c r="DI756" i="1"/>
  <c r="CP588" i="1"/>
  <c r="O588" i="1" s="1"/>
  <c r="FR511" i="1"/>
  <c r="BY526" i="1" s="1"/>
  <c r="CP511" i="1"/>
  <c r="O511" i="1" s="1"/>
  <c r="AC526" i="1"/>
  <c r="DF26" i="3"/>
  <c r="DG26" i="3"/>
  <c r="DJ26" i="3" s="1"/>
  <c r="DH26" i="3"/>
  <c r="DI26" i="3"/>
  <c r="DF9" i="3"/>
  <c r="DJ9" i="3" s="1"/>
  <c r="DG9" i="3"/>
  <c r="DH9" i="3"/>
  <c r="DI9" i="3"/>
  <c r="DF40" i="3"/>
  <c r="DJ40" i="3" s="1"/>
  <c r="DG40" i="3"/>
  <c r="DH40" i="3"/>
  <c r="DI40" i="3"/>
  <c r="DF103" i="3"/>
  <c r="DJ103" i="3" s="1"/>
  <c r="DG103" i="3"/>
  <c r="DI103" i="3"/>
  <c r="DH103" i="3"/>
  <c r="CP160" i="1"/>
  <c r="O160" i="1" s="1"/>
  <c r="GM160" i="1" s="1"/>
  <c r="GO160" i="1" s="1"/>
  <c r="CZ113" i="1"/>
  <c r="Y113" i="1" s="1"/>
  <c r="CY113" i="1"/>
  <c r="X113" i="1" s="1"/>
  <c r="CY213" i="1"/>
  <c r="X213" i="1" s="1"/>
  <c r="CZ213" i="1"/>
  <c r="Y213" i="1" s="1"/>
  <c r="DU526" i="1"/>
  <c r="FR512" i="1"/>
  <c r="FQ526" i="1" s="1"/>
  <c r="CP512" i="1"/>
  <c r="O512" i="1" s="1"/>
  <c r="GM446" i="1"/>
  <c r="GO446" i="1" s="1"/>
  <c r="GM568" i="1"/>
  <c r="GN568" i="1" s="1"/>
  <c r="CY298" i="1"/>
  <c r="X298" i="1" s="1"/>
  <c r="CZ298" i="1"/>
  <c r="Y298" i="1" s="1"/>
  <c r="FR840" i="1"/>
  <c r="CP840" i="1"/>
  <c r="O840" i="1" s="1"/>
  <c r="GM840" i="1" s="1"/>
  <c r="GO665" i="1"/>
  <c r="CP369" i="1"/>
  <c r="O369" i="1" s="1"/>
  <c r="GM192" i="1"/>
  <c r="GO192" i="1" s="1"/>
  <c r="CZ399" i="1"/>
  <c r="Y399" i="1" s="1"/>
  <c r="GM399" i="1" s="1"/>
  <c r="GO399" i="1" s="1"/>
  <c r="GM672" i="1"/>
  <c r="GO672" i="1" s="1"/>
  <c r="CY593" i="1"/>
  <c r="X593" i="1" s="1"/>
  <c r="CZ593" i="1"/>
  <c r="Y593" i="1" s="1"/>
  <c r="CY794" i="1"/>
  <c r="X794" i="1" s="1"/>
  <c r="CZ794" i="1"/>
  <c r="Y794" i="1" s="1"/>
  <c r="DM507" i="1"/>
  <c r="P548" i="1"/>
  <c r="GM69" i="1"/>
  <c r="GO69" i="1" s="1"/>
  <c r="GM139" i="1"/>
  <c r="GO139" i="1" s="1"/>
  <c r="CY180" i="1"/>
  <c r="X180" i="1" s="1"/>
  <c r="CZ180" i="1"/>
  <c r="Y180" i="1" s="1"/>
  <c r="CP34" i="1"/>
  <c r="O34" i="1" s="1"/>
  <c r="DH37" i="3"/>
  <c r="DI37" i="3"/>
  <c r="DF37" i="3"/>
  <c r="DG37" i="3"/>
  <c r="DJ37" i="3" s="1"/>
  <c r="CP219" i="1"/>
  <c r="O219" i="1" s="1"/>
  <c r="CP116" i="1"/>
  <c r="O116" i="1" s="1"/>
  <c r="GM116" i="1" s="1"/>
  <c r="GO116" i="1" s="1"/>
  <c r="GM350" i="1"/>
  <c r="GO350" i="1" s="1"/>
  <c r="CP415" i="1"/>
  <c r="O415" i="1" s="1"/>
  <c r="GM415" i="1" s="1"/>
  <c r="GO415" i="1" s="1"/>
  <c r="AP26" i="1"/>
  <c r="F484" i="1"/>
  <c r="CY361" i="1"/>
  <c r="X361" i="1" s="1"/>
  <c r="CZ361" i="1"/>
  <c r="Y361" i="1" s="1"/>
  <c r="CP401" i="1"/>
  <c r="O401" i="1" s="1"/>
  <c r="CZ182" i="1"/>
  <c r="Y182" i="1" s="1"/>
  <c r="CY182" i="1"/>
  <c r="X182" i="1" s="1"/>
  <c r="GM182" i="1" s="1"/>
  <c r="GN182" i="1" s="1"/>
  <c r="CP418" i="1"/>
  <c r="O418" i="1" s="1"/>
  <c r="EU788" i="1"/>
  <c r="P865" i="1"/>
  <c r="CY564" i="1"/>
  <c r="X564" i="1" s="1"/>
  <c r="GM564" i="1" s="1"/>
  <c r="GN564" i="1" s="1"/>
  <c r="CZ564" i="1"/>
  <c r="Y564" i="1" s="1"/>
  <c r="DX659" i="1"/>
  <c r="DK756" i="1"/>
  <c r="CP745" i="1"/>
  <c r="O745" i="1" s="1"/>
  <c r="DF72" i="3"/>
  <c r="DI72" i="3"/>
  <c r="DG72" i="3"/>
  <c r="DJ72" i="3" s="1"/>
  <c r="DH72" i="3"/>
  <c r="CY83" i="1"/>
  <c r="X83" i="1" s="1"/>
  <c r="GM83" i="1" s="1"/>
  <c r="GO83" i="1" s="1"/>
  <c r="CY170" i="1"/>
  <c r="X170" i="1" s="1"/>
  <c r="CZ170" i="1"/>
  <c r="Y170" i="1" s="1"/>
  <c r="CZ219" i="1"/>
  <c r="Y219" i="1" s="1"/>
  <c r="R99" i="1"/>
  <c r="AG26" i="1"/>
  <c r="T475" i="1"/>
  <c r="DF108" i="3"/>
  <c r="DJ108" i="3" s="1"/>
  <c r="DG108" i="3"/>
  <c r="DH108" i="3"/>
  <c r="DI108" i="3"/>
  <c r="EU659" i="1"/>
  <c r="P772" i="1"/>
  <c r="CY516" i="1"/>
  <c r="X516" i="1" s="1"/>
  <c r="CZ516" i="1"/>
  <c r="Y516" i="1" s="1"/>
  <c r="DF73" i="3"/>
  <c r="DG73" i="3"/>
  <c r="DJ73" i="3" s="1"/>
  <c r="DH73" i="3"/>
  <c r="DI73" i="3"/>
  <c r="CY722" i="1"/>
  <c r="X722" i="1" s="1"/>
  <c r="CZ722" i="1"/>
  <c r="Y722" i="1" s="1"/>
  <c r="CP600" i="1"/>
  <c r="O600" i="1" s="1"/>
  <c r="GM600" i="1" s="1"/>
  <c r="GN600" i="1" s="1"/>
  <c r="W464" i="1"/>
  <c r="CY209" i="1"/>
  <c r="X209" i="1" s="1"/>
  <c r="GM209" i="1" s="1"/>
  <c r="GO209" i="1" s="1"/>
  <c r="CZ209" i="1"/>
  <c r="Y209" i="1" s="1"/>
  <c r="DY475" i="1"/>
  <c r="CP43" i="1"/>
  <c r="O43" i="1" s="1"/>
  <c r="GM43" i="1" s="1"/>
  <c r="GO43" i="1" s="1"/>
  <c r="CY100" i="1"/>
  <c r="X100" i="1" s="1"/>
  <c r="GM100" i="1" s="1"/>
  <c r="GN100" i="1" s="1"/>
  <c r="CZ100" i="1"/>
  <c r="Y100" i="1" s="1"/>
  <c r="CY64" i="1"/>
  <c r="X64" i="1" s="1"/>
  <c r="CZ64" i="1"/>
  <c r="Y64" i="1" s="1"/>
  <c r="GM268" i="1"/>
  <c r="GO268" i="1" s="1"/>
  <c r="CY340" i="1"/>
  <c r="X340" i="1" s="1"/>
  <c r="GM340" i="1" s="1"/>
  <c r="GO340" i="1" s="1"/>
  <c r="CZ340" i="1"/>
  <c r="Y340" i="1" s="1"/>
  <c r="CY428" i="1"/>
  <c r="X428" i="1" s="1"/>
  <c r="CZ428" i="1"/>
  <c r="Y428" i="1" s="1"/>
  <c r="CZ135" i="1"/>
  <c r="Y135" i="1" s="1"/>
  <c r="CY461" i="1"/>
  <c r="X461" i="1" s="1"/>
  <c r="CZ461" i="1"/>
  <c r="Y461" i="1" s="1"/>
  <c r="CY89" i="1"/>
  <c r="X89" i="1" s="1"/>
  <c r="GM89" i="1" s="1"/>
  <c r="GN89" i="1" s="1"/>
  <c r="CZ89" i="1"/>
  <c r="Y89" i="1" s="1"/>
  <c r="CP425" i="1"/>
  <c r="O425" i="1" s="1"/>
  <c r="GM425" i="1" s="1"/>
  <c r="GO425" i="1" s="1"/>
  <c r="ED788" i="1"/>
  <c r="DQ849" i="1"/>
  <c r="FX558" i="1"/>
  <c r="EO627" i="1"/>
  <c r="DG87" i="3"/>
  <c r="DH87" i="3"/>
  <c r="DI87" i="3"/>
  <c r="DF87" i="3"/>
  <c r="DJ87" i="3" s="1"/>
  <c r="EP558" i="1"/>
  <c r="P634" i="1"/>
  <c r="EI788" i="1"/>
  <c r="P859" i="1"/>
  <c r="GM347" i="1"/>
  <c r="GO347" i="1" s="1"/>
  <c r="CY618" i="1"/>
  <c r="X618" i="1" s="1"/>
  <c r="GM618" i="1" s="1"/>
  <c r="GN618" i="1" s="1"/>
  <c r="CZ618" i="1"/>
  <c r="Y618" i="1" s="1"/>
  <c r="AD475" i="1"/>
  <c r="CZ417" i="1"/>
  <c r="Y417" i="1" s="1"/>
  <c r="CY417" i="1"/>
  <c r="X417" i="1" s="1"/>
  <c r="F649" i="1"/>
  <c r="U558" i="1"/>
  <c r="CP794" i="1"/>
  <c r="O794" i="1" s="1"/>
  <c r="GM794" i="1" s="1"/>
  <c r="FR794" i="1"/>
  <c r="R683" i="1"/>
  <c r="CY683" i="1" s="1"/>
  <c r="X683" i="1" s="1"/>
  <c r="T683" i="1"/>
  <c r="Q683" i="1"/>
  <c r="P683" i="1"/>
  <c r="W683" i="1"/>
  <c r="U683" i="1"/>
  <c r="V683" i="1"/>
  <c r="CY719" i="1"/>
  <c r="X719" i="1" s="1"/>
  <c r="CZ719" i="1"/>
  <c r="Y719" i="1" s="1"/>
  <c r="FR844" i="1"/>
  <c r="CP844" i="1"/>
  <c r="O844" i="1" s="1"/>
  <c r="DO756" i="1"/>
  <c r="EB659" i="1"/>
  <c r="GM408" i="1"/>
  <c r="GO408" i="1" s="1"/>
  <c r="CY813" i="1"/>
  <c r="X813" i="1" s="1"/>
  <c r="CZ813" i="1"/>
  <c r="Y813" i="1" s="1"/>
  <c r="CP726" i="1"/>
  <c r="O726" i="1" s="1"/>
  <c r="CY726" i="1"/>
  <c r="X726" i="1" s="1"/>
  <c r="CZ726" i="1"/>
  <c r="Y726" i="1" s="1"/>
  <c r="GM829" i="1"/>
  <c r="CP750" i="1"/>
  <c r="O750" i="1" s="1"/>
  <c r="GM610" i="1"/>
  <c r="GN610" i="1" s="1"/>
  <c r="CY837" i="1"/>
  <c r="X837" i="1" s="1"/>
  <c r="CZ837" i="1"/>
  <c r="Y837" i="1" s="1"/>
  <c r="F772" i="1"/>
  <c r="BC659" i="1"/>
  <c r="GM410" i="1"/>
  <c r="GO410" i="1" s="1"/>
  <c r="CY690" i="1"/>
  <c r="X690" i="1" s="1"/>
  <c r="CZ690" i="1"/>
  <c r="Y690" i="1" s="1"/>
  <c r="W266" i="1"/>
  <c r="GM606" i="1"/>
  <c r="GN606" i="1" s="1"/>
  <c r="CY706" i="1"/>
  <c r="X706" i="1" s="1"/>
  <c r="CZ706" i="1"/>
  <c r="Y706" i="1" s="1"/>
  <c r="CY517" i="1"/>
  <c r="X517" i="1" s="1"/>
  <c r="GM517" i="1" s="1"/>
  <c r="CZ517" i="1"/>
  <c r="Y517" i="1" s="1"/>
  <c r="CP514" i="1"/>
  <c r="O514" i="1" s="1"/>
  <c r="GM514" i="1" s="1"/>
  <c r="FR514" i="1"/>
  <c r="AD659" i="1"/>
  <c r="Q756" i="1"/>
  <c r="CP708" i="1"/>
  <c r="O708" i="1" s="1"/>
  <c r="W383" i="1"/>
  <c r="DI22" i="3"/>
  <c r="DF22" i="3"/>
  <c r="DJ22" i="3" s="1"/>
  <c r="DG22" i="3"/>
  <c r="DH22" i="3"/>
  <c r="DF25" i="3"/>
  <c r="DG25" i="3"/>
  <c r="DJ25" i="3" s="1"/>
  <c r="DH25" i="3"/>
  <c r="DI25" i="3"/>
  <c r="CP42" i="1"/>
  <c r="O42" i="1" s="1"/>
  <c r="GM42" i="1" s="1"/>
  <c r="GO42" i="1" s="1"/>
  <c r="T95" i="1"/>
  <c r="CY102" i="1"/>
  <c r="X102" i="1" s="1"/>
  <c r="CZ102" i="1"/>
  <c r="Y102" i="1" s="1"/>
  <c r="CP72" i="1"/>
  <c r="O72" i="1" s="1"/>
  <c r="CZ55" i="1"/>
  <c r="Y55" i="1" s="1"/>
  <c r="CY55" i="1"/>
  <c r="X55" i="1" s="1"/>
  <c r="CP96" i="1"/>
  <c r="O96" i="1" s="1"/>
  <c r="Q153" i="1"/>
  <c r="T153" i="1"/>
  <c r="W153" i="1"/>
  <c r="GX153" i="1"/>
  <c r="R153" i="1"/>
  <c r="CY153" i="1" s="1"/>
  <c r="X153" i="1" s="1"/>
  <c r="DF71" i="3"/>
  <c r="DG71" i="3"/>
  <c r="DJ71" i="3" s="1"/>
  <c r="DI71" i="3"/>
  <c r="DH71" i="3"/>
  <c r="P95" i="1"/>
  <c r="GM61" i="1"/>
  <c r="GO61" i="1" s="1"/>
  <c r="T99" i="1"/>
  <c r="CY188" i="1"/>
  <c r="X188" i="1" s="1"/>
  <c r="CZ188" i="1"/>
  <c r="Y188" i="1" s="1"/>
  <c r="CY54" i="1"/>
  <c r="X54" i="1" s="1"/>
  <c r="CZ54" i="1"/>
  <c r="Y54" i="1" s="1"/>
  <c r="GM133" i="1"/>
  <c r="GO133" i="1" s="1"/>
  <c r="GM187" i="1"/>
  <c r="GO187" i="1" s="1"/>
  <c r="V80" i="1"/>
  <c r="P188" i="1"/>
  <c r="T188" i="1"/>
  <c r="U188" i="1"/>
  <c r="Q188" i="1"/>
  <c r="GM230" i="1"/>
  <c r="GO230" i="1" s="1"/>
  <c r="CY205" i="1"/>
  <c r="X205" i="1" s="1"/>
  <c r="GM205" i="1" s="1"/>
  <c r="GO205" i="1" s="1"/>
  <c r="CZ205" i="1"/>
  <c r="Y205" i="1" s="1"/>
  <c r="Q223" i="1"/>
  <c r="R223" i="1"/>
  <c r="S223" i="1"/>
  <c r="U223" i="1"/>
  <c r="V223" i="1"/>
  <c r="GX223" i="1"/>
  <c r="CY299" i="1"/>
  <c r="X299" i="1" s="1"/>
  <c r="R88" i="7" s="1"/>
  <c r="CZ299" i="1"/>
  <c r="Y299" i="1" s="1"/>
  <c r="T88" i="7" s="1"/>
  <c r="CZ79" i="1"/>
  <c r="Y79" i="1" s="1"/>
  <c r="CY79" i="1"/>
  <c r="X79" i="1" s="1"/>
  <c r="GM79" i="1" s="1"/>
  <c r="GO79" i="1" s="1"/>
  <c r="CY200" i="1"/>
  <c r="X200" i="1" s="1"/>
  <c r="GM200" i="1" s="1"/>
  <c r="GO200" i="1" s="1"/>
  <c r="CZ200" i="1"/>
  <c r="Y200" i="1" s="1"/>
  <c r="CY265" i="1"/>
  <c r="X265" i="1" s="1"/>
  <c r="GM265" i="1" s="1"/>
  <c r="GO265" i="1" s="1"/>
  <c r="CZ265" i="1"/>
  <c r="Y265" i="1" s="1"/>
  <c r="CP161" i="1"/>
  <c r="O161" i="1" s="1"/>
  <c r="GM161" i="1" s="1"/>
  <c r="GN161" i="1" s="1"/>
  <c r="DH146" i="3"/>
  <c r="DF146" i="3"/>
  <c r="DG146" i="3"/>
  <c r="DJ146" i="3" s="1"/>
  <c r="DI146" i="3"/>
  <c r="CP201" i="1"/>
  <c r="O201" i="1" s="1"/>
  <c r="GM269" i="1"/>
  <c r="GO269" i="1" s="1"/>
  <c r="CZ272" i="1"/>
  <c r="Y272" i="1" s="1"/>
  <c r="V270" i="1"/>
  <c r="GM267" i="1"/>
  <c r="GO267" i="1" s="1"/>
  <c r="CY216" i="1"/>
  <c r="X216" i="1" s="1"/>
  <c r="CZ216" i="1"/>
  <c r="Y216" i="1" s="1"/>
  <c r="CP387" i="1"/>
  <c r="O387" i="1" s="1"/>
  <c r="GM387" i="1" s="1"/>
  <c r="GO387" i="1" s="1"/>
  <c r="Q458" i="1"/>
  <c r="CP458" i="1" s="1"/>
  <c r="O458" i="1" s="1"/>
  <c r="R458" i="1"/>
  <c r="S458" i="1"/>
  <c r="U458" i="1"/>
  <c r="W458" i="1"/>
  <c r="GM244" i="1"/>
  <c r="GN244" i="1" s="1"/>
  <c r="CY462" i="1"/>
  <c r="X462" i="1" s="1"/>
  <c r="CZ462" i="1"/>
  <c r="Y462" i="1" s="1"/>
  <c r="CY362" i="1"/>
  <c r="X362" i="1" s="1"/>
  <c r="GM362" i="1" s="1"/>
  <c r="GN362" i="1" s="1"/>
  <c r="CZ362" i="1"/>
  <c r="Y362" i="1" s="1"/>
  <c r="CY187" i="1"/>
  <c r="X187" i="1" s="1"/>
  <c r="CZ187" i="1"/>
  <c r="Y187" i="1" s="1"/>
  <c r="CY324" i="1"/>
  <c r="X324" i="1" s="1"/>
  <c r="GM324" i="1" s="1"/>
  <c r="GO324" i="1" s="1"/>
  <c r="CZ324" i="1"/>
  <c r="Y324" i="1" s="1"/>
  <c r="CY382" i="1"/>
  <c r="X382" i="1" s="1"/>
  <c r="CZ382" i="1"/>
  <c r="Y382" i="1" s="1"/>
  <c r="CY376" i="1"/>
  <c r="X376" i="1" s="1"/>
  <c r="CZ376" i="1"/>
  <c r="Y376" i="1" s="1"/>
  <c r="AO26" i="1"/>
  <c r="F479" i="1"/>
  <c r="AO879" i="1"/>
  <c r="CY295" i="1"/>
  <c r="X295" i="1" s="1"/>
  <c r="R85" i="7" s="1"/>
  <c r="CZ295" i="1"/>
  <c r="Y295" i="1" s="1"/>
  <c r="DH29" i="3"/>
  <c r="DI29" i="3"/>
  <c r="DF29" i="3"/>
  <c r="DJ29" i="3" s="1"/>
  <c r="DG29" i="3"/>
  <c r="T383" i="1"/>
  <c r="DF60" i="3"/>
  <c r="DJ60" i="3" s="1"/>
  <c r="DG60" i="3"/>
  <c r="DH60" i="3"/>
  <c r="DI60" i="3"/>
  <c r="CZ302" i="1"/>
  <c r="Y302" i="1" s="1"/>
  <c r="CY302" i="1"/>
  <c r="X302" i="1" s="1"/>
  <c r="GM302" i="1" s="1"/>
  <c r="GO302" i="1" s="1"/>
  <c r="AX526" i="1"/>
  <c r="CG507" i="1"/>
  <c r="CP180" i="1"/>
  <c r="O180" i="1" s="1"/>
  <c r="GM180" i="1" s="1"/>
  <c r="GO180" i="1" s="1"/>
  <c r="P253" i="1"/>
  <c r="Q253" i="1"/>
  <c r="R253" i="1"/>
  <c r="S253" i="1"/>
  <c r="CP364" i="1"/>
  <c r="O364" i="1" s="1"/>
  <c r="GM364" i="1" s="1"/>
  <c r="GN364" i="1" s="1"/>
  <c r="GM413" i="1"/>
  <c r="GO413" i="1" s="1"/>
  <c r="V458" i="1"/>
  <c r="CY522" i="1"/>
  <c r="X522" i="1" s="1"/>
  <c r="CZ522" i="1"/>
  <c r="Y522" i="1" s="1"/>
  <c r="CP591" i="1"/>
  <c r="O591" i="1" s="1"/>
  <c r="GM591" i="1" s="1"/>
  <c r="GN591" i="1" s="1"/>
  <c r="CP389" i="1"/>
  <c r="O389" i="1" s="1"/>
  <c r="CP516" i="1"/>
  <c r="O516" i="1" s="1"/>
  <c r="GM516" i="1" s="1"/>
  <c r="FR516" i="1"/>
  <c r="DQ558" i="1"/>
  <c r="P654" i="1"/>
  <c r="P264" i="1"/>
  <c r="CP510" i="1"/>
  <c r="O510" i="1" s="1"/>
  <c r="GM510" i="1" s="1"/>
  <c r="FR510" i="1"/>
  <c r="CY520" i="1"/>
  <c r="X520" i="1" s="1"/>
  <c r="GM520" i="1" s="1"/>
  <c r="CZ520" i="1"/>
  <c r="Y520" i="1" s="1"/>
  <c r="V153" i="1"/>
  <c r="CZ207" i="1"/>
  <c r="Y207" i="1" s="1"/>
  <c r="CY207" i="1"/>
  <c r="X207" i="1" s="1"/>
  <c r="GM207" i="1" s="1"/>
  <c r="GO207" i="1" s="1"/>
  <c r="CY385" i="1"/>
  <c r="X385" i="1" s="1"/>
  <c r="GM385" i="1" s="1"/>
  <c r="GO385" i="1" s="1"/>
  <c r="CZ385" i="1"/>
  <c r="Y385" i="1" s="1"/>
  <c r="GM578" i="1"/>
  <c r="GN578" i="1" s="1"/>
  <c r="DH95" i="3"/>
  <c r="DI95" i="3"/>
  <c r="DF95" i="3"/>
  <c r="DG95" i="3"/>
  <c r="DJ95" i="3" s="1"/>
  <c r="Y558" i="1"/>
  <c r="F654" i="1"/>
  <c r="AI475" i="1"/>
  <c r="CY411" i="1"/>
  <c r="X411" i="1" s="1"/>
  <c r="CZ411" i="1"/>
  <c r="Y411" i="1" s="1"/>
  <c r="CP577" i="1"/>
  <c r="O577" i="1" s="1"/>
  <c r="DO558" i="1"/>
  <c r="P651" i="1"/>
  <c r="CZ718" i="1"/>
  <c r="Y718" i="1" s="1"/>
  <c r="CY718" i="1"/>
  <c r="X718" i="1" s="1"/>
  <c r="GM718" i="1" s="1"/>
  <c r="GO718" i="1" s="1"/>
  <c r="EG22" i="1"/>
  <c r="EG914" i="1"/>
  <c r="P883" i="1"/>
  <c r="FR800" i="1"/>
  <c r="CP800" i="1"/>
  <c r="O800" i="1" s="1"/>
  <c r="GM800" i="1" s="1"/>
  <c r="BZ26" i="1"/>
  <c r="AQ475" i="1"/>
  <c r="CG475" i="1"/>
  <c r="CI475" i="1"/>
  <c r="CP666" i="1"/>
  <c r="O666" i="1" s="1"/>
  <c r="DU756" i="1"/>
  <c r="DG75" i="3"/>
  <c r="DH75" i="3"/>
  <c r="DI75" i="3"/>
  <c r="DF75" i="3"/>
  <c r="DJ75" i="3" s="1"/>
  <c r="CZ44" i="1"/>
  <c r="Y44" i="1" s="1"/>
  <c r="CY44" i="1"/>
  <c r="X44" i="1" s="1"/>
  <c r="GM44" i="1" s="1"/>
  <c r="GO44" i="1" s="1"/>
  <c r="CP260" i="1"/>
  <c r="O260" i="1" s="1"/>
  <c r="GM260" i="1" s="1"/>
  <c r="GN260" i="1" s="1"/>
  <c r="CP405" i="1"/>
  <c r="O405" i="1" s="1"/>
  <c r="CP428" i="1"/>
  <c r="O428" i="1" s="1"/>
  <c r="CY394" i="1"/>
  <c r="X394" i="1" s="1"/>
  <c r="GM394" i="1" s="1"/>
  <c r="GO394" i="1" s="1"/>
  <c r="CZ394" i="1"/>
  <c r="Y394" i="1" s="1"/>
  <c r="DH55" i="3"/>
  <c r="DI55" i="3"/>
  <c r="DF55" i="3"/>
  <c r="DJ55" i="3" s="1"/>
  <c r="DG55" i="3"/>
  <c r="P637" i="1"/>
  <c r="EI558" i="1"/>
  <c r="CY714" i="1"/>
  <c r="X714" i="1" s="1"/>
  <c r="CZ714" i="1"/>
  <c r="Y714" i="1" s="1"/>
  <c r="CZ234" i="1"/>
  <c r="Y234" i="1" s="1"/>
  <c r="CZ348" i="1"/>
  <c r="Y348" i="1" s="1"/>
  <c r="CY348" i="1"/>
  <c r="X348" i="1" s="1"/>
  <c r="R383" i="1"/>
  <c r="CY330" i="1"/>
  <c r="X330" i="1" s="1"/>
  <c r="CZ330" i="1"/>
  <c r="Y330" i="1" s="1"/>
  <c r="CP471" i="1"/>
  <c r="O471" i="1" s="1"/>
  <c r="GM471" i="1" s="1"/>
  <c r="GO471" i="1" s="1"/>
  <c r="DH159" i="3"/>
  <c r="DG159" i="3"/>
  <c r="DI159" i="3"/>
  <c r="DF159" i="3"/>
  <c r="DJ159" i="3" s="1"/>
  <c r="W223" i="1"/>
  <c r="CD26" i="1"/>
  <c r="AU475" i="1"/>
  <c r="CY139" i="1"/>
  <c r="X139" i="1" s="1"/>
  <c r="CZ139" i="1"/>
  <c r="Y139" i="1" s="1"/>
  <c r="U210" i="1"/>
  <c r="EU507" i="1"/>
  <c r="P542" i="1"/>
  <c r="X526" i="1"/>
  <c r="AK507" i="1"/>
  <c r="CY579" i="1"/>
  <c r="X579" i="1" s="1"/>
  <c r="GM579" i="1" s="1"/>
  <c r="GN579" i="1" s="1"/>
  <c r="FR805" i="1"/>
  <c r="CP805" i="1"/>
  <c r="O805" i="1" s="1"/>
  <c r="GM805" i="1" s="1"/>
  <c r="GX457" i="1"/>
  <c r="CY602" i="1"/>
  <c r="X602" i="1" s="1"/>
  <c r="CZ602" i="1"/>
  <c r="Y602" i="1" s="1"/>
  <c r="CP712" i="1"/>
  <c r="O712" i="1" s="1"/>
  <c r="CY694" i="1"/>
  <c r="X694" i="1" s="1"/>
  <c r="CZ694" i="1"/>
  <c r="Y694" i="1" s="1"/>
  <c r="BA788" i="1"/>
  <c r="F869" i="1"/>
  <c r="CP814" i="1"/>
  <c r="O814" i="1" s="1"/>
  <c r="GM814" i="1" s="1"/>
  <c r="CP813" i="1"/>
  <c r="O813" i="1" s="1"/>
  <c r="GM813" i="1" s="1"/>
  <c r="CY671" i="1"/>
  <c r="X671" i="1" s="1"/>
  <c r="AK756" i="1" s="1"/>
  <c r="CZ671" i="1"/>
  <c r="Y671" i="1" s="1"/>
  <c r="AL756" i="1" s="1"/>
  <c r="AF756" i="1"/>
  <c r="CP809" i="1"/>
  <c r="O809" i="1" s="1"/>
  <c r="FR809" i="1"/>
  <c r="CZ611" i="1"/>
  <c r="Y611" i="1" s="1"/>
  <c r="CY611" i="1"/>
  <c r="X611" i="1" s="1"/>
  <c r="CY735" i="1"/>
  <c r="X735" i="1" s="1"/>
  <c r="CZ735" i="1"/>
  <c r="Y735" i="1" s="1"/>
  <c r="CY405" i="1"/>
  <c r="X405" i="1" s="1"/>
  <c r="CZ405" i="1"/>
  <c r="Y405" i="1" s="1"/>
  <c r="CP725" i="1"/>
  <c r="O725" i="1" s="1"/>
  <c r="CZ332" i="1"/>
  <c r="Y332" i="1" s="1"/>
  <c r="CY332" i="1"/>
  <c r="X332" i="1" s="1"/>
  <c r="GM332" i="1" s="1"/>
  <c r="GO332" i="1" s="1"/>
  <c r="CY725" i="1"/>
  <c r="X725" i="1" s="1"/>
  <c r="CZ725" i="1"/>
  <c r="Y725" i="1" s="1"/>
  <c r="GX200" i="1"/>
  <c r="CY822" i="1"/>
  <c r="X822" i="1" s="1"/>
  <c r="CZ822" i="1"/>
  <c r="Y822" i="1" s="1"/>
  <c r="CY796" i="1"/>
  <c r="X796" i="1" s="1"/>
  <c r="CZ796" i="1"/>
  <c r="Y796" i="1" s="1"/>
  <c r="GX695" i="1"/>
  <c r="CZ153" i="1"/>
  <c r="Y153" i="1" s="1"/>
  <c r="U756" i="1"/>
  <c r="AH659" i="1"/>
  <c r="DH51" i="3"/>
  <c r="DI51" i="3"/>
  <c r="DF51" i="3"/>
  <c r="DG51" i="3"/>
  <c r="DJ51" i="3" s="1"/>
  <c r="CY270" i="1"/>
  <c r="X270" i="1" s="1"/>
  <c r="CZ270" i="1"/>
  <c r="Y270" i="1" s="1"/>
  <c r="CY427" i="1"/>
  <c r="X427" i="1" s="1"/>
  <c r="CZ427" i="1"/>
  <c r="Y427" i="1" s="1"/>
  <c r="GM54" i="1"/>
  <c r="GO54" i="1" s="1"/>
  <c r="CP303" i="1"/>
  <c r="O303" i="1" s="1"/>
  <c r="Q558" i="1"/>
  <c r="F639" i="1"/>
  <c r="DH97" i="3"/>
  <c r="DI97" i="3"/>
  <c r="DF97" i="3"/>
  <c r="DJ97" i="3" s="1"/>
  <c r="DG97" i="3"/>
  <c r="GM272" i="1"/>
  <c r="GO272" i="1" s="1"/>
  <c r="CY310" i="1"/>
  <c r="X310" i="1" s="1"/>
  <c r="GM310" i="1" s="1"/>
  <c r="GO310" i="1" s="1"/>
  <c r="CZ310" i="1"/>
  <c r="Y310" i="1" s="1"/>
  <c r="CP328" i="1"/>
  <c r="O328" i="1" s="1"/>
  <c r="CY357" i="1"/>
  <c r="X357" i="1" s="1"/>
  <c r="CZ357" i="1"/>
  <c r="Y357" i="1" s="1"/>
  <c r="DH101" i="3"/>
  <c r="DI101" i="3"/>
  <c r="DF101" i="3"/>
  <c r="DJ101" i="3" s="1"/>
  <c r="DG101" i="3"/>
  <c r="CP796" i="1"/>
  <c r="O796" i="1" s="1"/>
  <c r="GM796" i="1" s="1"/>
  <c r="FR796" i="1"/>
  <c r="GX464" i="1"/>
  <c r="CP319" i="1"/>
  <c r="O319" i="1" s="1"/>
  <c r="GM319" i="1" s="1"/>
  <c r="GO319" i="1" s="1"/>
  <c r="F867" i="1"/>
  <c r="AT788" i="1"/>
  <c r="DI100" i="3"/>
  <c r="DH100" i="3"/>
  <c r="DF100" i="3"/>
  <c r="DJ100" i="3" s="1"/>
  <c r="DG100" i="3"/>
  <c r="CY211" i="1"/>
  <c r="X211" i="1" s="1"/>
  <c r="GM211" i="1" s="1"/>
  <c r="GO211" i="1" s="1"/>
  <c r="CZ211" i="1"/>
  <c r="Y211" i="1" s="1"/>
  <c r="CP135" i="1"/>
  <c r="O135" i="1" s="1"/>
  <c r="W264" i="1"/>
  <c r="GM388" i="1"/>
  <c r="GO388" i="1" s="1"/>
  <c r="CP372" i="1"/>
  <c r="O372" i="1" s="1"/>
  <c r="CZ256" i="1"/>
  <c r="Y256" i="1" s="1"/>
  <c r="CY256" i="1"/>
  <c r="X256" i="1" s="1"/>
  <c r="CY212" i="1"/>
  <c r="X212" i="1" s="1"/>
  <c r="GM212" i="1" s="1"/>
  <c r="GO212" i="1" s="1"/>
  <c r="CZ212" i="1"/>
  <c r="Y212" i="1" s="1"/>
  <c r="CY438" i="1"/>
  <c r="X438" i="1" s="1"/>
  <c r="GM438" i="1" s="1"/>
  <c r="GO438" i="1" s="1"/>
  <c r="CZ438" i="1"/>
  <c r="Y438" i="1" s="1"/>
  <c r="EH659" i="1"/>
  <c r="P765" i="1"/>
  <c r="R351" i="1"/>
  <c r="DF12" i="3"/>
  <c r="DG12" i="3"/>
  <c r="DH12" i="3"/>
  <c r="DI12" i="3"/>
  <c r="DJ12" i="3" s="1"/>
  <c r="P166" i="1"/>
  <c r="Q301" i="1"/>
  <c r="DV475" i="1" s="1"/>
  <c r="R301" i="1"/>
  <c r="DW475" i="1" s="1"/>
  <c r="S301" i="1"/>
  <c r="DX475" i="1" s="1"/>
  <c r="V301" i="1"/>
  <c r="EA475" i="1" s="1"/>
  <c r="GM136" i="1"/>
  <c r="GO136" i="1" s="1"/>
  <c r="CY50" i="1"/>
  <c r="X50" i="1" s="1"/>
  <c r="CZ50" i="1"/>
  <c r="Y50" i="1" s="1"/>
  <c r="Q460" i="1"/>
  <c r="R460" i="1"/>
  <c r="U460" i="1"/>
  <c r="GX460" i="1"/>
  <c r="W460" i="1"/>
  <c r="GM352" i="1"/>
  <c r="GO352" i="1" s="1"/>
  <c r="CY713" i="1"/>
  <c r="X713" i="1" s="1"/>
  <c r="CZ713" i="1"/>
  <c r="Y713" i="1" s="1"/>
  <c r="CY440" i="1"/>
  <c r="X440" i="1" s="1"/>
  <c r="GM440" i="1" s="1"/>
  <c r="GO440" i="1" s="1"/>
  <c r="CZ440" i="1"/>
  <c r="Y440" i="1" s="1"/>
  <c r="CY311" i="1"/>
  <c r="X311" i="1" s="1"/>
  <c r="CZ311" i="1"/>
  <c r="Y311" i="1" s="1"/>
  <c r="DF111" i="3"/>
  <c r="DG111" i="3"/>
  <c r="DJ111" i="3" s="1"/>
  <c r="DI111" i="3"/>
  <c r="DH111" i="3"/>
  <c r="CZ308" i="1"/>
  <c r="Y308" i="1" s="1"/>
  <c r="CY308" i="1"/>
  <c r="X308" i="1" s="1"/>
  <c r="CY291" i="1"/>
  <c r="X291" i="1" s="1"/>
  <c r="CZ291" i="1"/>
  <c r="Y291" i="1" s="1"/>
  <c r="U464" i="1"/>
  <c r="DF10" i="3"/>
  <c r="DJ10" i="3" s="1"/>
  <c r="DG10" i="3"/>
  <c r="DH10" i="3"/>
  <c r="DI10" i="3"/>
  <c r="DI46" i="3"/>
  <c r="DG46" i="3"/>
  <c r="DH46" i="3"/>
  <c r="DF46" i="3"/>
  <c r="DJ46" i="3" s="1"/>
  <c r="CZ87" i="1"/>
  <c r="Y87" i="1" s="1"/>
  <c r="CY87" i="1"/>
  <c r="X87" i="1" s="1"/>
  <c r="DH50" i="3"/>
  <c r="DI50" i="3"/>
  <c r="DF50" i="3"/>
  <c r="DG50" i="3"/>
  <c r="DJ50" i="3" s="1"/>
  <c r="CP150" i="1"/>
  <c r="O150" i="1" s="1"/>
  <c r="DF44" i="3"/>
  <c r="DJ44" i="3" s="1"/>
  <c r="DG44" i="3"/>
  <c r="DH44" i="3"/>
  <c r="DI44" i="3"/>
  <c r="GM206" i="1"/>
  <c r="GO206" i="1" s="1"/>
  <c r="T266" i="1"/>
  <c r="CP309" i="1"/>
  <c r="O309" i="1" s="1"/>
  <c r="GM309" i="1" s="1"/>
  <c r="GO309" i="1" s="1"/>
  <c r="CP730" i="1"/>
  <c r="O730" i="1" s="1"/>
  <c r="GM730" i="1" s="1"/>
  <c r="GO730" i="1" s="1"/>
  <c r="GX99" i="1"/>
  <c r="P190" i="1"/>
  <c r="Q190" i="1"/>
  <c r="V190" i="1"/>
  <c r="T190" i="1"/>
  <c r="U190" i="1"/>
  <c r="CP169" i="1"/>
  <c r="O169" i="1" s="1"/>
  <c r="CY53" i="1"/>
  <c r="X53" i="1" s="1"/>
  <c r="CZ53" i="1"/>
  <c r="Y53" i="1" s="1"/>
  <c r="GM109" i="1"/>
  <c r="GO109" i="1" s="1"/>
  <c r="CZ245" i="1"/>
  <c r="Y245" i="1" s="1"/>
  <c r="GM245" i="1" s="1"/>
  <c r="GN245" i="1" s="1"/>
  <c r="CP357" i="1"/>
  <c r="O357" i="1" s="1"/>
  <c r="GM357" i="1" s="1"/>
  <c r="GO357" i="1" s="1"/>
  <c r="CP282" i="1"/>
  <c r="O282" i="1" s="1"/>
  <c r="R464" i="1"/>
  <c r="GM250" i="1"/>
  <c r="GO250" i="1" s="1"/>
  <c r="P270" i="1"/>
  <c r="GM469" i="1"/>
  <c r="GO469" i="1" s="1"/>
  <c r="GM378" i="1"/>
  <c r="GO378" i="1" s="1"/>
  <c r="U397" i="1"/>
  <c r="EU26" i="1"/>
  <c r="P491" i="1"/>
  <c r="EU879" i="1"/>
  <c r="CB26" i="1"/>
  <c r="AS475" i="1"/>
  <c r="DG27" i="3"/>
  <c r="DJ27" i="3" s="1"/>
  <c r="DH27" i="3"/>
  <c r="DI27" i="3"/>
  <c r="DF27" i="3"/>
  <c r="CY350" i="1"/>
  <c r="X350" i="1" s="1"/>
  <c r="CZ350" i="1"/>
  <c r="Y350" i="1" s="1"/>
  <c r="CP196" i="1"/>
  <c r="O196" i="1" s="1"/>
  <c r="CP427" i="1"/>
  <c r="O427" i="1" s="1"/>
  <c r="P442" i="1"/>
  <c r="CP442" i="1" s="1"/>
  <c r="O442" i="1" s="1"/>
  <c r="U105" i="1"/>
  <c r="CY231" i="1"/>
  <c r="X231" i="1" s="1"/>
  <c r="GM231" i="1" s="1"/>
  <c r="GO231" i="1" s="1"/>
  <c r="CZ231" i="1"/>
  <c r="Y231" i="1" s="1"/>
  <c r="CY327" i="1"/>
  <c r="X327" i="1" s="1"/>
  <c r="CZ327" i="1"/>
  <c r="Y327" i="1" s="1"/>
  <c r="GM419" i="1"/>
  <c r="GO419" i="1" s="1"/>
  <c r="CP435" i="1"/>
  <c r="O435" i="1" s="1"/>
  <c r="GM435" i="1" s="1"/>
  <c r="GO435" i="1" s="1"/>
  <c r="CY392" i="1"/>
  <c r="X392" i="1" s="1"/>
  <c r="CZ392" i="1"/>
  <c r="Y392" i="1" s="1"/>
  <c r="GM392" i="1" s="1"/>
  <c r="GO392" i="1" s="1"/>
  <c r="Q466" i="1"/>
  <c r="S466" i="1"/>
  <c r="W466" i="1"/>
  <c r="GX466" i="1"/>
  <c r="U466" i="1"/>
  <c r="DG99" i="3"/>
  <c r="DH99" i="3"/>
  <c r="DI99" i="3"/>
  <c r="DF99" i="3"/>
  <c r="DJ99" i="3" s="1"/>
  <c r="DF167" i="3"/>
  <c r="DJ167" i="3" s="1"/>
  <c r="DI167" i="3"/>
  <c r="DG167" i="3"/>
  <c r="DH167" i="3"/>
  <c r="CP790" i="1"/>
  <c r="O790" i="1" s="1"/>
  <c r="GM790" i="1" s="1"/>
  <c r="FR790" i="1"/>
  <c r="CY443" i="1"/>
  <c r="X443" i="1" s="1"/>
  <c r="GM443" i="1" s="1"/>
  <c r="GO443" i="1" s="1"/>
  <c r="CZ443" i="1"/>
  <c r="Y443" i="1" s="1"/>
  <c r="CY342" i="1"/>
  <c r="X342" i="1" s="1"/>
  <c r="CZ342" i="1"/>
  <c r="Y342" i="1" s="1"/>
  <c r="CP445" i="1"/>
  <c r="O445" i="1" s="1"/>
  <c r="GM445" i="1" s="1"/>
  <c r="GO445" i="1" s="1"/>
  <c r="CY347" i="1"/>
  <c r="X347" i="1" s="1"/>
  <c r="CZ347" i="1"/>
  <c r="Y347" i="1" s="1"/>
  <c r="BA756" i="1"/>
  <c r="CJ659" i="1"/>
  <c r="CP233" i="1"/>
  <c r="O233" i="1" s="1"/>
  <c r="CP587" i="1"/>
  <c r="O587" i="1" s="1"/>
  <c r="GM587" i="1" s="1"/>
  <c r="GN587" i="1" s="1"/>
  <c r="DI558" i="1"/>
  <c r="P639" i="1"/>
  <c r="U351" i="1"/>
  <c r="GX409" i="1"/>
  <c r="CY519" i="1"/>
  <c r="X519" i="1" s="1"/>
  <c r="CZ519" i="1"/>
  <c r="Y519" i="1" s="1"/>
  <c r="CY705" i="1"/>
  <c r="X705" i="1" s="1"/>
  <c r="CZ705" i="1"/>
  <c r="Y705" i="1" s="1"/>
  <c r="GX270" i="1"/>
  <c r="CY145" i="1"/>
  <c r="X145" i="1" s="1"/>
  <c r="GM145" i="1" s="1"/>
  <c r="GN145" i="1" s="1"/>
  <c r="CZ145" i="1"/>
  <c r="Y145" i="1" s="1"/>
  <c r="GM326" i="1"/>
  <c r="GO326" i="1" s="1"/>
  <c r="GX351" i="1"/>
  <c r="GB475" i="1" s="1"/>
  <c r="P464" i="1"/>
  <c r="CP464" i="1" s="1"/>
  <c r="O464" i="1" s="1"/>
  <c r="CY617" i="1"/>
  <c r="X617" i="1" s="1"/>
  <c r="GM617" i="1" s="1"/>
  <c r="GN617" i="1" s="1"/>
  <c r="CZ617" i="1"/>
  <c r="Y617" i="1" s="1"/>
  <c r="T459" i="1"/>
  <c r="F652" i="1"/>
  <c r="BD558" i="1"/>
  <c r="CY667" i="1"/>
  <c r="X667" i="1" s="1"/>
  <c r="CZ667" i="1"/>
  <c r="Y667" i="1" s="1"/>
  <c r="U459" i="1"/>
  <c r="AJ659" i="1"/>
  <c r="W756" i="1"/>
  <c r="DL507" i="1"/>
  <c r="P547" i="1"/>
  <c r="CE558" i="1"/>
  <c r="AV627" i="1"/>
  <c r="GM322" i="1"/>
  <c r="GO322" i="1" s="1"/>
  <c r="S507" i="1"/>
  <c r="F541" i="1"/>
  <c r="AV849" i="1"/>
  <c r="CE788" i="1"/>
  <c r="Y526" i="1"/>
  <c r="AL507" i="1"/>
  <c r="T458" i="1"/>
  <c r="DI849" i="1"/>
  <c r="DV788" i="1"/>
  <c r="ES659" i="1"/>
  <c r="P776" i="1"/>
  <c r="CP411" i="1"/>
  <c r="O411" i="1" s="1"/>
  <c r="CP582" i="1"/>
  <c r="O582" i="1" s="1"/>
  <c r="CY696" i="1"/>
  <c r="X696" i="1" s="1"/>
  <c r="CZ696" i="1"/>
  <c r="Y696" i="1" s="1"/>
  <c r="GM836" i="1"/>
  <c r="CZ573" i="1"/>
  <c r="Y573" i="1" s="1"/>
  <c r="CY573" i="1"/>
  <c r="X573" i="1" s="1"/>
  <c r="GM573" i="1" s="1"/>
  <c r="GN573" i="1" s="1"/>
  <c r="T788" i="1"/>
  <c r="F870" i="1"/>
  <c r="DI85" i="3"/>
  <c r="DF85" i="3"/>
  <c r="DJ85" i="3" s="1"/>
  <c r="DG85" i="3"/>
  <c r="DH85" i="3"/>
  <c r="DF77" i="3"/>
  <c r="DJ77" i="3" s="1"/>
  <c r="DG77" i="3"/>
  <c r="DH77" i="3"/>
  <c r="DI77" i="3"/>
  <c r="CY92" i="1"/>
  <c r="X92" i="1" s="1"/>
  <c r="CZ92" i="1"/>
  <c r="Y92" i="1" s="1"/>
  <c r="CZ98" i="1"/>
  <c r="Y98" i="1" s="1"/>
  <c r="CY98" i="1"/>
  <c r="X98" i="1" s="1"/>
  <c r="GM98" i="1" s="1"/>
  <c r="GO98" i="1" s="1"/>
  <c r="DF39" i="3"/>
  <c r="DG39" i="3"/>
  <c r="DJ39" i="3" s="1"/>
  <c r="DH39" i="3"/>
  <c r="DI39" i="3"/>
  <c r="CY415" i="1"/>
  <c r="X415" i="1" s="1"/>
  <c r="CZ415" i="1"/>
  <c r="Y415" i="1" s="1"/>
  <c r="DF107" i="3"/>
  <c r="DJ107" i="3" s="1"/>
  <c r="DG107" i="3"/>
  <c r="DH107" i="3"/>
  <c r="DI107" i="3"/>
  <c r="GM518" i="1"/>
  <c r="DH52" i="3"/>
  <c r="DI52" i="3"/>
  <c r="DF52" i="3"/>
  <c r="DJ52" i="3" s="1"/>
  <c r="DG52" i="3"/>
  <c r="CY363" i="1"/>
  <c r="X363" i="1" s="1"/>
  <c r="CZ363" i="1"/>
  <c r="Y363" i="1" s="1"/>
  <c r="DF161" i="3"/>
  <c r="DJ161" i="3" s="1"/>
  <c r="DI161" i="3"/>
  <c r="DH161" i="3"/>
  <c r="DG161" i="3"/>
  <c r="CY791" i="1"/>
  <c r="X791" i="1" s="1"/>
  <c r="GM791" i="1" s="1"/>
  <c r="CZ791" i="1"/>
  <c r="Y791" i="1" s="1"/>
  <c r="CY746" i="1"/>
  <c r="X746" i="1" s="1"/>
  <c r="CZ746" i="1"/>
  <c r="Y746" i="1" s="1"/>
  <c r="CY86" i="1"/>
  <c r="X86" i="1" s="1"/>
  <c r="CZ86" i="1"/>
  <c r="Y86" i="1" s="1"/>
  <c r="CY210" i="1"/>
  <c r="X210" i="1" s="1"/>
  <c r="CZ210" i="1"/>
  <c r="Y210" i="1" s="1"/>
  <c r="CY160" i="1"/>
  <c r="X160" i="1" s="1"/>
  <c r="CZ160" i="1"/>
  <c r="Y160" i="1" s="1"/>
  <c r="GM213" i="1"/>
  <c r="GO213" i="1" s="1"/>
  <c r="CZ678" i="1"/>
  <c r="Y678" i="1" s="1"/>
  <c r="CY678" i="1"/>
  <c r="X678" i="1" s="1"/>
  <c r="F641" i="1"/>
  <c r="R558" i="1"/>
  <c r="CP261" i="1"/>
  <c r="O261" i="1" s="1"/>
  <c r="CY739" i="1"/>
  <c r="X739" i="1" s="1"/>
  <c r="CZ739" i="1"/>
  <c r="Y739" i="1" s="1"/>
  <c r="DI54" i="3"/>
  <c r="DF54" i="3"/>
  <c r="DJ54" i="3" s="1"/>
  <c r="DG54" i="3"/>
  <c r="DH54" i="3"/>
  <c r="CY32" i="1"/>
  <c r="X32" i="1" s="1"/>
  <c r="CZ32" i="1"/>
  <c r="Y32" i="1" s="1"/>
  <c r="CP41" i="1"/>
  <c r="O41" i="1" s="1"/>
  <c r="GM41" i="1" s="1"/>
  <c r="GO41" i="1" s="1"/>
  <c r="GM129" i="1"/>
  <c r="GO129" i="1" s="1"/>
  <c r="CY300" i="1"/>
  <c r="X300" i="1" s="1"/>
  <c r="CZ300" i="1"/>
  <c r="Y300" i="1" s="1"/>
  <c r="CP300" i="1"/>
  <c r="O300" i="1" s="1"/>
  <c r="CY290" i="1"/>
  <c r="X290" i="1" s="1"/>
  <c r="CZ290" i="1"/>
  <c r="Y290" i="1" s="1"/>
  <c r="P455" i="1"/>
  <c r="Q455" i="1"/>
  <c r="R455" i="1"/>
  <c r="S455" i="1"/>
  <c r="T455" i="1"/>
  <c r="U455" i="1"/>
  <c r="W455" i="1"/>
  <c r="EB507" i="1"/>
  <c r="DO526" i="1"/>
  <c r="CP185" i="1"/>
  <c r="O185" i="1" s="1"/>
  <c r="CZ261" i="1"/>
  <c r="Y261" i="1" s="1"/>
  <c r="CY261" i="1"/>
  <c r="X261" i="1" s="1"/>
  <c r="GM847" i="1"/>
  <c r="DH21" i="3"/>
  <c r="DI21" i="3"/>
  <c r="DG21" i="3"/>
  <c r="DF21" i="3"/>
  <c r="DJ21" i="3" s="1"/>
  <c r="CY82" i="1"/>
  <c r="X82" i="1" s="1"/>
  <c r="CZ82" i="1"/>
  <c r="Y82" i="1" s="1"/>
  <c r="CZ80" i="1"/>
  <c r="Y80" i="1" s="1"/>
  <c r="CY111" i="1"/>
  <c r="X111" i="1" s="1"/>
  <c r="GM111" i="1" s="1"/>
  <c r="GO111" i="1" s="1"/>
  <c r="CZ111" i="1"/>
  <c r="Y111" i="1" s="1"/>
  <c r="GM214" i="1"/>
  <c r="GO214" i="1" s="1"/>
  <c r="CP243" i="1"/>
  <c r="O243" i="1" s="1"/>
  <c r="GM243" i="1" s="1"/>
  <c r="GO243" i="1" s="1"/>
  <c r="CP259" i="1"/>
  <c r="O259" i="1" s="1"/>
  <c r="GM259" i="1" s="1"/>
  <c r="GO259" i="1" s="1"/>
  <c r="DF57" i="3"/>
  <c r="DG57" i="3"/>
  <c r="DH57" i="3"/>
  <c r="DI57" i="3"/>
  <c r="DJ57" i="3" s="1"/>
  <c r="FR515" i="1"/>
  <c r="CP515" i="1"/>
  <c r="O515" i="1" s="1"/>
  <c r="CY199" i="1"/>
  <c r="X199" i="1" s="1"/>
  <c r="CZ199" i="1"/>
  <c r="Y199" i="1" s="1"/>
  <c r="CZ715" i="1"/>
  <c r="Y715" i="1" s="1"/>
  <c r="CY715" i="1"/>
  <c r="X715" i="1" s="1"/>
  <c r="GM616" i="1"/>
  <c r="GN616" i="1" s="1"/>
  <c r="CZ582" i="1"/>
  <c r="Y582" i="1" s="1"/>
  <c r="CY582" i="1"/>
  <c r="X582" i="1" s="1"/>
  <c r="CP308" i="1"/>
  <c r="O308" i="1" s="1"/>
  <c r="GM308" i="1" s="1"/>
  <c r="GO308" i="1" s="1"/>
  <c r="CY717" i="1"/>
  <c r="X717" i="1" s="1"/>
  <c r="CZ717" i="1"/>
  <c r="Y717" i="1" s="1"/>
  <c r="CZ584" i="1"/>
  <c r="Y584" i="1" s="1"/>
  <c r="CY584" i="1"/>
  <c r="X584" i="1" s="1"/>
  <c r="DF34" i="3"/>
  <c r="DJ34" i="3" s="1"/>
  <c r="DH34" i="3"/>
  <c r="DI34" i="3"/>
  <c r="DG34" i="3"/>
  <c r="DF69" i="3"/>
  <c r="DG69" i="3"/>
  <c r="DJ69" i="3" s="1"/>
  <c r="DH69" i="3"/>
  <c r="DI69" i="3"/>
  <c r="CY214" i="1"/>
  <c r="X214" i="1" s="1"/>
  <c r="CZ214" i="1"/>
  <c r="Y214" i="1" s="1"/>
  <c r="CY259" i="1"/>
  <c r="X259" i="1" s="1"/>
  <c r="DG64" i="3"/>
  <c r="DH64" i="3"/>
  <c r="DI64" i="3"/>
  <c r="DF64" i="3"/>
  <c r="DJ64" i="3" s="1"/>
  <c r="R442" i="1"/>
  <c r="GM448" i="1"/>
  <c r="GN448" i="1" s="1"/>
  <c r="AH475" i="1"/>
  <c r="CY450" i="1"/>
  <c r="X450" i="1" s="1"/>
  <c r="GM450" i="1" s="1"/>
  <c r="GO450" i="1" s="1"/>
  <c r="CZ450" i="1"/>
  <c r="Y450" i="1" s="1"/>
  <c r="CY806" i="1"/>
  <c r="X806" i="1" s="1"/>
  <c r="CZ806" i="1"/>
  <c r="Y806" i="1" s="1"/>
  <c r="DI125" i="3"/>
  <c r="DG125" i="3"/>
  <c r="DJ125" i="3" s="1"/>
  <c r="DH125" i="3"/>
  <c r="DF125" i="3"/>
  <c r="DG48" i="3"/>
  <c r="DH48" i="3"/>
  <c r="DI48" i="3"/>
  <c r="DF48" i="3"/>
  <c r="DJ48" i="3" s="1"/>
  <c r="DH47" i="3"/>
  <c r="DI47" i="3"/>
  <c r="DF47" i="3"/>
  <c r="DJ47" i="3" s="1"/>
  <c r="DG47" i="3"/>
  <c r="CY136" i="1"/>
  <c r="X136" i="1" s="1"/>
  <c r="CZ136" i="1"/>
  <c r="Y136" i="1" s="1"/>
  <c r="CP202" i="1"/>
  <c r="O202" i="1" s="1"/>
  <c r="GM202" i="1" s="1"/>
  <c r="GO202" i="1" s="1"/>
  <c r="DH98" i="3"/>
  <c r="DI98" i="3"/>
  <c r="DF98" i="3"/>
  <c r="DJ98" i="3" s="1"/>
  <c r="DG98" i="3"/>
  <c r="P589" i="1"/>
  <c r="CP589" i="1" s="1"/>
  <c r="O589" i="1" s="1"/>
  <c r="DI62" i="3"/>
  <c r="DF62" i="3"/>
  <c r="DJ62" i="3" s="1"/>
  <c r="DG62" i="3"/>
  <c r="DH62" i="3"/>
  <c r="Q78" i="1"/>
  <c r="S78" i="1"/>
  <c r="T78" i="1"/>
  <c r="P78" i="1"/>
  <c r="CP78" i="1" s="1"/>
  <c r="O78" i="1" s="1"/>
  <c r="V78" i="1"/>
  <c r="W78" i="1"/>
  <c r="DF42" i="3"/>
  <c r="DJ42" i="3" s="1"/>
  <c r="DG42" i="3"/>
  <c r="DH42" i="3"/>
  <c r="DI42" i="3"/>
  <c r="GM81" i="1"/>
  <c r="GO81" i="1" s="1"/>
  <c r="CY66" i="1"/>
  <c r="X66" i="1" s="1"/>
  <c r="DF70" i="3"/>
  <c r="DG70" i="3"/>
  <c r="DJ70" i="3" s="1"/>
  <c r="DH70" i="3"/>
  <c r="DI70" i="3"/>
  <c r="CY142" i="1"/>
  <c r="X142" i="1" s="1"/>
  <c r="CZ142" i="1"/>
  <c r="Y142" i="1" s="1"/>
  <c r="CP236" i="1"/>
  <c r="O236" i="1" s="1"/>
  <c r="GM236" i="1" s="1"/>
  <c r="GO236" i="1" s="1"/>
  <c r="GM463" i="1"/>
  <c r="GO463" i="1" s="1"/>
  <c r="AU558" i="1"/>
  <c r="F646" i="1"/>
  <c r="GM307" i="1"/>
  <c r="GO307" i="1" s="1"/>
  <c r="F546" i="1"/>
  <c r="BA507" i="1"/>
  <c r="DG94" i="3"/>
  <c r="DJ94" i="3" s="1"/>
  <c r="DF94" i="3"/>
  <c r="DH94" i="3"/>
  <c r="DI94" i="3"/>
  <c r="ET788" i="1"/>
  <c r="P862" i="1"/>
  <c r="CP334" i="1"/>
  <c r="O334" i="1" s="1"/>
  <c r="GM334" i="1" s="1"/>
  <c r="GO334" i="1" s="1"/>
  <c r="DH82" i="3"/>
  <c r="DI82" i="3"/>
  <c r="DF82" i="3"/>
  <c r="DJ82" i="3" s="1"/>
  <c r="DG82" i="3"/>
  <c r="CP49" i="1"/>
  <c r="O49" i="1" s="1"/>
  <c r="DH151" i="3"/>
  <c r="DI151" i="3"/>
  <c r="DF151" i="3"/>
  <c r="DG151" i="3"/>
  <c r="DJ151" i="3" s="1"/>
  <c r="CY45" i="1"/>
  <c r="X45" i="1" s="1"/>
  <c r="GM45" i="1" s="1"/>
  <c r="GO45" i="1" s="1"/>
  <c r="CZ45" i="1"/>
  <c r="Y45" i="1" s="1"/>
  <c r="CY57" i="1"/>
  <c r="X57" i="1" s="1"/>
  <c r="GM57" i="1" s="1"/>
  <c r="GO57" i="1" s="1"/>
  <c r="CZ57" i="1"/>
  <c r="Y57" i="1" s="1"/>
  <c r="CP65" i="1"/>
  <c r="O65" i="1" s="1"/>
  <c r="CZ97" i="1"/>
  <c r="Y97" i="1" s="1"/>
  <c r="CY97" i="1"/>
  <c r="X97" i="1" s="1"/>
  <c r="GM97" i="1" s="1"/>
  <c r="GO97" i="1" s="1"/>
  <c r="CP224" i="1"/>
  <c r="O224" i="1" s="1"/>
  <c r="GM224" i="1" s="1"/>
  <c r="GO224" i="1" s="1"/>
  <c r="DG153" i="3"/>
  <c r="DI153" i="3"/>
  <c r="DJ153" i="3" s="1"/>
  <c r="DF153" i="3"/>
  <c r="DH153" i="3"/>
  <c r="P104" i="1"/>
  <c r="Q104" i="1"/>
  <c r="S104" i="1"/>
  <c r="W104" i="1"/>
  <c r="V104" i="1"/>
  <c r="P157" i="1"/>
  <c r="Q157" i="1"/>
  <c r="S157" i="1"/>
  <c r="GX157" i="1"/>
  <c r="U157" i="1"/>
  <c r="V157" i="1"/>
  <c r="W157" i="1"/>
  <c r="CY233" i="1"/>
  <c r="X233" i="1" s="1"/>
  <c r="GM277" i="1"/>
  <c r="GO277" i="1" s="1"/>
  <c r="CP173" i="1"/>
  <c r="O173" i="1" s="1"/>
  <c r="GM124" i="1"/>
  <c r="GO124" i="1" s="1"/>
  <c r="CZ333" i="1"/>
  <c r="Y333" i="1" s="1"/>
  <c r="CZ103" i="1"/>
  <c r="Y103" i="1" s="1"/>
  <c r="GM103" i="1" s="1"/>
  <c r="GO103" i="1" s="1"/>
  <c r="CP296" i="1"/>
  <c r="O296" i="1" s="1"/>
  <c r="GM296" i="1" s="1"/>
  <c r="GO296" i="1" s="1"/>
  <c r="Q94" i="1"/>
  <c r="P94" i="1"/>
  <c r="CP94" i="1" s="1"/>
  <c r="O94" i="1" s="1"/>
  <c r="GM94" i="1" s="1"/>
  <c r="GO94" i="1" s="1"/>
  <c r="U442" i="1"/>
  <c r="CZ317" i="1"/>
  <c r="Y317" i="1" s="1"/>
  <c r="CY317" i="1"/>
  <c r="X317" i="1" s="1"/>
  <c r="GM317" i="1" s="1"/>
  <c r="GO317" i="1" s="1"/>
  <c r="CY360" i="1"/>
  <c r="X360" i="1" s="1"/>
  <c r="CZ360" i="1"/>
  <c r="Y360" i="1" s="1"/>
  <c r="P459" i="1"/>
  <c r="CY576" i="1"/>
  <c r="X576" i="1" s="1"/>
  <c r="CZ576" i="1"/>
  <c r="Y576" i="1" s="1"/>
  <c r="GM576" i="1" s="1"/>
  <c r="GN576" i="1" s="1"/>
  <c r="V507" i="1"/>
  <c r="F549" i="1"/>
  <c r="GM607" i="1"/>
  <c r="GN607" i="1" s="1"/>
  <c r="P538" i="1"/>
  <c r="DI507" i="1"/>
  <c r="GM227" i="1"/>
  <c r="GO227" i="1" s="1"/>
  <c r="GM313" i="1"/>
  <c r="GO313" i="1" s="1"/>
  <c r="CY352" i="1"/>
  <c r="X352" i="1" s="1"/>
  <c r="CZ352" i="1"/>
  <c r="Y352" i="1" s="1"/>
  <c r="DF106" i="3"/>
  <c r="DJ106" i="3" s="1"/>
  <c r="DG106" i="3"/>
  <c r="DH106" i="3"/>
  <c r="DI106" i="3"/>
  <c r="DH165" i="3"/>
  <c r="DF165" i="3"/>
  <c r="DJ165" i="3" s="1"/>
  <c r="DG165" i="3"/>
  <c r="DI165" i="3"/>
  <c r="CP242" i="1"/>
  <c r="O242" i="1" s="1"/>
  <c r="CP342" i="1"/>
  <c r="O342" i="1" s="1"/>
  <c r="GM342" i="1" s="1"/>
  <c r="GO342" i="1" s="1"/>
  <c r="P636" i="1"/>
  <c r="EH558" i="1"/>
  <c r="CY720" i="1"/>
  <c r="X720" i="1" s="1"/>
  <c r="CZ720" i="1"/>
  <c r="Y720" i="1" s="1"/>
  <c r="CZ668" i="1"/>
  <c r="Y668" i="1" s="1"/>
  <c r="GM668" i="1" s="1"/>
  <c r="GO668" i="1" s="1"/>
  <c r="CY372" i="1"/>
  <c r="X372" i="1" s="1"/>
  <c r="CZ372" i="1"/>
  <c r="Y372" i="1" s="1"/>
  <c r="V460" i="1"/>
  <c r="DH86" i="3"/>
  <c r="DI86" i="3"/>
  <c r="DF86" i="3"/>
  <c r="DJ86" i="3" s="1"/>
  <c r="DG86" i="3"/>
  <c r="S442" i="1"/>
  <c r="GM670" i="1"/>
  <c r="GO670" i="1" s="1"/>
  <c r="CY448" i="1"/>
  <c r="X448" i="1" s="1"/>
  <c r="CZ448" i="1"/>
  <c r="Y448" i="1" s="1"/>
  <c r="Q526" i="1"/>
  <c r="AD507" i="1"/>
  <c r="U507" i="1"/>
  <c r="F548" i="1"/>
  <c r="CF849" i="1"/>
  <c r="CI849" i="1"/>
  <c r="AP849" i="1"/>
  <c r="CH849" i="1"/>
  <c r="BY788" i="1"/>
  <c r="CY753" i="1"/>
  <c r="X753" i="1" s="1"/>
  <c r="CZ753" i="1"/>
  <c r="Y753" i="1" s="1"/>
  <c r="GM753" i="1" s="1"/>
  <c r="GO753" i="1" s="1"/>
  <c r="CZ673" i="1"/>
  <c r="Y673" i="1" s="1"/>
  <c r="GM673" i="1" s="1"/>
  <c r="GO673" i="1" s="1"/>
  <c r="CY673" i="1"/>
  <c r="X673" i="1" s="1"/>
  <c r="CP177" i="1"/>
  <c r="O177" i="1" s="1"/>
  <c r="GM177" i="1" s="1"/>
  <c r="GO177" i="1" s="1"/>
  <c r="CY355" i="1"/>
  <c r="X355" i="1" s="1"/>
  <c r="GM355" i="1" s="1"/>
  <c r="GO355" i="1" s="1"/>
  <c r="CZ355" i="1"/>
  <c r="Y355" i="1" s="1"/>
  <c r="CZ389" i="1"/>
  <c r="Y389" i="1" s="1"/>
  <c r="DH162" i="3"/>
  <c r="DI162" i="3"/>
  <c r="DF162" i="3"/>
  <c r="DJ162" i="3" s="1"/>
  <c r="DG162" i="3"/>
  <c r="CP705" i="1"/>
  <c r="O705" i="1" s="1"/>
  <c r="CP257" i="1"/>
  <c r="O257" i="1" s="1"/>
  <c r="V695" i="1"/>
  <c r="P695" i="1"/>
  <c r="Q695" i="1"/>
  <c r="W695" i="1"/>
  <c r="CZ681" i="1"/>
  <c r="Y681" i="1" s="1"/>
  <c r="CY681" i="1"/>
  <c r="X681" i="1" s="1"/>
  <c r="GM681" i="1" s="1"/>
  <c r="GO681" i="1" s="1"/>
  <c r="GM197" i="1"/>
  <c r="GO197" i="1" s="1"/>
  <c r="CP361" i="1"/>
  <c r="O361" i="1" s="1"/>
  <c r="CY728" i="1"/>
  <c r="X728" i="1" s="1"/>
  <c r="GM728" i="1" s="1"/>
  <c r="GO728" i="1" s="1"/>
  <c r="CZ728" i="1"/>
  <c r="Y728" i="1" s="1"/>
  <c r="CP821" i="1"/>
  <c r="O821" i="1" s="1"/>
  <c r="CZ281" i="1"/>
  <c r="Y281" i="1" s="1"/>
  <c r="BD879" i="1"/>
  <c r="CG558" i="1"/>
  <c r="AX627" i="1"/>
  <c r="FT659" i="1"/>
  <c r="EK756" i="1"/>
  <c r="CP701" i="1"/>
  <c r="O701" i="1" s="1"/>
  <c r="GM701" i="1" s="1"/>
  <c r="GO701" i="1" s="1"/>
  <c r="CY688" i="1"/>
  <c r="X688" i="1" s="1"/>
  <c r="CZ688" i="1"/>
  <c r="Y688" i="1" s="1"/>
  <c r="DW788" i="1"/>
  <c r="DJ849" i="1"/>
  <c r="CP817" i="1"/>
  <c r="O817" i="1" s="1"/>
  <c r="GM817" i="1" s="1"/>
  <c r="FR817" i="1"/>
  <c r="CY676" i="1"/>
  <c r="X676" i="1" s="1"/>
  <c r="CZ676" i="1"/>
  <c r="Y676" i="1" s="1"/>
  <c r="ER756" i="1"/>
  <c r="CI659" i="1"/>
  <c r="AZ756" i="1"/>
  <c r="GM751" i="1"/>
  <c r="GO751" i="1" s="1"/>
  <c r="GM561" i="1"/>
  <c r="GN561" i="1" s="1"/>
  <c r="AE659" i="1"/>
  <c r="R756" i="1"/>
  <c r="P779" i="1"/>
  <c r="DN659" i="1"/>
  <c r="U788" i="1"/>
  <c r="F871" i="1"/>
  <c r="EP659" i="1"/>
  <c r="P763" i="1"/>
  <c r="DG90" i="3"/>
  <c r="DJ90" i="3" s="1"/>
  <c r="DH90" i="3"/>
  <c r="DI90" i="3"/>
  <c r="DF90" i="3"/>
  <c r="CZ42" i="1"/>
  <c r="Y42" i="1" s="1"/>
  <c r="CY42" i="1"/>
  <c r="X42" i="1" s="1"/>
  <c r="GM28" i="1"/>
  <c r="GO28" i="1" s="1"/>
  <c r="CY383" i="1"/>
  <c r="X383" i="1" s="1"/>
  <c r="CZ383" i="1"/>
  <c r="Y383" i="1" s="1"/>
  <c r="GM318" i="1"/>
  <c r="GO318" i="1" s="1"/>
  <c r="GM360" i="1"/>
  <c r="GN360" i="1" s="1"/>
  <c r="P266" i="1"/>
  <c r="Q266" i="1"/>
  <c r="S266" i="1"/>
  <c r="U266" i="1"/>
  <c r="V266" i="1"/>
  <c r="GX266" i="1"/>
  <c r="DF79" i="3"/>
  <c r="DJ79" i="3" s="1"/>
  <c r="DG79" i="3"/>
  <c r="DH79" i="3"/>
  <c r="DI79" i="3"/>
  <c r="CY585" i="1"/>
  <c r="X585" i="1" s="1"/>
  <c r="GM585" i="1" s="1"/>
  <c r="GN585" i="1" s="1"/>
  <c r="CZ585" i="1"/>
  <c r="Y585" i="1" s="1"/>
  <c r="CZ565" i="1"/>
  <c r="Y565" i="1" s="1"/>
  <c r="CY565" i="1"/>
  <c r="X565" i="1" s="1"/>
  <c r="CZ621" i="1"/>
  <c r="Y621" i="1" s="1"/>
  <c r="CY621" i="1"/>
  <c r="X621" i="1" s="1"/>
  <c r="GM417" i="1"/>
  <c r="GO417" i="1" s="1"/>
  <c r="CY391" i="1"/>
  <c r="X391" i="1" s="1"/>
  <c r="GM391" i="1" s="1"/>
  <c r="GO391" i="1" s="1"/>
  <c r="CZ391" i="1"/>
  <c r="Y391" i="1" s="1"/>
  <c r="DX526" i="1"/>
  <c r="CY512" i="1"/>
  <c r="X512" i="1" s="1"/>
  <c r="CZ512" i="1"/>
  <c r="Y512" i="1" s="1"/>
  <c r="GM290" i="1"/>
  <c r="GN290" i="1" s="1"/>
  <c r="CY364" i="1"/>
  <c r="X364" i="1" s="1"/>
  <c r="CZ364" i="1"/>
  <c r="Y364" i="1" s="1"/>
  <c r="P648" i="1"/>
  <c r="DL558" i="1"/>
  <c r="CY574" i="1"/>
  <c r="X574" i="1" s="1"/>
  <c r="CZ574" i="1"/>
  <c r="Y574" i="1" s="1"/>
  <c r="ET22" i="1"/>
  <c r="P892" i="1"/>
  <c r="ET914" i="1"/>
  <c r="CY816" i="1"/>
  <c r="X816" i="1" s="1"/>
  <c r="CZ816" i="1"/>
  <c r="Y816" i="1" s="1"/>
  <c r="EP788" i="1"/>
  <c r="P856" i="1"/>
  <c r="P872" i="1"/>
  <c r="DN788" i="1"/>
  <c r="F863" i="1"/>
  <c r="R788" i="1"/>
  <c r="CY590" i="1"/>
  <c r="X590" i="1" s="1"/>
  <c r="GM590" i="1" s="1"/>
  <c r="GN590" i="1" s="1"/>
  <c r="CZ590" i="1"/>
  <c r="Y590" i="1" s="1"/>
  <c r="GM584" i="1"/>
  <c r="GN584" i="1" s="1"/>
  <c r="GM32" i="1"/>
  <c r="GO32" i="1" s="1"/>
  <c r="GM154" i="1"/>
  <c r="GO154" i="1" s="1"/>
  <c r="Q107" i="1"/>
  <c r="V107" i="1"/>
  <c r="P107" i="1"/>
  <c r="S107" i="1"/>
  <c r="CY249" i="1"/>
  <c r="X249" i="1" s="1"/>
  <c r="CZ249" i="1"/>
  <c r="Y249" i="1" s="1"/>
  <c r="GM162" i="1"/>
  <c r="GN162" i="1" s="1"/>
  <c r="CZ96" i="1"/>
  <c r="Y96" i="1" s="1"/>
  <c r="CY96" i="1"/>
  <c r="X96" i="1" s="1"/>
  <c r="GM106" i="1"/>
  <c r="GO106" i="1" s="1"/>
  <c r="T351" i="1"/>
  <c r="EK507" i="1"/>
  <c r="P543" i="1"/>
  <c r="CY163" i="1"/>
  <c r="X163" i="1" s="1"/>
  <c r="GM163" i="1" s="1"/>
  <c r="GO163" i="1" s="1"/>
  <c r="CZ163" i="1"/>
  <c r="Y163" i="1" s="1"/>
  <c r="EV558" i="1"/>
  <c r="P652" i="1"/>
  <c r="P870" i="1"/>
  <c r="DL788" i="1"/>
  <c r="CP739" i="1"/>
  <c r="O739" i="1" s="1"/>
  <c r="CP621" i="1"/>
  <c r="O621" i="1" s="1"/>
  <c r="CP420" i="1"/>
  <c r="O420" i="1" s="1"/>
  <c r="CP808" i="1"/>
  <c r="O808" i="1" s="1"/>
  <c r="FR808" i="1"/>
  <c r="F861" i="1"/>
  <c r="Q788" i="1"/>
  <c r="GM741" i="1"/>
  <c r="GO741" i="1" s="1"/>
  <c r="P873" i="1"/>
  <c r="DO788" i="1"/>
  <c r="CY470" i="1"/>
  <c r="X470" i="1" s="1"/>
  <c r="GM470" i="1" s="1"/>
  <c r="GO470" i="1" s="1"/>
  <c r="CZ470" i="1"/>
  <c r="Y470" i="1" s="1"/>
  <c r="CZ588" i="1"/>
  <c r="Y588" i="1" s="1"/>
  <c r="CY588" i="1"/>
  <c r="X588" i="1" s="1"/>
  <c r="CG788" i="1"/>
  <c r="AX849" i="1"/>
  <c r="CY39" i="1"/>
  <c r="X39" i="1" s="1"/>
  <c r="GM39" i="1" s="1"/>
  <c r="GO39" i="1" s="1"/>
  <c r="CP47" i="1"/>
  <c r="O47" i="1" s="1"/>
  <c r="GM87" i="1"/>
  <c r="GN87" i="1" s="1"/>
  <c r="GM234" i="1"/>
  <c r="GO234" i="1" s="1"/>
  <c r="GM370" i="1"/>
  <c r="U264" i="1"/>
  <c r="CZ587" i="1"/>
  <c r="Y587" i="1" s="1"/>
  <c r="CY587" i="1"/>
  <c r="X587" i="1" s="1"/>
  <c r="DF31" i="3"/>
  <c r="DJ31" i="3" s="1"/>
  <c r="DG31" i="3"/>
  <c r="DH31" i="3"/>
  <c r="DI31" i="3"/>
  <c r="CP468" i="1"/>
  <c r="O468" i="1" s="1"/>
  <c r="GM468" i="1" s="1"/>
  <c r="GO468" i="1" s="1"/>
  <c r="CP288" i="1"/>
  <c r="O288" i="1" s="1"/>
  <c r="GM288" i="1" s="1"/>
  <c r="GO288" i="1" s="1"/>
  <c r="CP256" i="1"/>
  <c r="O256" i="1" s="1"/>
  <c r="GM256" i="1" s="1"/>
  <c r="GO256" i="1" s="1"/>
  <c r="DF104" i="3"/>
  <c r="DJ104" i="3" s="1"/>
  <c r="DH104" i="3"/>
  <c r="DI104" i="3"/>
  <c r="DG104" i="3"/>
  <c r="GM137" i="1"/>
  <c r="GO137" i="1" s="1"/>
  <c r="CZ581" i="1"/>
  <c r="Y581" i="1" s="1"/>
  <c r="CY581" i="1"/>
  <c r="X581" i="1" s="1"/>
  <c r="DH68" i="3"/>
  <c r="DI68" i="3"/>
  <c r="DF68" i="3"/>
  <c r="DG68" i="3"/>
  <c r="DJ68" i="3" s="1"/>
  <c r="CY242" i="1"/>
  <c r="X242" i="1" s="1"/>
  <c r="CZ242" i="1"/>
  <c r="Y242" i="1" s="1"/>
  <c r="CY695" i="1"/>
  <c r="X695" i="1" s="1"/>
  <c r="CZ695" i="1"/>
  <c r="Y695" i="1" s="1"/>
  <c r="EV659" i="1"/>
  <c r="P781" i="1"/>
  <c r="W589" i="1"/>
  <c r="CZ454" i="1"/>
  <c r="Y454" i="1" s="1"/>
  <c r="CY454" i="1"/>
  <c r="X454" i="1" s="1"/>
  <c r="V756" i="1"/>
  <c r="AI659" i="1"/>
  <c r="CP602" i="1"/>
  <c r="O602" i="1" s="1"/>
  <c r="GM602" i="1" s="1"/>
  <c r="GN602" i="1" s="1"/>
  <c r="CY625" i="1"/>
  <c r="X625" i="1" s="1"/>
  <c r="CZ625" i="1"/>
  <c r="Y625" i="1" s="1"/>
  <c r="V589" i="1"/>
  <c r="EC788" i="1"/>
  <c r="DP849" i="1"/>
  <c r="CY674" i="1"/>
  <c r="X674" i="1" s="1"/>
  <c r="CZ674" i="1"/>
  <c r="Y674" i="1" s="1"/>
  <c r="P868" i="1"/>
  <c r="EM788" i="1"/>
  <c r="GM792" i="1"/>
  <c r="CA849" i="1" s="1"/>
  <c r="DG6" i="3"/>
  <c r="DH6" i="3"/>
  <c r="DI6" i="3"/>
  <c r="DF6" i="3"/>
  <c r="DJ6" i="3" s="1"/>
  <c r="CP68" i="1"/>
  <c r="O68" i="1" s="1"/>
  <c r="CY62" i="1"/>
  <c r="X62" i="1" s="1"/>
  <c r="CZ62" i="1"/>
  <c r="Y62" i="1" s="1"/>
  <c r="CP55" i="1"/>
  <c r="O55" i="1" s="1"/>
  <c r="GM55" i="1" s="1"/>
  <c r="GO55" i="1" s="1"/>
  <c r="CY52" i="1"/>
  <c r="X52" i="1" s="1"/>
  <c r="CZ52" i="1"/>
  <c r="Y52" i="1" s="1"/>
  <c r="P99" i="1"/>
  <c r="Q99" i="1"/>
  <c r="CY152" i="1"/>
  <c r="X152" i="1" s="1"/>
  <c r="CZ152" i="1"/>
  <c r="Y152" i="1" s="1"/>
  <c r="CZ148" i="1"/>
  <c r="Y148" i="1" s="1"/>
  <c r="GM148" i="1" s="1"/>
  <c r="GN148" i="1" s="1"/>
  <c r="CY148" i="1"/>
  <c r="X148" i="1" s="1"/>
  <c r="CZ202" i="1"/>
  <c r="Y202" i="1" s="1"/>
  <c r="CY202" i="1"/>
  <c r="X202" i="1" s="1"/>
  <c r="DF23" i="3"/>
  <c r="DG23" i="3"/>
  <c r="DH23" i="3"/>
  <c r="DI23" i="3"/>
  <c r="DJ23" i="3" s="1"/>
  <c r="Q459" i="1"/>
  <c r="S459" i="1"/>
  <c r="V459" i="1"/>
  <c r="W459" i="1"/>
  <c r="GM323" i="1"/>
  <c r="GO323" i="1" s="1"/>
  <c r="CY612" i="1"/>
  <c r="X612" i="1" s="1"/>
  <c r="CZ612" i="1"/>
  <c r="Y612" i="1" s="1"/>
  <c r="CP612" i="1"/>
  <c r="O612" i="1" s="1"/>
  <c r="CP291" i="1"/>
  <c r="O291" i="1" s="1"/>
  <c r="CP74" i="1"/>
  <c r="O74" i="1" s="1"/>
  <c r="GM74" i="1" s="1"/>
  <c r="GO74" i="1" s="1"/>
  <c r="CZ334" i="1"/>
  <c r="Y334" i="1" s="1"/>
  <c r="CY334" i="1"/>
  <c r="X334" i="1" s="1"/>
  <c r="CP447" i="1"/>
  <c r="O447" i="1" s="1"/>
  <c r="GM447" i="1" s="1"/>
  <c r="GO447" i="1" s="1"/>
  <c r="CY700" i="1"/>
  <c r="X700" i="1" s="1"/>
  <c r="CZ700" i="1"/>
  <c r="Y700" i="1" s="1"/>
  <c r="DF78" i="3"/>
  <c r="DJ78" i="3" s="1"/>
  <c r="DG78" i="3"/>
  <c r="DH78" i="3"/>
  <c r="DI78" i="3"/>
  <c r="CP694" i="1"/>
  <c r="O694" i="1" s="1"/>
  <c r="GM694" i="1" s="1"/>
  <c r="GO694" i="1" s="1"/>
  <c r="CY598" i="1"/>
  <c r="X598" i="1" s="1"/>
  <c r="CZ598" i="1"/>
  <c r="Y598" i="1" s="1"/>
  <c r="CY577" i="1"/>
  <c r="X577" i="1" s="1"/>
  <c r="CZ577" i="1"/>
  <c r="Y577" i="1" s="1"/>
  <c r="CZ169" i="1"/>
  <c r="Y169" i="1" s="1"/>
  <c r="CY169" i="1"/>
  <c r="X169" i="1" s="1"/>
  <c r="CY406" i="1"/>
  <c r="X406" i="1" s="1"/>
  <c r="GM406" i="1" s="1"/>
  <c r="GO406" i="1" s="1"/>
  <c r="CZ406" i="1"/>
  <c r="Y406" i="1" s="1"/>
  <c r="GM811" i="1"/>
  <c r="CY523" i="1"/>
  <c r="X523" i="1" s="1"/>
  <c r="GM523" i="1" s="1"/>
  <c r="CZ523" i="1"/>
  <c r="Y523" i="1" s="1"/>
  <c r="CP713" i="1"/>
  <c r="O713" i="1" s="1"/>
  <c r="CY795" i="1"/>
  <c r="X795" i="1" s="1"/>
  <c r="CZ795" i="1"/>
  <c r="Y795" i="1" s="1"/>
  <c r="BC22" i="1"/>
  <c r="F895" i="1"/>
  <c r="BC914" i="1"/>
  <c r="CY815" i="1"/>
  <c r="X815" i="1" s="1"/>
  <c r="GM815" i="1" s="1"/>
  <c r="CZ815" i="1"/>
  <c r="Y815" i="1" s="1"/>
  <c r="DM788" i="1"/>
  <c r="P871" i="1"/>
  <c r="GM830" i="1"/>
  <c r="O849" i="1"/>
  <c r="AB788" i="1"/>
  <c r="T589" i="1"/>
  <c r="AQ659" i="1"/>
  <c r="F766" i="1"/>
  <c r="AQ788" i="1"/>
  <c r="F859" i="1"/>
  <c r="CY703" i="1"/>
  <c r="X703" i="1" s="1"/>
  <c r="GM703" i="1" s="1"/>
  <c r="GO703" i="1" s="1"/>
  <c r="CZ703" i="1"/>
  <c r="Y703" i="1" s="1"/>
  <c r="EM659" i="1"/>
  <c r="P775" i="1"/>
  <c r="DH110" i="3"/>
  <c r="DI110" i="3"/>
  <c r="DF110" i="3"/>
  <c r="DG110" i="3"/>
  <c r="DJ110" i="3" s="1"/>
  <c r="GM112" i="1"/>
  <c r="GO112" i="1" s="1"/>
  <c r="Q95" i="1"/>
  <c r="R95" i="1"/>
  <c r="CY95" i="1" s="1"/>
  <c r="X95" i="1" s="1"/>
  <c r="V95" i="1"/>
  <c r="CY51" i="1"/>
  <c r="X51" i="1" s="1"/>
  <c r="CZ51" i="1"/>
  <c r="Y51" i="1" s="1"/>
  <c r="CP171" i="1"/>
  <c r="O171" i="1" s="1"/>
  <c r="GM171" i="1" s="1"/>
  <c r="GO171" i="1" s="1"/>
  <c r="S369" i="1"/>
  <c r="Q369" i="1"/>
  <c r="V369" i="1"/>
  <c r="W369" i="1"/>
  <c r="CZ252" i="1"/>
  <c r="Y252" i="1" s="1"/>
  <c r="CY252" i="1"/>
  <c r="X252" i="1" s="1"/>
  <c r="CY400" i="1"/>
  <c r="X400" i="1" s="1"/>
  <c r="GM400" i="1" s="1"/>
  <c r="GO400" i="1" s="1"/>
  <c r="CZ400" i="1"/>
  <c r="Y400" i="1" s="1"/>
  <c r="CY306" i="1"/>
  <c r="X306" i="1" s="1"/>
  <c r="CZ306" i="1"/>
  <c r="Y306" i="1" s="1"/>
  <c r="CY386" i="1"/>
  <c r="X386" i="1" s="1"/>
  <c r="GM386" i="1" s="1"/>
  <c r="GO386" i="1" s="1"/>
  <c r="CZ386" i="1"/>
  <c r="Y386" i="1" s="1"/>
  <c r="GX455" i="1"/>
  <c r="GM330" i="1"/>
  <c r="GO330" i="1" s="1"/>
  <c r="CY402" i="1"/>
  <c r="X402" i="1" s="1"/>
  <c r="GM402" i="1" s="1"/>
  <c r="GO402" i="1" s="1"/>
  <c r="CZ402" i="1"/>
  <c r="Y402" i="1" s="1"/>
  <c r="FR837" i="1"/>
  <c r="CP837" i="1"/>
  <c r="O837" i="1" s="1"/>
  <c r="GM837" i="1" s="1"/>
  <c r="DH84" i="3"/>
  <c r="DI84" i="3"/>
  <c r="DF84" i="3"/>
  <c r="DJ84" i="3" s="1"/>
  <c r="DG84" i="3"/>
  <c r="CP312" i="1"/>
  <c r="O312" i="1" s="1"/>
  <c r="CY603" i="1"/>
  <c r="X603" i="1" s="1"/>
  <c r="CZ603" i="1"/>
  <c r="Y603" i="1" s="1"/>
  <c r="CP325" i="1"/>
  <c r="O325" i="1" s="1"/>
  <c r="GM325" i="1" s="1"/>
  <c r="GO325" i="1" s="1"/>
  <c r="CY702" i="1"/>
  <c r="X702" i="1" s="1"/>
  <c r="CZ702" i="1"/>
  <c r="Y702" i="1" s="1"/>
  <c r="CY201" i="1"/>
  <c r="X201" i="1" s="1"/>
  <c r="CZ201" i="1"/>
  <c r="Y201" i="1" s="1"/>
  <c r="S460" i="1"/>
  <c r="CY254" i="1"/>
  <c r="X254" i="1" s="1"/>
  <c r="GM254" i="1" s="1"/>
  <c r="GO254" i="1" s="1"/>
  <c r="CZ254" i="1"/>
  <c r="Y254" i="1" s="1"/>
  <c r="CP603" i="1"/>
  <c r="O603" i="1" s="1"/>
  <c r="CP804" i="1"/>
  <c r="O804" i="1" s="1"/>
  <c r="GM804" i="1" s="1"/>
  <c r="FR804" i="1"/>
  <c r="FR832" i="1"/>
  <c r="CP832" i="1"/>
  <c r="O832" i="1" s="1"/>
  <c r="GM832" i="1" s="1"/>
  <c r="GM831" i="1"/>
  <c r="CY745" i="1"/>
  <c r="X745" i="1" s="1"/>
  <c r="CZ745" i="1"/>
  <c r="Y745" i="1" s="1"/>
  <c r="CP700" i="1"/>
  <c r="O700" i="1" s="1"/>
  <c r="CP123" i="1"/>
  <c r="O123" i="1" s="1"/>
  <c r="CP816" i="1"/>
  <c r="O816" i="1" s="1"/>
  <c r="FR816" i="1"/>
  <c r="GM35" i="1"/>
  <c r="GO35" i="1" s="1"/>
  <c r="CY65" i="1"/>
  <c r="X65" i="1" s="1"/>
  <c r="CZ65" i="1"/>
  <c r="Y65" i="1" s="1"/>
  <c r="GM122" i="1"/>
  <c r="GO122" i="1" s="1"/>
  <c r="CY36" i="1"/>
  <c r="X36" i="1" s="1"/>
  <c r="GM36" i="1" s="1"/>
  <c r="GO36" i="1" s="1"/>
  <c r="CZ36" i="1"/>
  <c r="Y36" i="1" s="1"/>
  <c r="CY60" i="1"/>
  <c r="X60" i="1" s="1"/>
  <c r="CZ60" i="1"/>
  <c r="Y60" i="1" s="1"/>
  <c r="CY240" i="1"/>
  <c r="X240" i="1" s="1"/>
  <c r="GM240" i="1" s="1"/>
  <c r="GO240" i="1" s="1"/>
  <c r="CZ240" i="1"/>
  <c r="Y240" i="1" s="1"/>
  <c r="CY236" i="1"/>
  <c r="X236" i="1" s="1"/>
  <c r="CZ236" i="1"/>
  <c r="Y236" i="1" s="1"/>
  <c r="CZ258" i="1"/>
  <c r="Y258" i="1" s="1"/>
  <c r="CY258" i="1"/>
  <c r="X258" i="1" s="1"/>
  <c r="GM258" i="1" s="1"/>
  <c r="GO258" i="1" s="1"/>
  <c r="CY181" i="1"/>
  <c r="X181" i="1" s="1"/>
  <c r="CZ181" i="1"/>
  <c r="Y181" i="1" s="1"/>
  <c r="CP249" i="1"/>
  <c r="O249" i="1" s="1"/>
  <c r="GM249" i="1" s="1"/>
  <c r="GO249" i="1" s="1"/>
  <c r="GX105" i="1"/>
  <c r="P105" i="1"/>
  <c r="Q105" i="1"/>
  <c r="DF24" i="3"/>
  <c r="DG24" i="3"/>
  <c r="DJ24" i="3" s="1"/>
  <c r="DH24" i="3"/>
  <c r="DI24" i="3"/>
  <c r="EV26" i="1"/>
  <c r="P500" i="1"/>
  <c r="EV879" i="1"/>
  <c r="CP336" i="1"/>
  <c r="O336" i="1" s="1"/>
  <c r="Q457" i="1"/>
  <c r="P457" i="1"/>
  <c r="CP457" i="1" s="1"/>
  <c r="O457" i="1" s="1"/>
  <c r="R457" i="1"/>
  <c r="S457" i="1"/>
  <c r="T457" i="1"/>
  <c r="V457" i="1"/>
  <c r="W457" i="1"/>
  <c r="P407" i="1"/>
  <c r="Q407" i="1"/>
  <c r="U407" i="1"/>
  <c r="V407" i="1"/>
  <c r="S407" i="1"/>
  <c r="T407" i="1"/>
  <c r="CP593" i="1"/>
  <c r="O593" i="1" s="1"/>
  <c r="GM593" i="1" s="1"/>
  <c r="GN593" i="1" s="1"/>
  <c r="CY518" i="1"/>
  <c r="X518" i="1" s="1"/>
  <c r="CZ518" i="1"/>
  <c r="Y518" i="1" s="1"/>
  <c r="CY186" i="1"/>
  <c r="X186" i="1" s="1"/>
  <c r="CZ186" i="1"/>
  <c r="Y186" i="1" s="1"/>
  <c r="P460" i="1"/>
  <c r="FZ558" i="1"/>
  <c r="EQ627" i="1"/>
  <c r="CY275" i="1"/>
  <c r="X275" i="1" s="1"/>
  <c r="CZ275" i="1"/>
  <c r="Y275" i="1" s="1"/>
  <c r="DH74" i="3"/>
  <c r="DI74" i="3"/>
  <c r="DF74" i="3"/>
  <c r="DG74" i="3"/>
  <c r="DJ74" i="3" s="1"/>
  <c r="CP586" i="1"/>
  <c r="O586" i="1" s="1"/>
  <c r="AW627" i="1"/>
  <c r="CF558" i="1"/>
  <c r="CY325" i="1"/>
  <c r="X325" i="1" s="1"/>
  <c r="CZ325" i="1"/>
  <c r="Y325" i="1" s="1"/>
  <c r="CP170" i="1"/>
  <c r="O170" i="1" s="1"/>
  <c r="GM170" i="1" s="1"/>
  <c r="GO170" i="1" s="1"/>
  <c r="CY215" i="1"/>
  <c r="X215" i="1" s="1"/>
  <c r="GM215" i="1" s="1"/>
  <c r="GO215" i="1" s="1"/>
  <c r="CZ215" i="1"/>
  <c r="Y215" i="1" s="1"/>
  <c r="P383" i="1"/>
  <c r="Q383" i="1"/>
  <c r="CY276" i="1"/>
  <c r="X276" i="1" s="1"/>
  <c r="GM276" i="1" s="1"/>
  <c r="GO276" i="1" s="1"/>
  <c r="CZ276" i="1"/>
  <c r="Y276" i="1" s="1"/>
  <c r="AF475" i="1"/>
  <c r="P301" i="1"/>
  <c r="CP722" i="1"/>
  <c r="O722" i="1" s="1"/>
  <c r="GM722" i="1" s="1"/>
  <c r="GO722" i="1" s="1"/>
  <c r="CZ844" i="1"/>
  <c r="Y844" i="1" s="1"/>
  <c r="CY844" i="1"/>
  <c r="X844" i="1" s="1"/>
  <c r="DJ507" i="1"/>
  <c r="P540" i="1"/>
  <c r="DM558" i="1"/>
  <c r="P649" i="1"/>
  <c r="CP433" i="1"/>
  <c r="O433" i="1" s="1"/>
  <c r="GM433" i="1" s="1"/>
  <c r="GO433" i="1" s="1"/>
  <c r="DF49" i="3"/>
  <c r="DG49" i="3"/>
  <c r="DH49" i="3"/>
  <c r="DI49" i="3"/>
  <c r="DJ49" i="3" s="1"/>
  <c r="GM31" i="1"/>
  <c r="GO31" i="1" s="1"/>
  <c r="CY40" i="1"/>
  <c r="X40" i="1" s="1"/>
  <c r="CZ40" i="1"/>
  <c r="Y40" i="1" s="1"/>
  <c r="GM40" i="1" s="1"/>
  <c r="GO40" i="1" s="1"/>
  <c r="CP52" i="1"/>
  <c r="O52" i="1" s="1"/>
  <c r="GM52" i="1" s="1"/>
  <c r="GO52" i="1" s="1"/>
  <c r="U95" i="1"/>
  <c r="CY156" i="1"/>
  <c r="X156" i="1" s="1"/>
  <c r="GM156" i="1" s="1"/>
  <c r="GO156" i="1" s="1"/>
  <c r="CZ156" i="1"/>
  <c r="Y156" i="1" s="1"/>
  <c r="CY144" i="1"/>
  <c r="X144" i="1" s="1"/>
  <c r="CZ144" i="1"/>
  <c r="Y144" i="1" s="1"/>
  <c r="GM91" i="1"/>
  <c r="GO91" i="1" s="1"/>
  <c r="DH168" i="3"/>
  <c r="DG168" i="3"/>
  <c r="DI168" i="3"/>
  <c r="DF168" i="3"/>
  <c r="DJ168" i="3" s="1"/>
  <c r="CY175" i="1"/>
  <c r="X175" i="1" s="1"/>
  <c r="CZ175" i="1"/>
  <c r="Y175" i="1" s="1"/>
  <c r="GM263" i="1"/>
  <c r="GO263" i="1" s="1"/>
  <c r="GM273" i="1"/>
  <c r="GO273" i="1" s="1"/>
  <c r="CY151" i="1"/>
  <c r="X151" i="1" s="1"/>
  <c r="CZ151" i="1"/>
  <c r="Y151" i="1" s="1"/>
  <c r="CP181" i="1"/>
  <c r="O181" i="1" s="1"/>
  <c r="CY165" i="1"/>
  <c r="X165" i="1" s="1"/>
  <c r="GM165" i="1" s="1"/>
  <c r="GO165" i="1" s="1"/>
  <c r="CZ165" i="1"/>
  <c r="Y165" i="1" s="1"/>
  <c r="R459" i="1"/>
  <c r="CY377" i="1"/>
  <c r="X377" i="1" s="1"/>
  <c r="CZ377" i="1"/>
  <c r="Y377" i="1" s="1"/>
  <c r="CP218" i="1"/>
  <c r="O218" i="1" s="1"/>
  <c r="GM218" i="1" s="1"/>
  <c r="GO218" i="1" s="1"/>
  <c r="Q397" i="1"/>
  <c r="CP397" i="1" s="1"/>
  <c r="O397" i="1" s="1"/>
  <c r="R397" i="1"/>
  <c r="V397" i="1"/>
  <c r="S397" i="1"/>
  <c r="GX107" i="1"/>
  <c r="CZ318" i="1"/>
  <c r="Y318" i="1" s="1"/>
  <c r="CY318" i="1"/>
  <c r="X318" i="1" s="1"/>
  <c r="DF61" i="3"/>
  <c r="DJ61" i="3" s="1"/>
  <c r="DG61" i="3"/>
  <c r="DI61" i="3"/>
  <c r="DH61" i="3"/>
  <c r="F530" i="1"/>
  <c r="AO507" i="1"/>
  <c r="CP574" i="1"/>
  <c r="O574" i="1" s="1"/>
  <c r="CP376" i="1"/>
  <c r="O376" i="1" s="1"/>
  <c r="GM37" i="1"/>
  <c r="GO37" i="1" s="1"/>
  <c r="DG56" i="3"/>
  <c r="DH56" i="3"/>
  <c r="DI56" i="3"/>
  <c r="DF56" i="3"/>
  <c r="DJ56" i="3" s="1"/>
  <c r="FR802" i="1"/>
  <c r="CP802" i="1"/>
  <c r="O802" i="1" s="1"/>
  <c r="GM802" i="1" s="1"/>
  <c r="DF7" i="3"/>
  <c r="DJ7" i="3" s="1"/>
  <c r="DG7" i="3"/>
  <c r="DH7" i="3"/>
  <c r="DI7" i="3"/>
  <c r="CY29" i="1"/>
  <c r="X29" i="1" s="1"/>
  <c r="GM29" i="1" s="1"/>
  <c r="GO29" i="1" s="1"/>
  <c r="DF59" i="3"/>
  <c r="DG59" i="3"/>
  <c r="DJ59" i="3" s="1"/>
  <c r="DH59" i="3"/>
  <c r="DI59" i="3"/>
  <c r="P93" i="1"/>
  <c r="Q93" i="1"/>
  <c r="W93" i="1"/>
  <c r="V93" i="1"/>
  <c r="CP50" i="1"/>
  <c r="O50" i="1" s="1"/>
  <c r="GM50" i="1" s="1"/>
  <c r="GO50" i="1" s="1"/>
  <c r="CY67" i="1"/>
  <c r="X67" i="1" s="1"/>
  <c r="GM67" i="1" s="1"/>
  <c r="GO67" i="1" s="1"/>
  <c r="CZ67" i="1"/>
  <c r="Y67" i="1" s="1"/>
  <c r="CP113" i="1"/>
  <c r="O113" i="1" s="1"/>
  <c r="GM113" i="1" s="1"/>
  <c r="GO113" i="1" s="1"/>
  <c r="DG30" i="3"/>
  <c r="DH30" i="3"/>
  <c r="DI30" i="3"/>
  <c r="DF30" i="3"/>
  <c r="DJ30" i="3" s="1"/>
  <c r="R78" i="1"/>
  <c r="Q155" i="1"/>
  <c r="R155" i="1"/>
  <c r="S155" i="1"/>
  <c r="T155" i="1"/>
  <c r="U107" i="1"/>
  <c r="GX95" i="1"/>
  <c r="GM194" i="1"/>
  <c r="GO194" i="1" s="1"/>
  <c r="CY137" i="1"/>
  <c r="X137" i="1" s="1"/>
  <c r="CP183" i="1"/>
  <c r="O183" i="1" s="1"/>
  <c r="DF38" i="3"/>
  <c r="DG38" i="3"/>
  <c r="DJ38" i="3" s="1"/>
  <c r="DH38" i="3"/>
  <c r="DI38" i="3"/>
  <c r="CY129" i="1"/>
  <c r="X129" i="1" s="1"/>
  <c r="CZ129" i="1"/>
  <c r="Y129" i="1" s="1"/>
  <c r="GM141" i="1"/>
  <c r="GO141" i="1" s="1"/>
  <c r="CP275" i="1"/>
  <c r="O275" i="1" s="1"/>
  <c r="GM275" i="1" s="1"/>
  <c r="GN275" i="1" s="1"/>
  <c r="CZ116" i="1"/>
  <c r="Y116" i="1" s="1"/>
  <c r="CY116" i="1"/>
  <c r="X116" i="1" s="1"/>
  <c r="CY206" i="1"/>
  <c r="X206" i="1" s="1"/>
  <c r="CZ206" i="1"/>
  <c r="Y206" i="1" s="1"/>
  <c r="CZ235" i="1"/>
  <c r="Y235" i="1" s="1"/>
  <c r="CY189" i="1"/>
  <c r="X189" i="1" s="1"/>
  <c r="CZ189" i="1"/>
  <c r="Y189" i="1" s="1"/>
  <c r="DG102" i="3"/>
  <c r="DH102" i="3"/>
  <c r="DF102" i="3"/>
  <c r="DJ102" i="3" s="1"/>
  <c r="DI102" i="3"/>
  <c r="DF4" i="3"/>
  <c r="DG4" i="3"/>
  <c r="DJ4" i="3" s="1"/>
  <c r="DH4" i="3"/>
  <c r="DI4" i="3"/>
  <c r="CZ33" i="1"/>
  <c r="Y33" i="1" s="1"/>
  <c r="DF158" i="3"/>
  <c r="DI158" i="3"/>
  <c r="DG158" i="3"/>
  <c r="DJ158" i="3" s="1"/>
  <c r="DH158" i="3"/>
  <c r="GM147" i="1"/>
  <c r="GN147" i="1" s="1"/>
  <c r="CP86" i="1"/>
  <c r="O86" i="1" s="1"/>
  <c r="GM86" i="1" s="1"/>
  <c r="GN86" i="1" s="1"/>
  <c r="GM63" i="1"/>
  <c r="GO63" i="1" s="1"/>
  <c r="CY123" i="1"/>
  <c r="X123" i="1" s="1"/>
  <c r="CZ123" i="1"/>
  <c r="Y123" i="1" s="1"/>
  <c r="CY71" i="1"/>
  <c r="X71" i="1" s="1"/>
  <c r="GM71" i="1" s="1"/>
  <c r="GO71" i="1" s="1"/>
  <c r="CP151" i="1"/>
  <c r="O151" i="1" s="1"/>
  <c r="GM151" i="1" s="1"/>
  <c r="GO151" i="1" s="1"/>
  <c r="GM88" i="1"/>
  <c r="GN88" i="1" s="1"/>
  <c r="CY120" i="1"/>
  <c r="X120" i="1" s="1"/>
  <c r="CZ120" i="1"/>
  <c r="Y120" i="1" s="1"/>
  <c r="CP120" i="1"/>
  <c r="O120" i="1" s="1"/>
  <c r="GM120" i="1" s="1"/>
  <c r="GO120" i="1" s="1"/>
  <c r="CZ34" i="1"/>
  <c r="Y34" i="1" s="1"/>
  <c r="CY34" i="1"/>
  <c r="X34" i="1" s="1"/>
  <c r="CP142" i="1"/>
  <c r="O142" i="1" s="1"/>
  <c r="GM142" i="1" s="1"/>
  <c r="GO142" i="1" s="1"/>
  <c r="CY140" i="1"/>
  <c r="X140" i="1" s="1"/>
  <c r="GM140" i="1" s="1"/>
  <c r="GO140" i="1" s="1"/>
  <c r="CZ140" i="1"/>
  <c r="Y140" i="1" s="1"/>
  <c r="CP152" i="1"/>
  <c r="O152" i="1" s="1"/>
  <c r="CY117" i="1"/>
  <c r="X117" i="1" s="1"/>
  <c r="CZ117" i="1"/>
  <c r="Y117" i="1" s="1"/>
  <c r="GM117" i="1" s="1"/>
  <c r="GO117" i="1" s="1"/>
  <c r="CZ122" i="1"/>
  <c r="Y122" i="1" s="1"/>
  <c r="CY122" i="1"/>
  <c r="X122" i="1" s="1"/>
  <c r="CP377" i="1"/>
  <c r="O377" i="1" s="1"/>
  <c r="DF43" i="3"/>
  <c r="DJ43" i="3" s="1"/>
  <c r="DG43" i="3"/>
  <c r="DH43" i="3"/>
  <c r="DI43" i="3"/>
  <c r="DI154" i="3"/>
  <c r="DF154" i="3"/>
  <c r="DH154" i="3"/>
  <c r="DG154" i="3"/>
  <c r="DJ154" i="3" s="1"/>
  <c r="DF2" i="3"/>
  <c r="DG2" i="3"/>
  <c r="DJ2" i="3" s="1"/>
  <c r="DH2" i="3"/>
  <c r="DI2" i="3"/>
  <c r="DF58" i="3"/>
  <c r="DG58" i="3"/>
  <c r="DJ58" i="3" s="1"/>
  <c r="DH58" i="3"/>
  <c r="DI58" i="3"/>
  <c r="CY85" i="1"/>
  <c r="X85" i="1" s="1"/>
  <c r="GM85" i="1" s="1"/>
  <c r="GO85" i="1" s="1"/>
  <c r="CZ85" i="1"/>
  <c r="Y85" i="1" s="1"/>
  <c r="CP73" i="1"/>
  <c r="O73" i="1" s="1"/>
  <c r="S105" i="1"/>
  <c r="GX80" i="1"/>
  <c r="CP53" i="1"/>
  <c r="O53" i="1" s="1"/>
  <c r="GM53" i="1" s="1"/>
  <c r="GO53" i="1" s="1"/>
  <c r="GM66" i="1"/>
  <c r="GO66" i="1" s="1"/>
  <c r="GX104" i="1"/>
  <c r="W95" i="1"/>
  <c r="DF41" i="3"/>
  <c r="DJ41" i="3" s="1"/>
  <c r="DG41" i="3"/>
  <c r="DH41" i="3"/>
  <c r="DI41" i="3"/>
  <c r="CP208" i="1"/>
  <c r="O208" i="1" s="1"/>
  <c r="CY274" i="1"/>
  <c r="X274" i="1" s="1"/>
  <c r="CZ274" i="1"/>
  <c r="Y274" i="1" s="1"/>
  <c r="GM220" i="1"/>
  <c r="GO220" i="1" s="1"/>
  <c r="CZ208" i="1"/>
  <c r="Y208" i="1" s="1"/>
  <c r="CY208" i="1"/>
  <c r="X208" i="1" s="1"/>
  <c r="U166" i="1"/>
  <c r="CP175" i="1"/>
  <c r="O175" i="1" s="1"/>
  <c r="GM175" i="1" s="1"/>
  <c r="GO175" i="1" s="1"/>
  <c r="CP216" i="1"/>
  <c r="O216" i="1" s="1"/>
  <c r="GM216" i="1" s="1"/>
  <c r="GO216" i="1" s="1"/>
  <c r="CY72" i="1"/>
  <c r="X72" i="1" s="1"/>
  <c r="CZ72" i="1"/>
  <c r="Y72" i="1" s="1"/>
  <c r="CY370" i="1"/>
  <c r="X370" i="1" s="1"/>
  <c r="CZ370" i="1"/>
  <c r="Y370" i="1" s="1"/>
  <c r="CP126" i="1"/>
  <c r="O126" i="1" s="1"/>
  <c r="CP189" i="1"/>
  <c r="O189" i="1" s="1"/>
  <c r="GM235" i="1"/>
  <c r="GO235" i="1" s="1"/>
  <c r="CP128" i="1"/>
  <c r="O128" i="1" s="1"/>
  <c r="CP247" i="1"/>
  <c r="O247" i="1" s="1"/>
  <c r="CP382" i="1"/>
  <c r="O382" i="1" s="1"/>
  <c r="GM382" i="1" s="1"/>
  <c r="GO382" i="1" s="1"/>
  <c r="V99" i="1"/>
  <c r="S409" i="1"/>
  <c r="CY381" i="1"/>
  <c r="X381" i="1" s="1"/>
  <c r="GM381" i="1" s="1"/>
  <c r="GO381" i="1" s="1"/>
  <c r="CZ381" i="1"/>
  <c r="Y381" i="1" s="1"/>
  <c r="CP64" i="1"/>
  <c r="O64" i="1" s="1"/>
  <c r="CP143" i="1"/>
  <c r="O143" i="1" s="1"/>
  <c r="CP204" i="1"/>
  <c r="O204" i="1" s="1"/>
  <c r="GM278" i="1"/>
  <c r="GO278" i="1" s="1"/>
  <c r="V351" i="1"/>
  <c r="CY255" i="1"/>
  <c r="X255" i="1" s="1"/>
  <c r="GM255" i="1" s="1"/>
  <c r="GO255" i="1" s="1"/>
  <c r="CZ255" i="1"/>
  <c r="Y255" i="1" s="1"/>
  <c r="R586" i="1"/>
  <c r="CZ599" i="1"/>
  <c r="Y599" i="1" s="1"/>
  <c r="CY599" i="1"/>
  <c r="X599" i="1" s="1"/>
  <c r="CZ125" i="1"/>
  <c r="Y125" i="1" s="1"/>
  <c r="GM125" i="1" s="1"/>
  <c r="GO125" i="1" s="1"/>
  <c r="CY125" i="1"/>
  <c r="X125" i="1" s="1"/>
  <c r="CJ475" i="1"/>
  <c r="CP570" i="1"/>
  <c r="O570" i="1" s="1"/>
  <c r="GM570" i="1" s="1"/>
  <c r="GN570" i="1" s="1"/>
  <c r="P544" i="1"/>
  <c r="EL507" i="1"/>
  <c r="CZ563" i="1"/>
  <c r="Y563" i="1" s="1"/>
  <c r="CY563" i="1"/>
  <c r="X563" i="1" s="1"/>
  <c r="GM563" i="1" s="1"/>
  <c r="GN563" i="1" s="1"/>
  <c r="CP674" i="1"/>
  <c r="O674" i="1" s="1"/>
  <c r="FR26" i="1"/>
  <c r="EI475" i="1"/>
  <c r="GA475" i="1"/>
  <c r="FY475" i="1"/>
  <c r="DH89" i="3"/>
  <c r="DI89" i="3"/>
  <c r="DG89" i="3"/>
  <c r="DJ89" i="3" s="1"/>
  <c r="DF89" i="3"/>
  <c r="DH92" i="3"/>
  <c r="DI92" i="3"/>
  <c r="DG92" i="3"/>
  <c r="DJ92" i="3" s="1"/>
  <c r="DF92" i="3"/>
  <c r="P631" i="1"/>
  <c r="EG558" i="1"/>
  <c r="DG166" i="3"/>
  <c r="DF166" i="3"/>
  <c r="DJ166" i="3" s="1"/>
  <c r="DH166" i="3"/>
  <c r="DI166" i="3"/>
  <c r="FR806" i="1"/>
  <c r="CP806" i="1"/>
  <c r="O806" i="1" s="1"/>
  <c r="CP311" i="1"/>
  <c r="O311" i="1" s="1"/>
  <c r="GA558" i="1"/>
  <c r="ER627" i="1"/>
  <c r="GX458" i="1"/>
  <c r="Q699" i="1"/>
  <c r="CP699" i="1" s="1"/>
  <c r="O699" i="1" s="1"/>
  <c r="R699" i="1"/>
  <c r="CY699" i="1" s="1"/>
  <c r="X699" i="1" s="1"/>
  <c r="U699" i="1"/>
  <c r="V699" i="1"/>
  <c r="T699" i="1"/>
  <c r="W699" i="1"/>
  <c r="CY408" i="1"/>
  <c r="X408" i="1" s="1"/>
  <c r="CZ408" i="1"/>
  <c r="Y408" i="1" s="1"/>
  <c r="CP609" i="1"/>
  <c r="O609" i="1" s="1"/>
  <c r="CY297" i="1"/>
  <c r="X297" i="1" s="1"/>
  <c r="CZ297" i="1"/>
  <c r="Y297" i="1" s="1"/>
  <c r="DH81" i="3"/>
  <c r="DI81" i="3"/>
  <c r="DF81" i="3"/>
  <c r="DJ81" i="3" s="1"/>
  <c r="DG81" i="3"/>
  <c r="U301" i="1"/>
  <c r="DZ475" i="1" s="1"/>
  <c r="CZ456" i="1"/>
  <c r="Y456" i="1" s="1"/>
  <c r="GM456" i="1" s="1"/>
  <c r="GO456" i="1" s="1"/>
  <c r="CP599" i="1"/>
  <c r="O599" i="1" s="1"/>
  <c r="GX336" i="1"/>
  <c r="DH53" i="3"/>
  <c r="DI53" i="3"/>
  <c r="DF53" i="3"/>
  <c r="DJ53" i="3" s="1"/>
  <c r="DG53" i="3"/>
  <c r="Q592" i="1"/>
  <c r="CP592" i="1" s="1"/>
  <c r="O592" i="1" s="1"/>
  <c r="V592" i="1"/>
  <c r="W592" i="1"/>
  <c r="R592" i="1"/>
  <c r="S592" i="1"/>
  <c r="CP714" i="1"/>
  <c r="O714" i="1" s="1"/>
  <c r="FR798" i="1"/>
  <c r="CP798" i="1"/>
  <c r="O798" i="1" s="1"/>
  <c r="GM798" i="1" s="1"/>
  <c r="GM827" i="1"/>
  <c r="DG160" i="3"/>
  <c r="DI160" i="3"/>
  <c r="DH160" i="3"/>
  <c r="DF160" i="3"/>
  <c r="DJ160" i="3" s="1"/>
  <c r="CZ709" i="1"/>
  <c r="Y709" i="1" s="1"/>
  <c r="CY709" i="1"/>
  <c r="X709" i="1" s="1"/>
  <c r="GM709" i="1" s="1"/>
  <c r="GO709" i="1" s="1"/>
  <c r="U589" i="1"/>
  <c r="T92" i="1"/>
  <c r="V455" i="1"/>
  <c r="T210" i="1"/>
  <c r="GM822" i="1"/>
  <c r="CY669" i="1"/>
  <c r="X669" i="1" s="1"/>
  <c r="CZ669" i="1"/>
  <c r="Y669" i="1" s="1"/>
  <c r="DN507" i="1"/>
  <c r="P549" i="1"/>
  <c r="F631" i="1"/>
  <c r="AO558" i="1"/>
  <c r="CP676" i="1"/>
  <c r="O676" i="1" s="1"/>
  <c r="CY809" i="1"/>
  <c r="X809" i="1" s="1"/>
  <c r="CZ809" i="1"/>
  <c r="Y809" i="1" s="1"/>
  <c r="GM567" i="1"/>
  <c r="GN567" i="1" s="1"/>
  <c r="F852" i="1"/>
  <c r="P788" i="1"/>
  <c r="P777" i="1"/>
  <c r="DL659" i="1"/>
  <c r="CY723" i="1"/>
  <c r="X723" i="1" s="1"/>
  <c r="CZ723" i="1"/>
  <c r="Y723" i="1" s="1"/>
  <c r="CP807" i="1"/>
  <c r="O807" i="1" s="1"/>
  <c r="FR807" i="1"/>
  <c r="FR843" i="1"/>
  <c r="CP843" i="1"/>
  <c r="O843" i="1" s="1"/>
  <c r="GM843" i="1" s="1"/>
  <c r="CY823" i="1"/>
  <c r="X823" i="1" s="1"/>
  <c r="CZ823" i="1"/>
  <c r="Y823" i="1" s="1"/>
  <c r="CY843" i="1"/>
  <c r="X843" i="1" s="1"/>
  <c r="CZ843" i="1"/>
  <c r="Y843" i="1" s="1"/>
  <c r="CP715" i="1"/>
  <c r="O715" i="1" s="1"/>
  <c r="CY600" i="1"/>
  <c r="X600" i="1" s="1"/>
  <c r="CZ600" i="1"/>
  <c r="Y600" i="1" s="1"/>
  <c r="F540" i="1"/>
  <c r="R507" i="1"/>
  <c r="CP671" i="1"/>
  <c r="O671" i="1" s="1"/>
  <c r="CY412" i="1"/>
  <c r="X412" i="1" s="1"/>
  <c r="GM412" i="1" s="1"/>
  <c r="GO412" i="1" s="1"/>
  <c r="CZ412" i="1"/>
  <c r="Y412" i="1" s="1"/>
  <c r="EI659" i="1"/>
  <c r="P766" i="1"/>
  <c r="T592" i="1"/>
  <c r="CY825" i="1"/>
  <c r="X825" i="1" s="1"/>
  <c r="CZ825" i="1"/>
  <c r="Y825" i="1" s="1"/>
  <c r="CY839" i="1"/>
  <c r="X839" i="1" s="1"/>
  <c r="CZ839" i="1"/>
  <c r="Y839" i="1" s="1"/>
  <c r="AL788" i="1"/>
  <c r="Y849" i="1"/>
  <c r="S589" i="1"/>
  <c r="CY354" i="1"/>
  <c r="X354" i="1" s="1"/>
  <c r="GM354" i="1" s="1"/>
  <c r="GO354" i="1" s="1"/>
  <c r="CZ354" i="1"/>
  <c r="Y354" i="1" s="1"/>
  <c r="BB18" i="1"/>
  <c r="F927" i="1"/>
  <c r="CY830" i="1"/>
  <c r="X830" i="1" s="1"/>
  <c r="CZ830" i="1"/>
  <c r="Y830" i="1" s="1"/>
  <c r="CP565" i="1"/>
  <c r="O565" i="1" s="1"/>
  <c r="GM565" i="1" s="1"/>
  <c r="GN565" i="1" s="1"/>
  <c r="GM696" i="1" l="1"/>
  <c r="GO696" i="1" s="1"/>
  <c r="GM675" i="1"/>
  <c r="GO675" i="1" s="1"/>
  <c r="GM676" i="1"/>
  <c r="GO676" i="1" s="1"/>
  <c r="GM725" i="1"/>
  <c r="GO725" i="1" s="1"/>
  <c r="GM674" i="1"/>
  <c r="GO674" i="1" s="1"/>
  <c r="GM702" i="1"/>
  <c r="GO702" i="1" s="1"/>
  <c r="GM688" i="1"/>
  <c r="GO688" i="1" s="1"/>
  <c r="GM750" i="1"/>
  <c r="GO750" i="1" s="1"/>
  <c r="GM749" i="1"/>
  <c r="GO749" i="1" s="1"/>
  <c r="AX756" i="1"/>
  <c r="AX659" i="1" s="1"/>
  <c r="GM746" i="1"/>
  <c r="GO746" i="1" s="1"/>
  <c r="GM680" i="1"/>
  <c r="GO680" i="1" s="1"/>
  <c r="GM720" i="1"/>
  <c r="GO720" i="1" s="1"/>
  <c r="GM735" i="1"/>
  <c r="GO735" i="1" s="1"/>
  <c r="F777" i="1"/>
  <c r="GM663" i="1"/>
  <c r="GN663" i="1" s="1"/>
  <c r="GM678" i="1"/>
  <c r="GO678" i="1" s="1"/>
  <c r="ED756" i="1"/>
  <c r="DQ756" i="1" s="1"/>
  <c r="T180" i="7"/>
  <c r="K186" i="7" s="1"/>
  <c r="GM682" i="1"/>
  <c r="GO682" i="1" s="1"/>
  <c r="GM697" i="1"/>
  <c r="GO697" i="1" s="1"/>
  <c r="GM708" i="1"/>
  <c r="GO708" i="1" s="1"/>
  <c r="EC756" i="1"/>
  <c r="DP756" i="1" s="1"/>
  <c r="R180" i="7"/>
  <c r="K185" i="7" s="1"/>
  <c r="J188" i="7" s="1"/>
  <c r="CP683" i="1"/>
  <c r="O683" i="1" s="1"/>
  <c r="GM710" i="1"/>
  <c r="GO710" i="1" s="1"/>
  <c r="P83" i="7"/>
  <c r="P39" i="7"/>
  <c r="ED526" i="1"/>
  <c r="T150" i="7"/>
  <c r="EC526" i="1"/>
  <c r="R150" i="7"/>
  <c r="J109" i="7"/>
  <c r="P109" i="7"/>
  <c r="GM303" i="1"/>
  <c r="GO303" i="1" s="1"/>
  <c r="P106" i="7"/>
  <c r="GM299" i="1"/>
  <c r="GO299" i="1" s="1"/>
  <c r="O95" i="7"/>
  <c r="Y95" i="7"/>
  <c r="I18" i="7" s="1"/>
  <c r="I16" i="7" s="1"/>
  <c r="H95" i="7"/>
  <c r="GM298" i="1"/>
  <c r="GO298" i="1" s="1"/>
  <c r="GM295" i="1"/>
  <c r="GO295" i="1" s="1"/>
  <c r="T85" i="7"/>
  <c r="GM294" i="1"/>
  <c r="GO294" i="1" s="1"/>
  <c r="AL475" i="1"/>
  <c r="AL26" i="1" s="1"/>
  <c r="EM879" i="1"/>
  <c r="EM914" i="1" s="1"/>
  <c r="P933" i="1" s="1"/>
  <c r="J83" i="7"/>
  <c r="P72" i="7"/>
  <c r="J72" i="7"/>
  <c r="P494" i="1"/>
  <c r="GM282" i="1"/>
  <c r="GO282" i="1" s="1"/>
  <c r="AJ26" i="1"/>
  <c r="GM281" i="1"/>
  <c r="GO281" i="1" s="1"/>
  <c r="T57" i="7"/>
  <c r="K64" i="7" s="1"/>
  <c r="P66" i="7" s="1"/>
  <c r="J66" i="7"/>
  <c r="EB26" i="1"/>
  <c r="DO475" i="1"/>
  <c r="EA26" i="1"/>
  <c r="DN475" i="1"/>
  <c r="Y756" i="1"/>
  <c r="AL659" i="1"/>
  <c r="GB26" i="1"/>
  <c r="ES475" i="1"/>
  <c r="DZ26" i="1"/>
  <c r="DM475" i="1"/>
  <c r="DX26" i="1"/>
  <c r="DK475" i="1"/>
  <c r="GM592" i="1"/>
  <c r="GN592" i="1" s="1"/>
  <c r="DW26" i="1"/>
  <c r="DJ475" i="1"/>
  <c r="CY592" i="1"/>
  <c r="X592" i="1" s="1"/>
  <c r="CZ592" i="1"/>
  <c r="Y592" i="1" s="1"/>
  <c r="FY26" i="1"/>
  <c r="EP475" i="1"/>
  <c r="DY26" i="1"/>
  <c r="DL475" i="1"/>
  <c r="DI659" i="1"/>
  <c r="P768" i="1"/>
  <c r="CY409" i="1"/>
  <c r="X409" i="1" s="1"/>
  <c r="CZ409" i="1"/>
  <c r="Y409" i="1" s="1"/>
  <c r="EV22" i="1"/>
  <c r="EV914" i="1"/>
  <c r="P904" i="1"/>
  <c r="BC18" i="1"/>
  <c r="F930" i="1"/>
  <c r="CP266" i="1"/>
  <c r="O266" i="1" s="1"/>
  <c r="F767" i="1"/>
  <c r="AZ659" i="1"/>
  <c r="CF788" i="1"/>
  <c r="AW849" i="1"/>
  <c r="GM242" i="1"/>
  <c r="GO242" i="1" s="1"/>
  <c r="CP190" i="1"/>
  <c r="O190" i="1" s="1"/>
  <c r="GM190" i="1" s="1"/>
  <c r="GO190" i="1" s="1"/>
  <c r="CY223" i="1"/>
  <c r="X223" i="1" s="1"/>
  <c r="CZ223" i="1"/>
  <c r="Y223" i="1" s="1"/>
  <c r="CY155" i="1"/>
  <c r="X155" i="1" s="1"/>
  <c r="CZ155" i="1"/>
  <c r="Y155" i="1" s="1"/>
  <c r="CZ459" i="1"/>
  <c r="Y459" i="1" s="1"/>
  <c r="CY459" i="1"/>
  <c r="X459" i="1" s="1"/>
  <c r="EC507" i="1"/>
  <c r="DP526" i="1"/>
  <c r="P773" i="1"/>
  <c r="EK659" i="1"/>
  <c r="CY455" i="1"/>
  <c r="X455" i="1" s="1"/>
  <c r="CZ455" i="1"/>
  <c r="Y455" i="1" s="1"/>
  <c r="GM135" i="1"/>
  <c r="GO135" i="1" s="1"/>
  <c r="FW526" i="1"/>
  <c r="FX526" i="1"/>
  <c r="DU507" i="1"/>
  <c r="FZ526" i="1"/>
  <c r="DH526" i="1"/>
  <c r="CY589" i="1"/>
  <c r="X589" i="1" s="1"/>
  <c r="CZ589" i="1"/>
  <c r="Y589" i="1" s="1"/>
  <c r="GM671" i="1"/>
  <c r="AB756" i="1"/>
  <c r="P635" i="1"/>
  <c r="EQ558" i="1"/>
  <c r="CA788" i="1"/>
  <c r="AR849" i="1"/>
  <c r="V659" i="1"/>
  <c r="F779" i="1"/>
  <c r="DX507" i="1"/>
  <c r="DK526" i="1"/>
  <c r="AS26" i="1"/>
  <c r="F492" i="1"/>
  <c r="AS879" i="1"/>
  <c r="W26" i="1"/>
  <c r="F499" i="1"/>
  <c r="W879" i="1"/>
  <c r="AO22" i="1"/>
  <c r="AO914" i="1"/>
  <c r="F883" i="1"/>
  <c r="AC26" i="1"/>
  <c r="CE475" i="1"/>
  <c r="P475" i="1"/>
  <c r="CH475" i="1"/>
  <c r="CF475" i="1"/>
  <c r="GM690" i="1"/>
  <c r="GO690" i="1" s="1"/>
  <c r="ER558" i="1"/>
  <c r="P638" i="1"/>
  <c r="GM377" i="1"/>
  <c r="GO377" i="1" s="1"/>
  <c r="GM47" i="1"/>
  <c r="GO47" i="1" s="1"/>
  <c r="CZ464" i="1"/>
  <c r="Y464" i="1" s="1"/>
  <c r="CY464" i="1"/>
  <c r="X464" i="1" s="1"/>
  <c r="BD22" i="1"/>
  <c r="BD914" i="1"/>
  <c r="F904" i="1"/>
  <c r="F538" i="1"/>
  <c r="Q507" i="1"/>
  <c r="AE26" i="1"/>
  <c r="R475" i="1"/>
  <c r="F635" i="1"/>
  <c r="AY558" i="1"/>
  <c r="GM92" i="1"/>
  <c r="GO92" i="1" s="1"/>
  <c r="GM189" i="1"/>
  <c r="GO189" i="1" s="1"/>
  <c r="AW558" i="1"/>
  <c r="F633" i="1"/>
  <c r="GM603" i="1"/>
  <c r="GN603" i="1" s="1"/>
  <c r="CY369" i="1"/>
  <c r="X369" i="1" s="1"/>
  <c r="GM369" i="1" s="1"/>
  <c r="GO369" i="1" s="1"/>
  <c r="CZ369" i="1"/>
  <c r="Y369" i="1" s="1"/>
  <c r="GM808" i="1"/>
  <c r="AV788" i="1"/>
  <c r="F854" i="1"/>
  <c r="CY466" i="1"/>
  <c r="X466" i="1" s="1"/>
  <c r="GM466" i="1" s="1"/>
  <c r="GO466" i="1" s="1"/>
  <c r="CZ466" i="1"/>
  <c r="Y466" i="1" s="1"/>
  <c r="GM427" i="1"/>
  <c r="GO427" i="1" s="1"/>
  <c r="DU659" i="1"/>
  <c r="FW756" i="1"/>
  <c r="FX756" i="1"/>
  <c r="FZ756" i="1"/>
  <c r="DH756" i="1"/>
  <c r="GM844" i="1"/>
  <c r="CZ683" i="1"/>
  <c r="Y683" i="1" s="1"/>
  <c r="GM683" i="1" s="1"/>
  <c r="GO683" i="1" s="1"/>
  <c r="CE526" i="1"/>
  <c r="AC507" i="1"/>
  <c r="CH526" i="1"/>
  <c r="P526" i="1"/>
  <c r="CF526" i="1"/>
  <c r="GM210" i="1"/>
  <c r="GO210" i="1" s="1"/>
  <c r="GM454" i="1"/>
  <c r="GO454" i="1" s="1"/>
  <c r="GM715" i="1"/>
  <c r="GO715" i="1" s="1"/>
  <c r="GM806" i="1"/>
  <c r="GM204" i="1"/>
  <c r="GO204" i="1" s="1"/>
  <c r="GM126" i="1"/>
  <c r="GO126" i="1" s="1"/>
  <c r="CY105" i="1"/>
  <c r="X105" i="1" s="1"/>
  <c r="CZ105" i="1"/>
  <c r="Y105" i="1" s="1"/>
  <c r="GM183" i="1"/>
  <c r="GO183" i="1" s="1"/>
  <c r="GM181" i="1"/>
  <c r="GN181" i="1" s="1"/>
  <c r="CY457" i="1"/>
  <c r="X457" i="1" s="1"/>
  <c r="CZ457" i="1"/>
  <c r="Y457" i="1" s="1"/>
  <c r="GM312" i="1"/>
  <c r="GO312" i="1" s="1"/>
  <c r="GM612" i="1"/>
  <c r="GO612" i="1" s="1"/>
  <c r="DP788" i="1"/>
  <c r="P875" i="1"/>
  <c r="GM420" i="1"/>
  <c r="GO420" i="1" s="1"/>
  <c r="CP107" i="1"/>
  <c r="O107" i="1" s="1"/>
  <c r="GM821" i="1"/>
  <c r="GM705" i="1"/>
  <c r="GO705" i="1" s="1"/>
  <c r="CP157" i="1"/>
  <c r="O157" i="1" s="1"/>
  <c r="GM157" i="1" s="1"/>
  <c r="GO157" i="1" s="1"/>
  <c r="GM515" i="1"/>
  <c r="GM300" i="1"/>
  <c r="GO300" i="1" s="1"/>
  <c r="F776" i="1"/>
  <c r="BA659" i="1"/>
  <c r="GM196" i="1"/>
  <c r="GO196" i="1" s="1"/>
  <c r="GM169" i="1"/>
  <c r="GO169" i="1" s="1"/>
  <c r="CP166" i="1"/>
  <c r="O166" i="1" s="1"/>
  <c r="GM166" i="1" s="1"/>
  <c r="GO166" i="1" s="1"/>
  <c r="GM712" i="1"/>
  <c r="GO712" i="1" s="1"/>
  <c r="GM666" i="1"/>
  <c r="DT756" i="1"/>
  <c r="CP264" i="1"/>
  <c r="O264" i="1" s="1"/>
  <c r="GM264" i="1" s="1"/>
  <c r="GO264" i="1" s="1"/>
  <c r="CY253" i="1"/>
  <c r="X253" i="1" s="1"/>
  <c r="CZ253" i="1"/>
  <c r="Y253" i="1" s="1"/>
  <c r="GM201" i="1"/>
  <c r="GO201" i="1" s="1"/>
  <c r="CP95" i="1"/>
  <c r="O95" i="1" s="1"/>
  <c r="GM95" i="1" s="1"/>
  <c r="GO95" i="1" s="1"/>
  <c r="GM401" i="1"/>
  <c r="GO401" i="1" s="1"/>
  <c r="AB526" i="1"/>
  <c r="GM511" i="1"/>
  <c r="CA526" i="1" s="1"/>
  <c r="GM723" i="1"/>
  <c r="GO723" i="1" s="1"/>
  <c r="GM280" i="1"/>
  <c r="GO280" i="1" s="1"/>
  <c r="DU788" i="1"/>
  <c r="DH849" i="1"/>
  <c r="FZ849" i="1"/>
  <c r="FW849" i="1"/>
  <c r="FX849" i="1"/>
  <c r="AV558" i="1"/>
  <c r="F632" i="1"/>
  <c r="DT526" i="1"/>
  <c r="GM512" i="1"/>
  <c r="FS526" i="1" s="1"/>
  <c r="DQ526" i="1"/>
  <c r="ED507" i="1"/>
  <c r="F768" i="1"/>
  <c r="Q659" i="1"/>
  <c r="GM464" i="1"/>
  <c r="GO464" i="1" s="1"/>
  <c r="CP155" i="1"/>
  <c r="O155" i="1" s="1"/>
  <c r="GM155" i="1" s="1"/>
  <c r="GO155" i="1" s="1"/>
  <c r="EK26" i="1"/>
  <c r="P492" i="1"/>
  <c r="EK879" i="1"/>
  <c r="GM153" i="1"/>
  <c r="GO153" i="1" s="1"/>
  <c r="GM807" i="1"/>
  <c r="F552" i="1"/>
  <c r="X507" i="1"/>
  <c r="EG18" i="1"/>
  <c r="P918" i="1"/>
  <c r="GM437" i="1"/>
  <c r="GN437" i="1" s="1"/>
  <c r="AZ558" i="1"/>
  <c r="F638" i="1"/>
  <c r="GM128" i="1"/>
  <c r="GO128" i="1" s="1"/>
  <c r="GM418" i="1"/>
  <c r="GO418" i="1" s="1"/>
  <c r="AF26" i="1"/>
  <c r="S475" i="1"/>
  <c r="GM291" i="1"/>
  <c r="GN291" i="1" s="1"/>
  <c r="GM143" i="1"/>
  <c r="GO143" i="1" s="1"/>
  <c r="GM208" i="1"/>
  <c r="GO208" i="1" s="1"/>
  <c r="P550" i="1"/>
  <c r="DO507" i="1"/>
  <c r="GM745" i="1"/>
  <c r="GO745" i="1" s="1"/>
  <c r="AP526" i="1"/>
  <c r="CI526" i="1"/>
  <c r="BY507" i="1"/>
  <c r="P546" i="1"/>
  <c r="ES507" i="1"/>
  <c r="GM193" i="1"/>
  <c r="GO193" i="1" s="1"/>
  <c r="GM793" i="1"/>
  <c r="FS849" i="1" s="1"/>
  <c r="DT849" i="1"/>
  <c r="GM625" i="1"/>
  <c r="GN625" i="1" s="1"/>
  <c r="CY407" i="1"/>
  <c r="X407" i="1" s="1"/>
  <c r="CZ407" i="1"/>
  <c r="Y407" i="1" s="1"/>
  <c r="GM589" i="1"/>
  <c r="GN589" i="1" s="1"/>
  <c r="U659" i="1"/>
  <c r="F778" i="1"/>
  <c r="AH26" i="1"/>
  <c r="U475" i="1"/>
  <c r="GM726" i="1"/>
  <c r="GO726" i="1" s="1"/>
  <c r="ET18" i="1"/>
  <c r="P927" i="1"/>
  <c r="DI788" i="1"/>
  <c r="P861" i="1"/>
  <c r="EO558" i="1"/>
  <c r="P633" i="1"/>
  <c r="CY336" i="1"/>
  <c r="X336" i="1" s="1"/>
  <c r="GM336" i="1" s="1"/>
  <c r="GO336" i="1" s="1"/>
  <c r="CZ336" i="1"/>
  <c r="Y336" i="1" s="1"/>
  <c r="GM134" i="1"/>
  <c r="GO134" i="1" s="1"/>
  <c r="CP179" i="1"/>
  <c r="O179" i="1" s="1"/>
  <c r="CP93" i="1"/>
  <c r="O93" i="1" s="1"/>
  <c r="GM93" i="1" s="1"/>
  <c r="GO93" i="1" s="1"/>
  <c r="CP695" i="1"/>
  <c r="O695" i="1" s="1"/>
  <c r="GM695" i="1" s="1"/>
  <c r="GO695" i="1" s="1"/>
  <c r="F553" i="1"/>
  <c r="Y507" i="1"/>
  <c r="EU22" i="1"/>
  <c r="P895" i="1"/>
  <c r="EU914" i="1"/>
  <c r="GM219" i="1"/>
  <c r="GO219" i="1" s="1"/>
  <c r="CZ699" i="1"/>
  <c r="Y699" i="1" s="1"/>
  <c r="GM699" i="1" s="1"/>
  <c r="GO699" i="1" s="1"/>
  <c r="CP301" i="1"/>
  <c r="O301" i="1" s="1"/>
  <c r="K91" i="7" s="1"/>
  <c r="GM816" i="1"/>
  <c r="F851" i="1"/>
  <c r="O788" i="1"/>
  <c r="GM713" i="1"/>
  <c r="GO713" i="1" s="1"/>
  <c r="CY157" i="1"/>
  <c r="X157" i="1" s="1"/>
  <c r="CZ157" i="1"/>
  <c r="Y157" i="1" s="1"/>
  <c r="CZ78" i="1"/>
  <c r="Y78" i="1" s="1"/>
  <c r="CY78" i="1"/>
  <c r="X78" i="1" s="1"/>
  <c r="GM78" i="1" s="1"/>
  <c r="GO78" i="1" s="1"/>
  <c r="GM609" i="1"/>
  <c r="GN609" i="1" s="1"/>
  <c r="GM123" i="1"/>
  <c r="GO123" i="1" s="1"/>
  <c r="GM65" i="1"/>
  <c r="GO65" i="1" s="1"/>
  <c r="GM582" i="1"/>
  <c r="GN582" i="1" s="1"/>
  <c r="CI26" i="1"/>
  <c r="AZ475" i="1"/>
  <c r="GM72" i="1"/>
  <c r="GO72" i="1" s="1"/>
  <c r="GM599" i="1"/>
  <c r="GN599" i="1" s="1"/>
  <c r="GM64" i="1"/>
  <c r="GO64" i="1" s="1"/>
  <c r="GM73" i="1"/>
  <c r="GO73" i="1" s="1"/>
  <c r="GM457" i="1"/>
  <c r="GO457" i="1" s="1"/>
  <c r="GM700" i="1"/>
  <c r="GO700" i="1" s="1"/>
  <c r="CH788" i="1"/>
  <c r="AY849" i="1"/>
  <c r="GM261" i="1"/>
  <c r="GN261" i="1" s="1"/>
  <c r="GM411" i="1"/>
  <c r="GO411" i="1" s="1"/>
  <c r="GM328" i="1"/>
  <c r="GO328" i="1" s="1"/>
  <c r="GM809" i="1"/>
  <c r="AU26" i="1"/>
  <c r="F494" i="1"/>
  <c r="AU879" i="1"/>
  <c r="GM428" i="1"/>
  <c r="GO428" i="1" s="1"/>
  <c r="CG26" i="1"/>
  <c r="AX475" i="1"/>
  <c r="CY458" i="1"/>
  <c r="X458" i="1" s="1"/>
  <c r="GM458" i="1" s="1"/>
  <c r="GO458" i="1" s="1"/>
  <c r="CZ458" i="1"/>
  <c r="Y458" i="1" s="1"/>
  <c r="CP188" i="1"/>
  <c r="O188" i="1" s="1"/>
  <c r="GM188" i="1" s="1"/>
  <c r="GO188" i="1" s="1"/>
  <c r="P771" i="1"/>
  <c r="DK659" i="1"/>
  <c r="GM34" i="1"/>
  <c r="GO34" i="1" s="1"/>
  <c r="CP351" i="1"/>
  <c r="O351" i="1" s="1"/>
  <c r="GM719" i="1"/>
  <c r="GO719" i="1" s="1"/>
  <c r="GM521" i="1"/>
  <c r="CZ586" i="1"/>
  <c r="Y586" i="1" s="1"/>
  <c r="CY586" i="1"/>
  <c r="X586" i="1" s="1"/>
  <c r="GM586" i="1" s="1"/>
  <c r="GN586" i="1" s="1"/>
  <c r="CY179" i="1"/>
  <c r="X179" i="1" s="1"/>
  <c r="CZ179" i="1"/>
  <c r="Y179" i="1" s="1"/>
  <c r="GM80" i="1"/>
  <c r="GO80" i="1" s="1"/>
  <c r="FQ788" i="1"/>
  <c r="EH849" i="1"/>
  <c r="GA849" i="1"/>
  <c r="GM462" i="1"/>
  <c r="GO462" i="1" s="1"/>
  <c r="CI788" i="1"/>
  <c r="AZ849" i="1"/>
  <c r="AD26" i="1"/>
  <c r="Q475" i="1"/>
  <c r="CH756" i="1"/>
  <c r="CF756" i="1"/>
  <c r="AC659" i="1"/>
  <c r="P756" i="1"/>
  <c r="CE756" i="1"/>
  <c r="GA26" i="1"/>
  <c r="ER475" i="1"/>
  <c r="CP104" i="1"/>
  <c r="O104" i="1" s="1"/>
  <c r="X756" i="1"/>
  <c r="AK659" i="1"/>
  <c r="GM389" i="1"/>
  <c r="GO389" i="1" s="1"/>
  <c r="FQ507" i="1"/>
  <c r="EH526" i="1"/>
  <c r="GA526" i="1"/>
  <c r="GM519" i="1"/>
  <c r="CP223" i="1"/>
  <c r="O223" i="1" s="1"/>
  <c r="GM223" i="1" s="1"/>
  <c r="GO223" i="1" s="1"/>
  <c r="CY264" i="1"/>
  <c r="X264" i="1" s="1"/>
  <c r="CZ264" i="1"/>
  <c r="Y264" i="1" s="1"/>
  <c r="EI26" i="1"/>
  <c r="P485" i="1"/>
  <c r="EI879" i="1"/>
  <c r="AI26" i="1"/>
  <c r="V475" i="1"/>
  <c r="AX507" i="1"/>
  <c r="F533" i="1"/>
  <c r="X788" i="1"/>
  <c r="F875" i="1"/>
  <c r="GM252" i="1"/>
  <c r="GO252" i="1" s="1"/>
  <c r="GM824" i="1"/>
  <c r="CZ166" i="1"/>
  <c r="Y166" i="1" s="1"/>
  <c r="CY166" i="1"/>
  <c r="X166" i="1" s="1"/>
  <c r="DV26" i="1"/>
  <c r="DI475" i="1"/>
  <c r="Y788" i="1"/>
  <c r="F876" i="1"/>
  <c r="GM247" i="1"/>
  <c r="GO247" i="1" s="1"/>
  <c r="CP407" i="1"/>
  <c r="O407" i="1" s="1"/>
  <c r="GM407" i="1" s="1"/>
  <c r="GO407" i="1" s="1"/>
  <c r="CP99" i="1"/>
  <c r="O99" i="1" s="1"/>
  <c r="GM99" i="1" s="1"/>
  <c r="GO99" i="1" s="1"/>
  <c r="ER659" i="1"/>
  <c r="P767" i="1"/>
  <c r="F634" i="1"/>
  <c r="AX558" i="1"/>
  <c r="W659" i="1"/>
  <c r="F780" i="1"/>
  <c r="F864" i="1"/>
  <c r="S788" i="1"/>
  <c r="CP460" i="1"/>
  <c r="O460" i="1" s="1"/>
  <c r="GM460" i="1" s="1"/>
  <c r="GO460" i="1" s="1"/>
  <c r="CP455" i="1"/>
  <c r="O455" i="1" s="1"/>
  <c r="CY301" i="1"/>
  <c r="X301" i="1" s="1"/>
  <c r="CZ301" i="1"/>
  <c r="Y301" i="1" s="1"/>
  <c r="DQ788" i="1"/>
  <c r="P876" i="1"/>
  <c r="GM48" i="1"/>
  <c r="AB475" i="1"/>
  <c r="DU475" i="1"/>
  <c r="GM185" i="1"/>
  <c r="GO185" i="1" s="1"/>
  <c r="GM233" i="1"/>
  <c r="GO233" i="1" s="1"/>
  <c r="GM442" i="1"/>
  <c r="GO442" i="1" s="1"/>
  <c r="GM96" i="1"/>
  <c r="GO96" i="1" s="1"/>
  <c r="DO659" i="1"/>
  <c r="P780" i="1"/>
  <c r="DJ659" i="1"/>
  <c r="P770" i="1"/>
  <c r="GM311" i="1"/>
  <c r="GO311" i="1" s="1"/>
  <c r="AX788" i="1"/>
  <c r="F856" i="1"/>
  <c r="CY107" i="1"/>
  <c r="X107" i="1" s="1"/>
  <c r="CZ107" i="1"/>
  <c r="Y107" i="1" s="1"/>
  <c r="GM257" i="1"/>
  <c r="GO257" i="1" s="1"/>
  <c r="GM49" i="1"/>
  <c r="AK475" i="1"/>
  <c r="GM621" i="1"/>
  <c r="GN621" i="1" s="1"/>
  <c r="R659" i="1"/>
  <c r="F770" i="1"/>
  <c r="P863" i="1"/>
  <c r="DJ788" i="1"/>
  <c r="CP459" i="1"/>
  <c r="O459" i="1" s="1"/>
  <c r="GM459" i="1" s="1"/>
  <c r="GO459" i="1" s="1"/>
  <c r="T26" i="1"/>
  <c r="T879" i="1"/>
  <c r="F496" i="1"/>
  <c r="CJ26" i="1"/>
  <c r="BA475" i="1"/>
  <c r="GM376" i="1"/>
  <c r="GO376" i="1" s="1"/>
  <c r="CY397" i="1"/>
  <c r="X397" i="1" s="1"/>
  <c r="GM397" i="1" s="1"/>
  <c r="GO397" i="1" s="1"/>
  <c r="CZ397" i="1"/>
  <c r="Y397" i="1" s="1"/>
  <c r="CP105" i="1"/>
  <c r="O105" i="1" s="1"/>
  <c r="CY460" i="1"/>
  <c r="X460" i="1" s="1"/>
  <c r="CZ460" i="1"/>
  <c r="Y460" i="1" s="1"/>
  <c r="GM68" i="1"/>
  <c r="GO68" i="1" s="1"/>
  <c r="GM739" i="1"/>
  <c r="GO739" i="1" s="1"/>
  <c r="CZ442" i="1"/>
  <c r="Y442" i="1" s="1"/>
  <c r="CY442" i="1"/>
  <c r="X442" i="1" s="1"/>
  <c r="GM714" i="1"/>
  <c r="GO714" i="1" s="1"/>
  <c r="GM152" i="1"/>
  <c r="GO152" i="1" s="1"/>
  <c r="GM574" i="1"/>
  <c r="GN574" i="1" s="1"/>
  <c r="CP383" i="1"/>
  <c r="O383" i="1" s="1"/>
  <c r="GM383" i="1" s="1"/>
  <c r="GO383" i="1" s="1"/>
  <c r="CP409" i="1"/>
  <c r="O409" i="1" s="1"/>
  <c r="CY266" i="1"/>
  <c r="X266" i="1" s="1"/>
  <c r="CZ266" i="1"/>
  <c r="Y266" i="1" s="1"/>
  <c r="GM361" i="1"/>
  <c r="GN361" i="1" s="1"/>
  <c r="AP788" i="1"/>
  <c r="F858" i="1"/>
  <c r="GM173" i="1"/>
  <c r="GN173" i="1" s="1"/>
  <c r="CY104" i="1"/>
  <c r="X104" i="1" s="1"/>
  <c r="CZ104" i="1"/>
  <c r="Y104" i="1" s="1"/>
  <c r="CP270" i="1"/>
  <c r="O270" i="1" s="1"/>
  <c r="GM270" i="1" s="1"/>
  <c r="GO270" i="1" s="1"/>
  <c r="GM150" i="1"/>
  <c r="GN150" i="1" s="1"/>
  <c r="GM372" i="1"/>
  <c r="GO372" i="1" s="1"/>
  <c r="AF659" i="1"/>
  <c r="S756" i="1"/>
  <c r="GM405" i="1"/>
  <c r="GO405" i="1" s="1"/>
  <c r="AQ26" i="1"/>
  <c r="F485" i="1"/>
  <c r="AQ879" i="1"/>
  <c r="GM577" i="1"/>
  <c r="GN577" i="1" s="1"/>
  <c r="CP253" i="1"/>
  <c r="O253" i="1" s="1"/>
  <c r="GM588" i="1"/>
  <c r="GN588" i="1" s="1"/>
  <c r="CZ351" i="1"/>
  <c r="Y351" i="1" s="1"/>
  <c r="CY351" i="1"/>
  <c r="X351" i="1" s="1"/>
  <c r="GM823" i="1"/>
  <c r="GM522" i="1"/>
  <c r="GM717" i="1"/>
  <c r="GO717" i="1" s="1"/>
  <c r="P188" i="7" l="1"/>
  <c r="J191" i="7" s="1"/>
  <c r="F763" i="1"/>
  <c r="ED659" i="1"/>
  <c r="EC659" i="1"/>
  <c r="EM18" i="1"/>
  <c r="ED475" i="1"/>
  <c r="ED26" i="1" s="1"/>
  <c r="T91" i="7"/>
  <c r="K93" i="7" s="1"/>
  <c r="EC475" i="1"/>
  <c r="EC26" i="1" s="1"/>
  <c r="R91" i="7"/>
  <c r="K92" i="7" s="1"/>
  <c r="H204" i="7"/>
  <c r="H145" i="7"/>
  <c r="H210" i="7"/>
  <c r="EM22" i="1"/>
  <c r="P898" i="1"/>
  <c r="Y475" i="1"/>
  <c r="Y26" i="1" s="1"/>
  <c r="GO49" i="1"/>
  <c r="FS475" i="1"/>
  <c r="AP507" i="1"/>
  <c r="F535" i="1"/>
  <c r="AP879" i="1"/>
  <c r="W22" i="1"/>
  <c r="W914" i="1"/>
  <c r="F903" i="1"/>
  <c r="AY526" i="1"/>
  <c r="CH507" i="1"/>
  <c r="DU26" i="1"/>
  <c r="FZ475" i="1"/>
  <c r="DH475" i="1"/>
  <c r="FX475" i="1"/>
  <c r="FW475" i="1"/>
  <c r="CH659" i="1"/>
  <c r="AY756" i="1"/>
  <c r="GO666" i="1"/>
  <c r="FU756" i="1" s="1"/>
  <c r="FS756" i="1"/>
  <c r="GO671" i="1"/>
  <c r="CC756" i="1" s="1"/>
  <c r="CA756" i="1"/>
  <c r="F855" i="1"/>
  <c r="AW788" i="1"/>
  <c r="DN26" i="1"/>
  <c r="P498" i="1"/>
  <c r="DN879" i="1"/>
  <c r="GO48" i="1"/>
  <c r="CC475" i="1" s="1"/>
  <c r="CA475" i="1"/>
  <c r="DI26" i="1"/>
  <c r="P487" i="1"/>
  <c r="DI879" i="1"/>
  <c r="AU22" i="1"/>
  <c r="AU914" i="1"/>
  <c r="F898" i="1"/>
  <c r="CH26" i="1"/>
  <c r="AY475" i="1"/>
  <c r="P552" i="1"/>
  <c r="DP507" i="1"/>
  <c r="DM26" i="1"/>
  <c r="P497" i="1"/>
  <c r="DM879" i="1"/>
  <c r="FS788" i="1"/>
  <c r="EJ849" i="1"/>
  <c r="CA507" i="1"/>
  <c r="AR526" i="1"/>
  <c r="DH659" i="1"/>
  <c r="P759" i="1"/>
  <c r="P26" i="1"/>
  <c r="F478" i="1"/>
  <c r="P879" i="1"/>
  <c r="P541" i="1"/>
  <c r="DK507" i="1"/>
  <c r="DH507" i="1"/>
  <c r="P529" i="1"/>
  <c r="F771" i="1"/>
  <c r="S659" i="1"/>
  <c r="GM105" i="1"/>
  <c r="GO105" i="1" s="1"/>
  <c r="EI22" i="1"/>
  <c r="EI914" i="1"/>
  <c r="P889" i="1"/>
  <c r="F782" i="1"/>
  <c r="X659" i="1"/>
  <c r="GM351" i="1"/>
  <c r="GO351" i="1" s="1"/>
  <c r="S26" i="1"/>
  <c r="F490" i="1"/>
  <c r="S879" i="1"/>
  <c r="FS507" i="1"/>
  <c r="EJ526" i="1"/>
  <c r="AB507" i="1"/>
  <c r="O526" i="1"/>
  <c r="EQ756" i="1"/>
  <c r="FZ659" i="1"/>
  <c r="BD18" i="1"/>
  <c r="F939" i="1"/>
  <c r="CE26" i="1"/>
  <c r="AV475" i="1"/>
  <c r="EQ526" i="1"/>
  <c r="FZ507" i="1"/>
  <c r="GM266" i="1"/>
  <c r="GO266" i="1" s="1"/>
  <c r="DP659" i="1"/>
  <c r="P782" i="1"/>
  <c r="GM409" i="1"/>
  <c r="GO409" i="1" s="1"/>
  <c r="GM104" i="1"/>
  <c r="GO104" i="1" s="1"/>
  <c r="AZ26" i="1"/>
  <c r="F486" i="1"/>
  <c r="DT507" i="1"/>
  <c r="DG526" i="1"/>
  <c r="EO756" i="1"/>
  <c r="FX659" i="1"/>
  <c r="EP26" i="1"/>
  <c r="EP879" i="1"/>
  <c r="P482" i="1"/>
  <c r="ES26" i="1"/>
  <c r="P495" i="1"/>
  <c r="ES879" i="1"/>
  <c r="AB26" i="1"/>
  <c r="O475" i="1"/>
  <c r="Q26" i="1"/>
  <c r="F487" i="1"/>
  <c r="Q879" i="1"/>
  <c r="ER26" i="1"/>
  <c r="P486" i="1"/>
  <c r="ER879" i="1"/>
  <c r="GA788" i="1"/>
  <c r="ER849" i="1"/>
  <c r="GM179" i="1"/>
  <c r="GO179" i="1" s="1"/>
  <c r="U26" i="1"/>
  <c r="U879" i="1"/>
  <c r="F497" i="1"/>
  <c r="FW659" i="1"/>
  <c r="EN756" i="1"/>
  <c r="EO526" i="1"/>
  <c r="FX507" i="1"/>
  <c r="P783" i="1"/>
  <c r="DQ659" i="1"/>
  <c r="F857" i="1"/>
  <c r="AY788" i="1"/>
  <c r="DJ26" i="1"/>
  <c r="P489" i="1"/>
  <c r="DJ879" i="1"/>
  <c r="FZ788" i="1"/>
  <c r="EQ849" i="1"/>
  <c r="DT659" i="1"/>
  <c r="DG756" i="1"/>
  <c r="R26" i="1"/>
  <c r="F489" i="1"/>
  <c r="R879" i="1"/>
  <c r="V26" i="1"/>
  <c r="F498" i="1"/>
  <c r="V879" i="1"/>
  <c r="DL26" i="1"/>
  <c r="DL879" i="1"/>
  <c r="P496" i="1"/>
  <c r="AZ788" i="1"/>
  <c r="F860" i="1"/>
  <c r="P553" i="1"/>
  <c r="DQ507" i="1"/>
  <c r="EH788" i="1"/>
  <c r="P858" i="1"/>
  <c r="EK22" i="1"/>
  <c r="P896" i="1"/>
  <c r="E16" i="2" s="1"/>
  <c r="EK914" i="1"/>
  <c r="AO18" i="1"/>
  <c r="F918" i="1"/>
  <c r="F877" i="1"/>
  <c r="AR788" i="1"/>
  <c r="FW507" i="1"/>
  <c r="EN526" i="1"/>
  <c r="DO26" i="1"/>
  <c r="P499" i="1"/>
  <c r="DO879" i="1"/>
  <c r="F759" i="1"/>
  <c r="P659" i="1"/>
  <c r="FW788" i="1"/>
  <c r="EN849" i="1"/>
  <c r="F529" i="1"/>
  <c r="P507" i="1"/>
  <c r="GM253" i="1"/>
  <c r="GO253" i="1" s="1"/>
  <c r="T22" i="1"/>
  <c r="F900" i="1"/>
  <c r="T914" i="1"/>
  <c r="ER526" i="1"/>
  <c r="GA507" i="1"/>
  <c r="CF659" i="1"/>
  <c r="AW756" i="1"/>
  <c r="AX26" i="1"/>
  <c r="AX879" i="1"/>
  <c r="F482" i="1"/>
  <c r="EU18" i="1"/>
  <c r="P930" i="1"/>
  <c r="DH788" i="1"/>
  <c r="P852" i="1"/>
  <c r="O756" i="1"/>
  <c r="AB659" i="1"/>
  <c r="F783" i="1"/>
  <c r="Y659" i="1"/>
  <c r="AQ22" i="1"/>
  <c r="AQ914" i="1"/>
  <c r="F889" i="1"/>
  <c r="EH507" i="1"/>
  <c r="EH879" i="1"/>
  <c r="P535" i="1"/>
  <c r="GM107" i="1"/>
  <c r="GO107" i="1" s="1"/>
  <c r="CE507" i="1"/>
  <c r="AV526" i="1"/>
  <c r="AS22" i="1"/>
  <c r="F896" i="1"/>
  <c r="T16" i="2" s="1"/>
  <c r="AS914" i="1"/>
  <c r="DK26" i="1"/>
  <c r="P490" i="1"/>
  <c r="DK879" i="1"/>
  <c r="CF26" i="1"/>
  <c r="AW475" i="1"/>
  <c r="DT788" i="1"/>
  <c r="DG849" i="1"/>
  <c r="AK26" i="1"/>
  <c r="X475" i="1"/>
  <c r="BA26" i="1"/>
  <c r="F495" i="1"/>
  <c r="BA879" i="1"/>
  <c r="DT475" i="1"/>
  <c r="GM455" i="1"/>
  <c r="GO455" i="1" s="1"/>
  <c r="CE659" i="1"/>
  <c r="AV756" i="1"/>
  <c r="GM301" i="1"/>
  <c r="GO301" i="1" s="1"/>
  <c r="AZ526" i="1"/>
  <c r="AZ879" i="1" s="1"/>
  <c r="CI507" i="1"/>
  <c r="EO849" i="1"/>
  <c r="FX788" i="1"/>
  <c r="AW526" i="1"/>
  <c r="CF507" i="1"/>
  <c r="EV18" i="1"/>
  <c r="P939" i="1"/>
  <c r="DQ475" i="1" l="1"/>
  <c r="DQ26" i="1" s="1"/>
  <c r="Y879" i="1"/>
  <c r="Y22" i="1" s="1"/>
  <c r="DP475" i="1"/>
  <c r="DP26" i="1" s="1"/>
  <c r="J95" i="7"/>
  <c r="P95" i="7"/>
  <c r="F502" i="1"/>
  <c r="AZ22" i="1"/>
  <c r="F890" i="1"/>
  <c r="AZ914" i="1"/>
  <c r="AT756" i="1"/>
  <c r="CC659" i="1"/>
  <c r="F532" i="1"/>
  <c r="AW507" i="1"/>
  <c r="EJ788" i="1"/>
  <c r="P877" i="1"/>
  <c r="W18" i="1"/>
  <c r="F938" i="1"/>
  <c r="AV507" i="1"/>
  <c r="F531" i="1"/>
  <c r="T18" i="1"/>
  <c r="F935" i="1"/>
  <c r="DG659" i="1"/>
  <c r="P758" i="1"/>
  <c r="EO659" i="1"/>
  <c r="P762" i="1"/>
  <c r="DM22" i="1"/>
  <c r="P901" i="1"/>
  <c r="DM914" i="1"/>
  <c r="AP22" i="1"/>
  <c r="AP914" i="1"/>
  <c r="F888" i="1"/>
  <c r="V16" i="2" s="1"/>
  <c r="DG788" i="1"/>
  <c r="P851" i="1"/>
  <c r="DG507" i="1"/>
  <c r="P528" i="1"/>
  <c r="AV26" i="1"/>
  <c r="F480" i="1"/>
  <c r="AV879" i="1"/>
  <c r="CC26" i="1"/>
  <c r="AT475" i="1"/>
  <c r="FW26" i="1"/>
  <c r="EN475" i="1"/>
  <c r="AW26" i="1"/>
  <c r="F481" i="1"/>
  <c r="AW879" i="1"/>
  <c r="EH22" i="1"/>
  <c r="P888" i="1"/>
  <c r="G16" i="2" s="1"/>
  <c r="EH914" i="1"/>
  <c r="O26" i="1"/>
  <c r="F477" i="1"/>
  <c r="O879" i="1"/>
  <c r="P22" i="1"/>
  <c r="F882" i="1"/>
  <c r="P914" i="1"/>
  <c r="DN22" i="1"/>
  <c r="DN914" i="1"/>
  <c r="P902" i="1"/>
  <c r="FX26" i="1"/>
  <c r="EO475" i="1"/>
  <c r="FU475" i="1"/>
  <c r="DK22" i="1"/>
  <c r="P894" i="1"/>
  <c r="DK914" i="1"/>
  <c r="AX22" i="1"/>
  <c r="AX914" i="1"/>
  <c r="F886" i="1"/>
  <c r="P854" i="1"/>
  <c r="EN788" i="1"/>
  <c r="ES22" i="1"/>
  <c r="P899" i="1"/>
  <c r="H16" i="2" s="1"/>
  <c r="ES914" i="1"/>
  <c r="AY26" i="1"/>
  <c r="AY879" i="1"/>
  <c r="F483" i="1"/>
  <c r="FZ26" i="1"/>
  <c r="EQ475" i="1"/>
  <c r="EP22" i="1"/>
  <c r="EP914" i="1"/>
  <c r="P886" i="1"/>
  <c r="P537" i="1"/>
  <c r="ER507" i="1"/>
  <c r="DI22" i="1"/>
  <c r="DI914" i="1"/>
  <c r="P891" i="1"/>
  <c r="X26" i="1"/>
  <c r="F501" i="1"/>
  <c r="X879" i="1"/>
  <c r="S22" i="1"/>
  <c r="F894" i="1"/>
  <c r="S914" i="1"/>
  <c r="FS26" i="1"/>
  <c r="EJ475" i="1"/>
  <c r="AV659" i="1"/>
  <c r="F761" i="1"/>
  <c r="DL22" i="1"/>
  <c r="P900" i="1"/>
  <c r="DL914" i="1"/>
  <c r="DJ22" i="1"/>
  <c r="P893" i="1"/>
  <c r="DJ914" i="1"/>
  <c r="U22" i="1"/>
  <c r="F901" i="1"/>
  <c r="U914" i="1"/>
  <c r="DH26" i="1"/>
  <c r="P478" i="1"/>
  <c r="DH879" i="1"/>
  <c r="AQ18" i="1"/>
  <c r="F924" i="1"/>
  <c r="EK18" i="1"/>
  <c r="P931" i="1"/>
  <c r="J17" i="7" s="1"/>
  <c r="V22" i="1"/>
  <c r="V914" i="1"/>
  <c r="F902" i="1"/>
  <c r="EQ659" i="1"/>
  <c r="P764" i="1"/>
  <c r="EI18" i="1"/>
  <c r="P924" i="1"/>
  <c r="FS659" i="1"/>
  <c r="EJ756" i="1"/>
  <c r="F758" i="1"/>
  <c r="O659" i="1"/>
  <c r="Q22" i="1"/>
  <c r="Q914" i="1"/>
  <c r="F891" i="1"/>
  <c r="F764" i="1"/>
  <c r="AY659" i="1"/>
  <c r="P761" i="1"/>
  <c r="EN659" i="1"/>
  <c r="DO22" i="1"/>
  <c r="DO914" i="1"/>
  <c r="P903" i="1"/>
  <c r="R22" i="1"/>
  <c r="F893" i="1"/>
  <c r="R914" i="1"/>
  <c r="ER22" i="1"/>
  <c r="ER914" i="1"/>
  <c r="P890" i="1"/>
  <c r="EJ507" i="1"/>
  <c r="P554" i="1"/>
  <c r="FU659" i="1"/>
  <c r="EL756" i="1"/>
  <c r="P855" i="1"/>
  <c r="EO788" i="1"/>
  <c r="EN507" i="1"/>
  <c r="P531" i="1"/>
  <c r="P532" i="1"/>
  <c r="EO507" i="1"/>
  <c r="EQ507" i="1"/>
  <c r="P534" i="1"/>
  <c r="CA26" i="1"/>
  <c r="AR475" i="1"/>
  <c r="F537" i="1"/>
  <c r="AZ507" i="1"/>
  <c r="P857" i="1"/>
  <c r="EQ788" i="1"/>
  <c r="DT26" i="1"/>
  <c r="DG475" i="1"/>
  <c r="AW659" i="1"/>
  <c r="F762" i="1"/>
  <c r="ER788" i="1"/>
  <c r="P860" i="1"/>
  <c r="O507" i="1"/>
  <c r="F528" i="1"/>
  <c r="BA22" i="1"/>
  <c r="F899" i="1"/>
  <c r="W16" i="2" s="1"/>
  <c r="BA914" i="1"/>
  <c r="AS18" i="1"/>
  <c r="F931" i="1"/>
  <c r="AR507" i="1"/>
  <c r="F554" i="1"/>
  <c r="F910" i="1" s="1"/>
  <c r="AU18" i="1"/>
  <c r="F933" i="1"/>
  <c r="CA659" i="1"/>
  <c r="AR756" i="1"/>
  <c r="AY507" i="1"/>
  <c r="F534" i="1"/>
  <c r="Y914" i="1" l="1"/>
  <c r="F941" i="1" s="1"/>
  <c r="DQ879" i="1"/>
  <c r="DQ22" i="1" s="1"/>
  <c r="P502" i="1"/>
  <c r="P501" i="1"/>
  <c r="F906" i="1"/>
  <c r="DP879" i="1"/>
  <c r="P905" i="1" s="1"/>
  <c r="J210" i="7"/>
  <c r="J204" i="7"/>
  <c r="J145" i="7"/>
  <c r="J16" i="2"/>
  <c r="Y16" i="2"/>
  <c r="P18" i="1"/>
  <c r="F917" i="1"/>
  <c r="EL659" i="1"/>
  <c r="P774" i="1"/>
  <c r="DH22" i="1"/>
  <c r="P882" i="1"/>
  <c r="DH914" i="1"/>
  <c r="EQ26" i="1"/>
  <c r="P483" i="1"/>
  <c r="EQ879" i="1"/>
  <c r="O22" i="1"/>
  <c r="O914" i="1"/>
  <c r="F881" i="1"/>
  <c r="P910" i="1"/>
  <c r="J208" i="7" s="1"/>
  <c r="Y18" i="1"/>
  <c r="ER18" i="1"/>
  <c r="P925" i="1"/>
  <c r="ES18" i="1"/>
  <c r="P934" i="1"/>
  <c r="J20" i="7" s="1"/>
  <c r="V18" i="1"/>
  <c r="F937" i="1"/>
  <c r="DJ18" i="1"/>
  <c r="P928" i="1"/>
  <c r="AT659" i="1"/>
  <c r="F774" i="1"/>
  <c r="X22" i="1"/>
  <c r="X914" i="1"/>
  <c r="F905" i="1"/>
  <c r="EN26" i="1"/>
  <c r="P480" i="1"/>
  <c r="EN879" i="1"/>
  <c r="EJ659" i="1"/>
  <c r="P784" i="1"/>
  <c r="AX18" i="1"/>
  <c r="F921" i="1"/>
  <c r="AT26" i="1"/>
  <c r="F493" i="1"/>
  <c r="AT879" i="1"/>
  <c r="U18" i="1"/>
  <c r="F936" i="1"/>
  <c r="EH18" i="1"/>
  <c r="P923" i="1"/>
  <c r="R18" i="1"/>
  <c r="F928" i="1"/>
  <c r="S18" i="1"/>
  <c r="F929" i="1"/>
  <c r="EP18" i="1"/>
  <c r="P921" i="1"/>
  <c r="AW22" i="1"/>
  <c r="AW914" i="1"/>
  <c r="F885" i="1"/>
  <c r="AZ18" i="1"/>
  <c r="F925" i="1"/>
  <c r="AR659" i="1"/>
  <c r="F784" i="1"/>
  <c r="AP18" i="1"/>
  <c r="F923" i="1"/>
  <c r="DO18" i="1"/>
  <c r="P938" i="1"/>
  <c r="DM18" i="1"/>
  <c r="P936" i="1"/>
  <c r="DK18" i="1"/>
  <c r="P929" i="1"/>
  <c r="AR26" i="1"/>
  <c r="AR879" i="1"/>
  <c r="F503" i="1"/>
  <c r="DI18" i="1"/>
  <c r="P926" i="1"/>
  <c r="AV22" i="1"/>
  <c r="AV914" i="1"/>
  <c r="F884" i="1"/>
  <c r="AY22" i="1"/>
  <c r="AY914" i="1"/>
  <c r="F887" i="1"/>
  <c r="DN18" i="1"/>
  <c r="P937" i="1"/>
  <c r="FU26" i="1"/>
  <c r="EL475" i="1"/>
  <c r="EJ26" i="1"/>
  <c r="P503" i="1"/>
  <c r="EJ879" i="1"/>
  <c r="EO26" i="1"/>
  <c r="P481" i="1"/>
  <c r="EO879" i="1"/>
  <c r="BA18" i="1"/>
  <c r="F934" i="1"/>
  <c r="Q18" i="1"/>
  <c r="F926" i="1"/>
  <c r="DG26" i="1"/>
  <c r="P477" i="1"/>
  <c r="DG879" i="1"/>
  <c r="DL18" i="1"/>
  <c r="P935" i="1"/>
  <c r="DQ914" i="1" l="1"/>
  <c r="DQ18" i="1" s="1"/>
  <c r="P906" i="1"/>
  <c r="DP914" i="1"/>
  <c r="DP18" i="1" s="1"/>
  <c r="DP22" i="1"/>
  <c r="J21" i="7"/>
  <c r="P908" i="1"/>
  <c r="EN22" i="1"/>
  <c r="P884" i="1"/>
  <c r="EN914" i="1"/>
  <c r="X18" i="1"/>
  <c r="F940" i="1"/>
  <c r="EJ22" i="1"/>
  <c r="P907" i="1"/>
  <c r="EJ914" i="1"/>
  <c r="F908" i="1"/>
  <c r="F912" i="1" s="1"/>
  <c r="AR22" i="1"/>
  <c r="F907" i="1"/>
  <c r="AR914" i="1"/>
  <c r="AT22" i="1"/>
  <c r="F897" i="1"/>
  <c r="U16" i="2" s="1"/>
  <c r="X16" i="2" s="1"/>
  <c r="AC16" i="2" s="1"/>
  <c r="AT914" i="1"/>
  <c r="AV18" i="1"/>
  <c r="F919" i="1"/>
  <c r="AY18" i="1"/>
  <c r="F922" i="1"/>
  <c r="O18" i="1"/>
  <c r="F916" i="1"/>
  <c r="EQ22" i="1"/>
  <c r="EQ914" i="1"/>
  <c r="P887" i="1"/>
  <c r="DG22" i="1"/>
  <c r="DG914" i="1"/>
  <c r="P881" i="1"/>
  <c r="EL26" i="1"/>
  <c r="P493" i="1"/>
  <c r="EL879" i="1"/>
  <c r="DH18" i="1"/>
  <c r="P917" i="1"/>
  <c r="AW18" i="1"/>
  <c r="F920" i="1"/>
  <c r="EO22" i="1"/>
  <c r="EO914" i="1"/>
  <c r="P885" i="1"/>
  <c r="P941" i="1" l="1"/>
  <c r="P940" i="1"/>
  <c r="P912" i="1"/>
  <c r="J207" i="7"/>
  <c r="DG18" i="1"/>
  <c r="P916" i="1"/>
  <c r="AT18" i="1"/>
  <c r="F932" i="1"/>
  <c r="EO18" i="1"/>
  <c r="P920" i="1"/>
  <c r="EJ18" i="1"/>
  <c r="P942" i="1"/>
  <c r="EL22" i="1"/>
  <c r="P897" i="1"/>
  <c r="F16" i="2" s="1"/>
  <c r="I16" i="2" s="1"/>
  <c r="N16" i="2" s="1"/>
  <c r="EL914" i="1"/>
  <c r="EQ18" i="1"/>
  <c r="P922" i="1"/>
  <c r="EN18" i="1"/>
  <c r="P919" i="1"/>
  <c r="AR18" i="1"/>
  <c r="F942" i="1"/>
  <c r="EL18" i="1" l="1"/>
  <c r="P932" i="1"/>
  <c r="J18" i="7" s="1"/>
  <c r="J16" i="7" s="1"/>
</calcChain>
</file>

<file path=xl/sharedStrings.xml><?xml version="1.0" encoding="utf-8"?>
<sst xmlns="http://schemas.openxmlformats.org/spreadsheetml/2006/main" count="46559" uniqueCount="1298">
  <si>
    <t>Smeta.RU  (495) 974-1589</t>
  </si>
  <si>
    <t>_PS_</t>
  </si>
  <si>
    <t>Smeta.RU</t>
  </si>
  <si>
    <t/>
  </si>
  <si>
    <t>02-01-02</t>
  </si>
  <si>
    <t>345499/25-ЭС.ТП</t>
  </si>
  <si>
    <t>Калинкина А.А.</t>
  </si>
  <si>
    <t>Инженер-сметчик I категории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</si>
  <si>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</si>
  <si>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</si>
  <si>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</si>
  <si>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Захарченко К.А.</t>
  </si>
  <si>
    <t>Директор АО "ПРОФЭНЕРГО"</t>
  </si>
  <si>
    <t>АО "ПРОФЭНЕРГО", 117420, г. Москва, вн. тер. г. муниципальный округ Черёмушки, ул. Намёткина, д. 14, к. 2, помещ. 1, ком. 515</t>
  </si>
  <si>
    <t>АО "ПРОФЭНЕРГО", 117420, г. Москва, вн. тер. г. муниципальный округ Черёмушки, ул. Намёткина, д. 14, к. 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</si>
  <si>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</si>
  <si>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</si>
  <si>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</si>
  <si>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</si>
  <si>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</si>
  <si>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</si>
  <si>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</si>
  <si>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</si>
  <si>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Модернизация ТП-10/0,4кВ № 20625 с установкой 2 комбинированных сборки н/н на 10 присоединений. Монтажные  работы</t>
  </si>
  <si>
    <t>МОНТАЖНЫЕ РАБОТЫ</t>
  </si>
  <si>
    <t>4.8-62-1</t>
  </si>
  <si>
    <t>Монтаж шкафа комплектного распределительных устройств с выключателем напряжением 6-10 кВ на ток до 3200 А</t>
  </si>
  <si>
    <t>1  ШТ.</t>
  </si>
  <si>
    <t>ТСН-2001.4 Доп. 79, Сб. 8, т. 62, поз. 1</t>
  </si>
  <si>
    <t>Монтаж оборудования</t>
  </si>
  <si>
    <t>ТСН-2001.4-8. Электротехнические установки</t>
  </si>
  <si>
    <t>ТСН-2001.4-8-1</t>
  </si>
  <si>
    <t>1297020000</t>
  </si>
  <si>
    <t>Болтовой комплект для крепления чугунных тюбингов</t>
  </si>
  <si>
    <t>т</t>
  </si>
  <si>
    <t>3414710000</t>
  </si>
  <si>
    <t>Камеры сборные распределительных устройств</t>
  </si>
  <si>
    <t>шт.</t>
  </si>
  <si>
    <t>4.8-42-2</t>
  </si>
  <si>
    <t>Монтаж трансформатора силового, автотрансформатора или масляного реактора массой до 3 т</t>
  </si>
  <si>
    <t>ТСН-2001.4 Доп. 79, Сб. 8, т. 42, поз. 2</t>
  </si>
  <si>
    <t>4.8-47-1</t>
  </si>
  <si>
    <t>Монтаж шины сборной с одной полосой в фазе, медной или алюминиевой, сечением до 250 мм2</t>
  </si>
  <si>
    <t>100 м</t>
  </si>
  <si>
    <t>ТСН-2001.4 Доп. 80, Сб. 8, т. 47, поз. 1</t>
  </si>
  <si>
    <t>КП№0402/06 от 04.02.2026г.</t>
  </si>
  <si>
    <t>Накладка медная высоковольная ЭСИ 27.00.0Д</t>
  </si>
  <si>
    <t>ШТ</t>
  </si>
  <si>
    <t>Материалы</t>
  </si>
  <si>
    <t>Материалы, изделия и конструкции</t>
  </si>
  <si>
    <t>[1 567,5 / 1,22 /  9,84] +  2% Заг.скл</t>
  </si>
  <si>
    <t>0</t>
  </si>
  <si>
    <t>2</t>
  </si>
  <si>
    <t>4.8-47-3</t>
  </si>
  <si>
    <t>Монтаж шины сборной с одной полосой в фазе, медной или алюминиевой, сечением до 1000 мм2</t>
  </si>
  <si>
    <t>ТСН-2001.4 Доп. 80, Сб. 8, т. 47, поз. 3</t>
  </si>
  <si>
    <t>Накладка медная "Ф" 10х100х260</t>
  </si>
  <si>
    <t>[14 609,5 / 1,22 /  9,84] +  2% Заг.скл</t>
  </si>
  <si>
    <t>Накладка медная "0" 10х100х260</t>
  </si>
  <si>
    <t>[26 468,5 / 1,22 /  9,84] +  2% Заг.скл</t>
  </si>
  <si>
    <t>1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</si>
  <si>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</si>
  <si>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</t>
  </si>
  <si>
    <t>1 м ширины по фронту</t>
  </si>
  <si>
    <t>ТСН-2001.4 Доп. 79, Сб. 8, т. 238, поз. 4</t>
  </si>
  <si>
    <t>4.8-34-1</t>
  </si>
  <si>
    <t>Монтаж трансформатора тока напряжением до 10 кВ</t>
  </si>
  <si>
    <t>ТСН-2001.4 Доп. 69, Сб. 8, т. 34, поз. 1</t>
  </si>
  <si>
    <t>4.8-57-1</t>
  </si>
  <si>
    <t>Монтаж прибора измерения и защиты с количеством подключаемых концов до 2</t>
  </si>
  <si>
    <t>ТСН-2001.4 Доп. 68, Сб. 8, т. 57, поз. 1</t>
  </si>
  <si>
    <t>4.8-240-6</t>
  </si>
  <si>
    <t>Монтаж пультов и шкафов управления, шкафа (пульта) управления навесного, высотой, шириной, глубиной до 1200х600х500 мм</t>
  </si>
  <si>
    <t>ТСН-2001.4 Доп. 79, Сб. 8, т. 240, поз. 6</t>
  </si>
  <si>
    <t>3430000000</t>
  </si>
  <si>
    <t>Блоки управления открытого исполнения</t>
  </si>
  <si>
    <t>4.8-251-11</t>
  </si>
  <si>
    <t>Монтаж щитка осветительного, устанавливаемого на стене распорными дюбелями, масса щитка до 40 кг</t>
  </si>
  <si>
    <t>ТСН-2001.4 Доп. 68, Сб. 8, т. 251, поз. 11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</si>
  <si>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</si>
  <si>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</si>
  <si>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ТСН-2001.4 Доп. 80, Сб. 8, т. 240, поз. 4</t>
  </si>
  <si>
    <t>4.8-252-2</t>
  </si>
  <si>
    <t>Монтаж счетчика, устанавливаемого на готовом основании, трехфазного</t>
  </si>
  <si>
    <t>ТСН-2001.4 Доп. 68, Сб. 8, т. 252, поз. 2</t>
  </si>
  <si>
    <t>4228100000</t>
  </si>
  <si>
    <t>Счетчики электрические однофазные</t>
  </si>
  <si>
    <t>4.8-218-7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</si>
  <si>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полу, на ток до 100 А</t>
  </si>
  <si>
    <t>ТСН-2001.4 Доп. 80, Сб. 8, т. 218, поз. 7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</si>
  <si>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</si>
  <si>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</si>
  <si>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</si>
  <si>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</si>
  <si>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</si>
  <si>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Алюминиевые конструкции нащельников и деталей обрамления</t>
  </si>
  <si>
    <t>КП №б/н от 16.04.2025</t>
  </si>
  <si>
    <t>Автоматический выключатель ММS32R 06P3 4-6,3А 100кА</t>
  </si>
  <si>
    <t>Бокс Рувинил ОП Тусо  4м IP30 бел.68024</t>
  </si>
  <si>
    <t>4.8-242-1</t>
  </si>
  <si>
    <t>Монтаж прибора или аппарата, снятого перед транспортированием</t>
  </si>
  <si>
    <t>10 шт.</t>
  </si>
  <si>
    <t>ТСН-2001.4 Доп. 68, Сб. 8, т. 242, поз. 1</t>
  </si>
  <si>
    <t>3432000000</t>
  </si>
  <si>
    <t>Приборы или аппараты</t>
  </si>
  <si>
    <t>4.8-254-2</t>
  </si>
  <si>
    <t>Монтаж приборов нагревательных, электропечь мощностью до 1 кВт</t>
  </si>
  <si>
    <t>ТСН-2001.4 Доп. 68, Сб. 8, т. 254, поз. 2</t>
  </si>
  <si>
    <t>3468120000</t>
  </si>
  <si>
    <t>Бытовые электрические плиты</t>
  </si>
  <si>
    <t>КП №95606(25)-1 от 30.06.2025г.</t>
  </si>
  <si>
    <t>Конвектор 1кВт</t>
  </si>
  <si>
    <t>4.8-241-3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</si>
  <si>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кабелей и проводов сечением до 35 мм2</t>
  </si>
  <si>
    <t>100 жил</t>
  </si>
  <si>
    <t>ТСН-2001.4 Доп. 80, Сб. 8, т. 241, поз. 3</t>
  </si>
  <si>
    <t>4.8-241-4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</si>
  <si>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кабелей и проводов сечением до 70 мм2</t>
  </si>
  <si>
    <t>ТСН-2001.4 Доп. 79, Сб. 8, т. 241, поз. 4</t>
  </si>
  <si>
    <t>4.8-83-1</t>
  </si>
  <si>
    <t>Установка конструкций металлических кабельных, полки-кронштейна из угловой стали</t>
  </si>
  <si>
    <t>1 Т</t>
  </si>
  <si>
    <t>ТСН-2001.4 Доп. 79, Сб. 8, т. 83, поз. 1</t>
  </si>
  <si>
    <t>3449660000</t>
  </si>
  <si>
    <t>Конструкции кабельные металлические сварные</t>
  </si>
  <si>
    <t>)*1.38</t>
  </si>
  <si>
    <t>)*1.047</t>
  </si>
  <si>
    <t>4.11-3-2</t>
  </si>
  <si>
    <t>Установка прибора массой до 10 кг на металлоконструкциях или щитах</t>
  </si>
  <si>
    <t>ТСН-2001.4 Доп. 67, Сб. 11, т. 3, поз. 2</t>
  </si>
  <si>
    <t>ТСН-2001.4-11. Приборы и средства автоматизации и вычислительной техники</t>
  </si>
  <si>
    <t>ТСН-2001.4-11-1</t>
  </si>
  <si>
    <t>4200000000</t>
  </si>
  <si>
    <t>Аппараты напольные (4000000000, 4300000000)</t>
  </si>
  <si>
    <t>4.8-251-3</t>
  </si>
  <si>
    <t>Монтаж щитка осветительного, устанавливаемого в нише распорными дюбелями, масса щитка до 25 кг</t>
  </si>
  <si>
    <t>ТСН-2001.4 Доп. 69, Сб. 8, т. 251, поз. 3</t>
  </si>
  <si>
    <t>Освещение</t>
  </si>
  <si>
    <t>3434150000</t>
  </si>
  <si>
    <t>Щитки осветительные</t>
  </si>
  <si>
    <t>3449950000</t>
  </si>
  <si>
    <t>Блоки кабельных конструкций из одинарных или сдвоенных стоек из угловой стали (без полок), устанавливаемые на потолке</t>
  </si>
  <si>
    <t>4.8-245-6</t>
  </si>
  <si>
    <t>Монтаж светильников с лампами накаливания, светильника потолочного или настенного с креплением винтами для помещений с нормальными условиями среды, однолампового</t>
  </si>
  <si>
    <t>100 шт.</t>
  </si>
  <si>
    <t>ТСН-2001.4 Доп. 79, Сб. 8, т. 245, поз. 6</t>
  </si>
  <si>
    <t>1.22-1-46</t>
  </si>
  <si>
    <t>Светильник с лампой накаливания, типа ПСХ-60 (НБП 01-60-002), с решеткой</t>
  </si>
  <si>
    <t>ТСН-2001.1 Доп. 73, Р. 22, о. 1, поз. 46</t>
  </si>
  <si>
    <t>Материалы монтажные</t>
  </si>
  <si>
    <t>ТСН-2001.1 Материалы монтажные</t>
  </si>
  <si>
    <t>ТСН-2001.1-2</t>
  </si>
  <si>
    <t>1.22-6-12</t>
  </si>
  <si>
    <t>Лампа накаливания, зеркальная, концентрированного светораспределения, марка ЗК220-60, напряжение 220 В, мощность 60 Вт, цоколь E27/27</t>
  </si>
  <si>
    <t>ТСН-2001.1 Доп. 79, Р. 22, о. 6, поз. 12</t>
  </si>
  <si>
    <t>1.22-6-61</t>
  </si>
  <si>
    <t>Лампа накаливания местного освещения, типа МО 12-40, напряжение 12 В, мощность 40 Вт, цоколь E27</t>
  </si>
  <si>
    <t>ТСН-2001.1 Доп. 79, Р. 22, о. 6, поз. 61</t>
  </si>
  <si>
    <t>Сч.договор №986 от 06.08.2025г.</t>
  </si>
  <si>
    <t>Светильник ПСХ-60 (евро) IP54 пластиковая решетка белый</t>
  </si>
  <si>
    <t>Лампа светодиодная LED 7Вт, Е27, белая</t>
  </si>
  <si>
    <t>Лампа светодиодная А60 шар 8Вт 12-24В 4000К</t>
  </si>
  <si>
    <t>4.8-245-17</t>
  </si>
  <si>
    <t>Монтаж кронштейна со светильником по стенам и потолкам</t>
  </si>
  <si>
    <t>ТСН-2001.4 Доп. 69, Сб. 8, т. 245, поз. 17</t>
  </si>
  <si>
    <t>3464730000</t>
  </si>
  <si>
    <t>Держатели для светильников</t>
  </si>
  <si>
    <t>3466100000</t>
  </si>
  <si>
    <t>Лампы накаливания</t>
  </si>
  <si>
    <t>3500000000</t>
  </si>
  <si>
    <t>Кабели</t>
  </si>
  <si>
    <t>км</t>
  </si>
  <si>
    <t>Кроншnейн  поворотный для светильника Н.О.</t>
  </si>
  <si>
    <t>4.8-245-9</t>
  </si>
  <si>
    <t>Монтаж светильников с лампами накаливания, светильника местного освещения</t>
  </si>
  <si>
    <t>ТСН-2001.4 Доп. 79, Сб. 8, т. 245, поз. 9</t>
  </si>
  <si>
    <t>1.22-1-71</t>
  </si>
  <si>
    <t>Светильник с лампой накаливания, типа РВО-42, переносной, для освещения рабочей зоны</t>
  </si>
  <si>
    <t>ТСН-2001.1 Доп. 73, Р. 22, о. 1, поз. 71</t>
  </si>
  <si>
    <t>3461500000</t>
  </si>
  <si>
    <t>Люстры и подвесы с лампами накаливания</t>
  </si>
  <si>
    <t>Светильник переносной РВО-42 12м</t>
  </si>
  <si>
    <t>4.8-217-1</t>
  </si>
  <si>
    <t>Монтаж выключателя или переключателя пакетного в металлической оболочке, устанавливаемого на конструкции на стене или колонне, с количеством зажимов для подключения до 9, на ток до 25 А</t>
  </si>
  <si>
    <t>ТСН-2001.4 Доп. 68, Сб. 8, т. 217, поз. 1</t>
  </si>
  <si>
    <t>1.1-1-60</t>
  </si>
  <si>
    <t>Болты строительные с шестигранной головкой с гайками, М6</t>
  </si>
  <si>
    <t>ТСН-2001.1 Доп. 79, Р. 1, о. 1, поз. 60</t>
  </si>
  <si>
    <t>1.21-5-50</t>
  </si>
  <si>
    <t>Выключатель пакетный, герметичный, корпус карболитовый, степень защиты IP30, типа ПВ 2-16 М3</t>
  </si>
  <si>
    <t>ТСН-2001.1 Доп. 73, Р. 21, о. 5, поз. 50</t>
  </si>
  <si>
    <t>Выключатель пакетный  ВП2-16 до 16А карболитовый корпус IP30</t>
  </si>
  <si>
    <t>4.8-243-8</t>
  </si>
  <si>
    <t>Монтаж розетки штепсельной неутопленного типа при открытой проводке</t>
  </si>
  <si>
    <t>ТСН-2001.4 Доп. 79, Сб. 8, т. 243, поз. 8</t>
  </si>
  <si>
    <t>3464420000</t>
  </si>
  <si>
    <t>Розетки штепсельные модульные открытого типа</t>
  </si>
  <si>
    <t>3464740000</t>
  </si>
  <si>
    <t>Коробки (ящики) с зажимами для кабелей и проводов сечением до 6 мм2, с количеством зажимов до 10</t>
  </si>
  <si>
    <t>4.8-243-1</t>
  </si>
  <si>
    <t>Монтаж выключателя одноклавишного неутопленного типа при открытой проводке</t>
  </si>
  <si>
    <t>ТСН-2001.4 Доп. 69, Сб. 8, т. 243, поз. 1</t>
  </si>
  <si>
    <t>3464210000</t>
  </si>
  <si>
    <t>Выключатели двухклавишные открытого типа</t>
  </si>
  <si>
    <t>4.8-162-2</t>
  </si>
  <si>
    <t>Прокладка в коробах провода сечением до 35 мм2</t>
  </si>
  <si>
    <t>ТСН-2001.4 Доп. 68, Сб. 8, т. 162, поз. 2</t>
  </si>
  <si>
    <t>4.8-162-1</t>
  </si>
  <si>
    <t>Прокладка в коробах провода сечением до 6 мм2</t>
  </si>
  <si>
    <t>ТСН-2001.4 Доп. 68, Сб. 8, т. 162, поз. 1</t>
  </si>
  <si>
    <t>3424600000</t>
  </si>
  <si>
    <t>Выключатели, переключатели пакетные в металлической оболочке, с количеством зажимов для подключения до 9, на ток до 25 А</t>
  </si>
  <si>
    <t>1.21-5-668</t>
  </si>
  <si>
    <t>Выключатель пакетный, открытого типа, степень защиты IP00, типа ПВ 2-16 М3</t>
  </si>
  <si>
    <t>ТСН-2001.1 Доп. 73, Р. 21, о. 5, поз. 668</t>
  </si>
  <si>
    <t>4.8-83-7</t>
  </si>
  <si>
    <t>Установка конструкций металлических кабельных, полки кабельной, устанавливаемой на стойках, массой до 0,4 кг</t>
  </si>
  <si>
    <t>ТСН-2001.4 Доп. 68, Сб. 8, т. 83, поз. 7</t>
  </si>
  <si>
    <t>Кабели силовые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</si>
  <si>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</si>
  <si>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</si>
  <si>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</si>
  <si>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79, Сб. 8, т. 80, поз. 3</t>
  </si>
  <si>
    <t>1.23-7-386</t>
  </si>
  <si>
    <t>Кабель силовой с изоляцией из сшитого полиэтилена, с медным экраном, оболочка из поливинилхлоридного пластиката пониженной горючести, марка АПвВнг(А), напряжение 10000 В, число жил и сечение 1х240/50 мм2</t>
  </si>
  <si>
    <t>ТСН-2001.1 Доп. 79, Р. 23, о. 7, поз. 386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</si>
  <si>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</si>
  <si>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</si>
  <si>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</si>
  <si>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Сч. №УТ-75 от 28.01.2026г.</t>
  </si>
  <si>
    <t>Кабель АПвВнг(А)-LS 10 1х95/25</t>
  </si>
  <si>
    <t>м</t>
  </si>
  <si>
    <t>[758,02 / 1,22 /  9,84] +  2% Заг.скл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</si>
  <si>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</si>
  <si>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</si>
  <si>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</si>
  <si>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</si>
  <si>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Сч.-договор №53 от 19.01.2026г.</t>
  </si>
  <si>
    <t>Кожух для кабеля 0302.004.000-01 СБ  L=1500мм</t>
  </si>
  <si>
    <t>[4 500 / 1,22 /  9,84] +  2% Заг.скл</t>
  </si>
  <si>
    <t>Клица в сборе 0302.243.050</t>
  </si>
  <si>
    <t>[1 150 / 1,22 /  9,84] +  2% Заг.скл</t>
  </si>
  <si>
    <t>Клица в сборе 0302.243.010</t>
  </si>
  <si>
    <t>[1 215 / 1,22 /  9,84] +  2% Заг.скл</t>
  </si>
  <si>
    <t>Клица в сборе 0302.243.040</t>
  </si>
  <si>
    <t>[1 760,85 / 1,22 /  9,84] +  2% Заг.скл</t>
  </si>
  <si>
    <t>АПвВнг(А)-LS-10 1х95/25 мм2</t>
  </si>
  <si>
    <t>1.23-7-380</t>
  </si>
  <si>
    <t>Кабель силовой с изоляцией из сшитого полиэтилена, с медным экраном, оболочка из поливинилхлоридного пластиката пониженной горючести, марка АПвВнг(А), напряжение 10000 В, число жил и сечение 1х120/35 мм2</t>
  </si>
  <si>
    <t>ТСН-2001.1 Доп. 79, Р. 23, о. 7, поз. 380</t>
  </si>
  <si>
    <t>1.23-7-379</t>
  </si>
  <si>
    <t>Кабель силовой с изоляцией из сшитого полиэтилена, с медным экраном, оболочка из поливинилхлоридного пластиката пониженной горючести, марка АПвВнг(А), напряжение 10000 В, число жил и сечение 1х95/25 мм2</t>
  </si>
  <si>
    <t>ТСН-2001.1 Доп. 79, Р. 23, о. 7, поз. 379</t>
  </si>
  <si>
    <t>4.8-306-1</t>
  </si>
  <si>
    <t>Монтаж системы изоляционного адаптера для кабельного ввода напряжением до 10 кВ</t>
  </si>
  <si>
    <t>ТСН-2001.4 Доп. 79, Сб. 8, т. 306, поз. 1</t>
  </si>
  <si>
    <t>3599000000</t>
  </si>
  <si>
    <t>Адаптеры изоляционные на напряжение 10-20 кВ (3449630000)</t>
  </si>
  <si>
    <t>КОМПЛЕКТ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</si>
  <si>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</si>
  <si>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</si>
  <si>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</si>
  <si>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79, Сб. 8, т. 305, поз. 3</t>
  </si>
  <si>
    <t>ПРАЙС ПЗЭМИ от 01.03.2025г.</t>
  </si>
  <si>
    <t>Муфта концевая ПКВтО 10-70/120</t>
  </si>
  <si>
    <t>[7 424 /  9,84] +  2% Заг.скл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</si>
  <si>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</si>
  <si>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</si>
  <si>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ТСН-2001.4 Доп. 79, Сб. 8, т. 305, поз. 4</t>
  </si>
  <si>
    <t>Муфта концевая ПКВтО 10-150/24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</si>
  <si>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</si>
  <si>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</si>
  <si>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79, Р. 21, о. 5, поз. 607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</si>
  <si>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</si>
  <si>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</si>
  <si>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</si>
  <si>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</si>
  <si>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</si>
  <si>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</si>
  <si>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1.21-5-848</t>
  </si>
  <si>
    <t>Наконечник из алюминиевого сплава с контактными винтами со срывающимися головками, с наклонной плоской частью, типа НКВН-1, сечение от 70 до 120 мм2</t>
  </si>
  <si>
    <t>ТСН-2001.1 Доп. 79, Р. 21, о. 5, поз. 848</t>
  </si>
  <si>
    <t>ВВГнг-LS (А) -1х300</t>
  </si>
  <si>
    <t>4.8-168-6</t>
  </si>
  <si>
    <t>Прокладка по стальным конструкциям и панелям провода сечением до 400 мм2</t>
  </si>
  <si>
    <t>100 М ТРАССЫ</t>
  </si>
  <si>
    <t>ТСН-2001.4 Доп. 79, Сб. 8, т. 168, поз. 6</t>
  </si>
  <si>
    <t>3</t>
  </si>
  <si>
    <t>Сч. №3001/МКС от 04.12.2025г.</t>
  </si>
  <si>
    <t>Кабель ВВГнг-LS 1х300</t>
  </si>
  <si>
    <t>[2 809,31 /  9,84] +  2% Заг.скл</t>
  </si>
  <si>
    <t>4</t>
  </si>
  <si>
    <t>4.8-168-5</t>
  </si>
  <si>
    <t>Прокладка по стальным конструкциям и панелям провода сечением до 240 мм2</t>
  </si>
  <si>
    <t>ТСН-2001.4 Доп. 79, Сб. 8, т. 168, поз. 5</t>
  </si>
  <si>
    <t>5</t>
  </si>
  <si>
    <t>1.23-8-563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</si>
  <si>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1х240 мм2</t>
  </si>
  <si>
    <t>ТСН-2001.1 Доп. 79, Р. 23, о. 8, поз. 563</t>
  </si>
  <si>
    <t>Кабель ВВГнг-LS 1х240</t>
  </si>
  <si>
    <t>[2 894,43 / 1,22 /  9,84] +  2% Заг.скл</t>
  </si>
  <si>
    <t>6</t>
  </si>
  <si>
    <t>Клица в сборе 0302.243.080</t>
  </si>
  <si>
    <t>[1 040 /  9,84] +  2% Заг.скл</t>
  </si>
  <si>
    <t>7</t>
  </si>
  <si>
    <t>Клица в сборе 0302.243.060</t>
  </si>
  <si>
    <t>[1 312,5 /  9,84] +  2% Заг.скл</t>
  </si>
  <si>
    <t>8</t>
  </si>
  <si>
    <t>4.8-76-8</t>
  </si>
  <si>
    <t>Присоединение к зажимам жил проводов или кабелей сечением до 400 мм2</t>
  </si>
  <si>
    <t>ТСН-2001.4 Доп. 67, Сб. 8, т. 76, поз. 8</t>
  </si>
  <si>
    <t>9</t>
  </si>
  <si>
    <t>Наконечник медный ТМЛ 300-16-27</t>
  </si>
  <si>
    <t>[693,13 /  9,84] +  2% Заг.скл</t>
  </si>
  <si>
    <t>Скобы металическая СМР 15/15 с резиновым уплотнителем</t>
  </si>
  <si>
    <t>[18,05 / 1,22 /  9,84] +  2% Заг.скл</t>
  </si>
  <si>
    <t>10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</si>
  <si>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</si>
  <si>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</si>
  <si>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</si>
  <si>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10,1</t>
  </si>
  <si>
    <t>1.21-5-746</t>
  </si>
  <si>
    <t>Наконечник кабельный медный под опрессовку луженый, типа ТМЛ 240-16-24</t>
  </si>
  <si>
    <t>ТСН-2001.1 Доп. 73, Р. 21, о. 5, поз. 746</t>
  </si>
  <si>
    <t>11</t>
  </si>
  <si>
    <t>1.23-8-435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</si>
  <si>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4х16 мм2</t>
  </si>
  <si>
    <t>ТСН-2001.1 Доп. 79, Р. 23, о. 8, поз. 435</t>
  </si>
  <si>
    <t>1.23-16-1</t>
  </si>
  <si>
    <t>Шины алюминиевые прямоугольного сечения</t>
  </si>
  <si>
    <t>ТСН-2001.1 Доп. 79, Р. 23, о. 16, поз. 1</t>
  </si>
  <si>
    <t>1.23-8-432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</si>
  <si>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4х4 мм2</t>
  </si>
  <si>
    <t>ТСН-2001.1 Доп. 79, Р. 23, о. 8, поз. 432</t>
  </si>
  <si>
    <t>12</t>
  </si>
  <si>
    <t>1.23-8-431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</si>
  <si>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4х2,5 мм2</t>
  </si>
  <si>
    <t>ТСН-2001.1 Доп. 79, Р. 23, о. 8, поз. 431</t>
  </si>
  <si>
    <t>13</t>
  </si>
  <si>
    <t>1.23-8-408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</si>
  <si>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5х2,5 мм2</t>
  </si>
  <si>
    <t>ТСН-2001.1 Доп. 79, Р. 23, о. 8, поз. 408</t>
  </si>
  <si>
    <t>1.23-8-416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</si>
  <si>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3х2,5 мм2</t>
  </si>
  <si>
    <t>ТСН-2001.1 Доп. 79, Р. 23, о. 8, поз. 416</t>
  </si>
  <si>
    <t>1.23-1-357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</si>
  <si>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10х1,5 мм2</t>
  </si>
  <si>
    <t>ТСН-2001.1 Доп. 79, Р. 23, о. 1, поз. 357</t>
  </si>
  <si>
    <t>1.23-1-427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</si>
  <si>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5х2,5 мм2</t>
  </si>
  <si>
    <t>ТСН-2001.1 Доп. 79, Р. 23, о. 1, поз. 427</t>
  </si>
  <si>
    <t>1.23-13-253</t>
  </si>
  <si>
    <t>Провод установочный с медной жилой повышенной гибкости, с изоляцией из ПВХ пластиката, марка ПуГВ, напряжение 450/750 В, число жил и сечение 1х2,5 мм2</t>
  </si>
  <si>
    <t>ТСН-2001.1 Доп. 79, Р. 23, о. 13, поз. 253</t>
  </si>
  <si>
    <t>4.8-76-2</t>
  </si>
  <si>
    <t>Присоединение к зажимам жил проводов или кабелей сечением до 6 мм2</t>
  </si>
  <si>
    <t>ТСН-2001.4 Доп. 67, Сб. 8, т. 76, поз. 2</t>
  </si>
  <si>
    <t>4.8-76-4</t>
  </si>
  <si>
    <t>Присоединение к зажимам жил проводов или кабелей сечением до 35 мм2</t>
  </si>
  <si>
    <t>ТСН-2001.4 Доп. 67, Сб. 8, т. 76, поз. 4</t>
  </si>
  <si>
    <t>1.21-5-738</t>
  </si>
  <si>
    <t>Наконечник кабельный медный под опрессовку луженый, типа ТМЛ 25-8-8</t>
  </si>
  <si>
    <t>ТСН-2001.1 Доп. 73, Р. 21, о. 5, поз. 738</t>
  </si>
  <si>
    <t>4.8-76-5</t>
  </si>
  <si>
    <t>Присоединение к зажимам жил проводов или кабелей сечением до 70 мм2</t>
  </si>
  <si>
    <t>ТСН-2001.4 Доп. 67, Сб. 8, т. 76, поз. 5</t>
  </si>
  <si>
    <t>1.21-5-740</t>
  </si>
  <si>
    <t>Наконечник кабельный медный под опрессовку луженый, типа ТМЛ 50-10-11</t>
  </si>
  <si>
    <t>ТСН-2001.1 Доп. 73, Р. 21, о. 5, поз. 740</t>
  </si>
  <si>
    <t>14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</si>
  <si>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</si>
  <si>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</si>
  <si>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79, Сб. 8, т. 187, поз. 10</t>
  </si>
  <si>
    <t>14,1</t>
  </si>
  <si>
    <t>1.23-10-32</t>
  </si>
  <si>
    <t>Провод неизолированный медный гибкий для электрических установок, марка МГ, сечение 25 мм2</t>
  </si>
  <si>
    <t>ТСН-2001.1 Доп. 79, Р. 23, о. 10, поз. 32</t>
  </si>
  <si>
    <t>1.23-10-34</t>
  </si>
  <si>
    <t>Провод неизолированный медный гибкий для электрических установок, марка МГ, сечение 50 мм2</t>
  </si>
  <si>
    <t>ТСН-2001.1 Доп. 79, Р. 23, о. 10, поз. 34</t>
  </si>
  <si>
    <t>15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</si>
  <si>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</si>
  <si>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</si>
  <si>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80, Сб. 8, т. 187, поз. 7</t>
  </si>
  <si>
    <t>15,1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</si>
  <si>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</si>
  <si>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</si>
  <si>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</si>
  <si>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4.8-187-2</t>
  </si>
  <si>
    <t>Монтаж заземляющего проводника горизонтального из стали полосовой сечением 160 мм2</t>
  </si>
  <si>
    <t>ТСН-2001.4 Доп. 79, Сб. 8, т. 187, поз. 2</t>
  </si>
  <si>
    <t>*1,15</t>
  </si>
  <si>
    <t>Поправка: О.П. п.3.4.30.б</t>
  </si>
  <si>
    <t>16</t>
  </si>
  <si>
    <t>Клемма заземления НВО 00.001.20</t>
  </si>
  <si>
    <t>[95 /  9,84] +  2% Заг.скл</t>
  </si>
  <si>
    <t>17</t>
  </si>
  <si>
    <t>Кронштейн крепления полосы заземления КО-284.01.000</t>
  </si>
  <si>
    <t>Сч.№57 от 24.07.2025г.</t>
  </si>
  <si>
    <t>Гайка барашек М 10 НВО 00.001.030</t>
  </si>
  <si>
    <t>Накладка переносного заземления ЭСИ 300.00.38</t>
  </si>
  <si>
    <t>Кронштейн крепления полосы заземления КО 284.01.00.000.СБ</t>
  </si>
  <si>
    <t>4.8-328-4</t>
  </si>
  <si>
    <t>Монтаж коробки ответвительной для кабельных линий</t>
  </si>
  <si>
    <t>ТСН-2001.4 Доп. 75, Сб. 8, т. 328, поз. 4</t>
  </si>
  <si>
    <t>КП №113508(25)-1.2 от 19.08.2025г.</t>
  </si>
  <si>
    <t>Коробкаклеммная испытательная переходная</t>
  </si>
  <si>
    <t>Сметная стоимость оборудования</t>
  </si>
  <si>
    <t>ТСН-2001.13. Сметная стоимость оборудования</t>
  </si>
  <si>
    <t>ТСН-2001.13</t>
  </si>
  <si>
    <t>0902110000</t>
  </si>
  <si>
    <t>Полоса из стали углеродистой обыкновенного качества, кипящей</t>
  </si>
  <si>
    <t>4.8-186-1</t>
  </si>
  <si>
    <t>Монтаж заземлителя вертикального из угловой стали размером 50х50х5 мм</t>
  </si>
  <si>
    <t>ТСН-2001.4 Доп. 80, Сб. 8, т. 186, поз. 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</si>
  <si>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</si>
  <si>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</si>
  <si>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</si>
  <si>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4.8-64-3</t>
  </si>
  <si>
    <t>Изготовление и установка конструкции металлической под оборудование</t>
  </si>
  <si>
    <t>ТСН-2001.4 Доп. 79, Сб. 8, т. 64, поз. 3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</si>
  <si>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</si>
  <si>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</si>
  <si>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ТСН-2001.4 Доп. 54, Сб. 8, т. 288, поз. 2</t>
  </si>
  <si>
    <t>2248200000</t>
  </si>
  <si>
    <t>Трубы из непластифицированного поливинилхлорида</t>
  </si>
  <si>
    <t>3434200000</t>
  </si>
  <si>
    <t>Коробки</t>
  </si>
  <si>
    <t>3449651000</t>
  </si>
  <si>
    <t>Держатели пластиковые для крепления труб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</si>
  <si>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</si>
  <si>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</si>
  <si>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</si>
  <si>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</si>
  <si>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</si>
  <si>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</si>
  <si>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1.21-5-179</t>
  </si>
  <si>
    <t>Коробка, типа КОР-73, для выполнения соединений и ответвлений электрических кабелей и проводов сечением до 4 мм2, прокладываемых в неметаллических трубах, трехрожковое исполнение</t>
  </si>
  <si>
    <t>ТСН-2001.1 Доп. 73, Р. 21, о. 5, поз. 179</t>
  </si>
  <si>
    <t>1.21-5-923</t>
  </si>
  <si>
    <t>Коробка распределительная, пластиковая, открытой проводки, 6 выводов, с сальниками, степень защиты IP55, размеры 100х100х55 мм</t>
  </si>
  <si>
    <t>ТСН-2001.1 Доп. 73, Р. 21, о. 5, поз. 923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</si>
  <si>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</si>
  <si>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</si>
  <si>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</si>
  <si>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1.1-1-2650</t>
  </si>
  <si>
    <t>Кабель-канал, размер 100х60 мм, короб с направляющими</t>
  </si>
  <si>
    <t>ТСН-2001.1 Доп. 67, Р. 1, о. 1, поз. 2650</t>
  </si>
  <si>
    <t>1.1-1-3511</t>
  </si>
  <si>
    <t>Кабель-канал, размер 40х25 мм</t>
  </si>
  <si>
    <t>ТСН-2001.1 Доп. 67, Р. 1, о. 1, поз. 3511</t>
  </si>
  <si>
    <t>4.8-103-1</t>
  </si>
  <si>
    <t>Монтаж защитного кожуха для муфт</t>
  </si>
  <si>
    <t>ТСН-2001.4 Доп. 68, Сб. 8, т. 103, поз. 1</t>
  </si>
  <si>
    <t>3517000000</t>
  </si>
  <si>
    <t>Провод медный для заземления (3551000000, 3555000000)</t>
  </si>
  <si>
    <t>Кожух маслозащитный</t>
  </si>
  <si>
    <t>)*1.02</t>
  </si>
  <si>
    <t>1.21-5-726</t>
  </si>
  <si>
    <t>Кожух стальной, разъемный, типа КСР-2 У2</t>
  </si>
  <si>
    <t>ТСН-2001.1 Доп. 79, Р. 21, о. 5, поз. 726</t>
  </si>
  <si>
    <t>4.8-301-2</t>
  </si>
  <si>
    <t>Монтаж уплотнителя кабельного прохода термоусаживаемого при количестве кабелей в трубе: один</t>
  </si>
  <si>
    <t>100 комплектов</t>
  </si>
  <si>
    <t>ТСН-2001.4 Доп. 80, Сб. 8, т. 301, поз. 2</t>
  </si>
  <si>
    <t>*1</t>
  </si>
  <si>
    <t>Поправка: Гл.12.Прил.8.п.8. 5_12.00.01.11.003</t>
  </si>
  <si>
    <t>1.21-5-1069</t>
  </si>
  <si>
    <t>Уплотнитель кабельных проходов, типа УКПТ</t>
  </si>
  <si>
    <t>ТСН-2001.1 Доп. 73, Р. 21, о. 5, поз. 1069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</si>
  <si>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</si>
  <si>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</si>
  <si>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</si>
  <si>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</si>
  <si>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*0,5)*1,1</t>
  </si>
  <si>
    <t>ТСН-2001.4-10. Прокладка и монтаж сетей связи</t>
  </si>
  <si>
    <t>ТСН-2001.4-10-1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</si>
  <si>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</si>
  <si>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</si>
  <si>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73, Р. 12, о. 3, поз. 61</t>
  </si>
  <si>
    <t>Материалы строительные</t>
  </si>
  <si>
    <t>ТСН-2001.1 Материалы строительные</t>
  </si>
  <si>
    <t>ТСН-2001.1-1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</si>
  <si>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</si>
  <si>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</si>
  <si>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79, Р. 12, о. 3, поз. 62</t>
  </si>
  <si>
    <t>4.8-170-9</t>
  </si>
  <si>
    <t>Прокладка по установленным конструкциям, в готовых бороздах по основанию пола стальной трубы диаметром до 80 мм</t>
  </si>
  <si>
    <t>ТСН-2001.4 Доп. 79, Сб. 8, т. 170, поз. 9</t>
  </si>
  <si>
    <t>1303000000</t>
  </si>
  <si>
    <t>Трубы стальные водогазопроводные (1385000000)</t>
  </si>
  <si>
    <t>1462020000</t>
  </si>
  <si>
    <t>Детали (фитинги) резьбовых соединений трубопроводов (1845500000)</t>
  </si>
  <si>
    <t>3449654000</t>
  </si>
  <si>
    <t>Гайки установочные заземляющие</t>
  </si>
  <si>
    <t>3449870000</t>
  </si>
  <si>
    <t>Гильзы соединительные кабельные, закрепляемые опрессовкой (3449860000)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</si>
  <si>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</si>
  <si>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</si>
  <si>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</si>
  <si>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1.21-5-1136</t>
  </si>
  <si>
    <t>Держатель пластиковый с защелкой для крепления труб, рукавов и гибких вводов диаметром 20 мм</t>
  </si>
  <si>
    <t>ТСН-2001.1 Доп. 73, Р. 21, о. 5, поз. 1136</t>
  </si>
  <si>
    <t>4.10-1-12</t>
  </si>
  <si>
    <t>Установка рамки со штифтами на винтах в нарезных отверстиях</t>
  </si>
  <si>
    <t>1 рамка</t>
  </si>
  <si>
    <t>ТСН-2001.4 Доп. 67, Сб. 10, т. 1, поз. 12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</si>
  <si>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</si>
  <si>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</si>
  <si>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</si>
  <si>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</si>
  <si>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</si>
  <si>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</si>
  <si>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</si>
  <si>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</si>
  <si>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</si>
  <si>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</si>
  <si>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</si>
  <si>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</si>
  <si>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</si>
  <si>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</si>
  <si>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</si>
  <si>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</si>
  <si>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</si>
  <si>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</si>
  <si>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</si>
  <si>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</si>
  <si>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</si>
  <si>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</si>
  <si>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</si>
  <si>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</si>
  <si>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</si>
  <si>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</si>
  <si>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</si>
  <si>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</si>
  <si>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</si>
  <si>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</si>
  <si>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</si>
  <si>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</si>
  <si>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</si>
  <si>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</si>
  <si>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</si>
  <si>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</si>
  <si>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</si>
  <si>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</si>
  <si>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</si>
  <si>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</si>
  <si>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</si>
  <si>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</si>
  <si>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</si>
  <si>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</si>
  <si>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</si>
  <si>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</si>
  <si>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</si>
  <si>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</si>
  <si>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</si>
  <si>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</si>
  <si>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</si>
  <si>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</si>
  <si>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</si>
  <si>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</si>
  <si>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</si>
  <si>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КП №59 от 03.02.2026г.</t>
  </si>
  <si>
    <t>Трансформатор трехфазный ТМГ 33-1000/10 УХЛ1 Х2К2 10/0,4кВ Д/Ун-11</t>
  </si>
  <si>
    <t>[1 463 634 / 1,22 /  7,57] +  3% Трансп +  1,2% Заг.скл</t>
  </si>
  <si>
    <t>1,2</t>
  </si>
  <si>
    <t>18</t>
  </si>
  <si>
    <t>КП №22746/мкс от 05.12.2025г.</t>
  </si>
  <si>
    <t>Распределительное устройство 0,4кВ ШНН-8-2500/1600-1000Н</t>
  </si>
  <si>
    <t>компл.</t>
  </si>
  <si>
    <t>[3 842 523,32 /  7,57] +  3% Трансп +  1,2% Заг.скл</t>
  </si>
  <si>
    <t>Сч.№225830 от 20.01.2026г.</t>
  </si>
  <si>
    <t>Трансформатор ТПОЛ-10М-2-0,5/10Р3-100/5 УХЛ2 10/50ВА</t>
  </si>
  <si>
    <t>[20 000 /  7,57] +  3% Трансп +  1,2% Заг.скл</t>
  </si>
  <si>
    <t>КП №61604(25) от 15.04.2025г.</t>
  </si>
  <si>
    <t>АВР 6-20 кВ МКС</t>
  </si>
  <si>
    <t>Шкаф питания собственных нужд ШПСН</t>
  </si>
  <si>
    <t>Терморегулятор с датчиком АРТ в пластиковом боксе</t>
  </si>
  <si>
    <t>Панель учета ПУ 15 с 10-ю счетчиками СЕ308 S31.543.OAA.SYUVJLFZ SPD</t>
  </si>
  <si>
    <t>Панель учета ПУ 15 с 7-ю счетчиками СЕ308 S31.543.OAA.SYUVJLFZ SPD</t>
  </si>
  <si>
    <t>Строительные работы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</si>
  <si>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</si>
  <si>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</si>
  <si>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</si>
  <si>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</si>
  <si>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Скважины</t>
  </si>
  <si>
    <t>ТСН-2001.3-4-1</t>
  </si>
  <si>
    <t>Таблички</t>
  </si>
  <si>
    <t>3664490000</t>
  </si>
  <si>
    <t>Шнеки</t>
  </si>
  <si>
    <t>3.9-65-3</t>
  </si>
  <si>
    <t>Установка номерных табличек с номерами подъезда и квартир</t>
  </si>
  <si>
    <t>ТСН-2001.3. Доп. 1-42. Сб. 9, т. 65, поз. 3</t>
  </si>
  <si>
    <t>ТСН-2001.3-9. Металлические конструкции</t>
  </si>
  <si>
    <t>ТСН-2001.3-9-1</t>
  </si>
  <si>
    <t>КП №1 от 09.02.2026г.</t>
  </si>
  <si>
    <t>Табличка информационная 40х50 см</t>
  </si>
  <si>
    <t>[2 050 /  9,84] +  2% Заг.скл</t>
  </si>
  <si>
    <t>Табличка информационная 30х30 см</t>
  </si>
  <si>
    <t>[1 750 /  9,84] +  2% Заг.скл</t>
  </si>
  <si>
    <t>Глубинный электрод</t>
  </si>
  <si>
    <t>1.1-1-1465</t>
  </si>
  <si>
    <t>Шнек буровой, диаметр 135 мм</t>
  </si>
  <si>
    <t>ТСН-2001.1 Доп. 79, Р. 1, о. 1, поз. 1465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</si>
  <si>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</si>
  <si>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</si>
  <si>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</si>
  <si>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</si>
  <si>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1.12-6-29</t>
  </si>
  <si>
    <t>Трубы стальные электросварные прямошовные, ГОСТ 10705-80, ГОСТ 10704-91, наружный диаметр 102 мм, толщина стенки 4 мм</t>
  </si>
  <si>
    <t>ТСН-2001.1 Доп. 79, Р. 12, о. 6, поз. 29</t>
  </si>
  <si>
    <t>3.4-10-1</t>
  </si>
  <si>
    <t>Сварка обсадных труб диаметром 168 мм</t>
  </si>
  <si>
    <t>100 м труб</t>
  </si>
  <si>
    <t>ТСН-2001.3 Доп. 79, Сб. 4, т. 10, поз. 1</t>
  </si>
  <si>
    <t>3.4-11-1</t>
  </si>
  <si>
    <t>Резка обсадных труб диаметром 168 мм</t>
  </si>
  <si>
    <t>ТСН-2001.3 Доп. 79,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</si>
  <si>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</si>
  <si>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</si>
  <si>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</si>
  <si>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</si>
  <si>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</si>
  <si>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</si>
  <si>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кг</t>
  </si>
  <si>
    <t>ТСН-2001.1. Доп. 1-42. Р. 1, о. 1, поз. 162</t>
  </si>
  <si>
    <t>1.1-2-69</t>
  </si>
  <si>
    <t>Соль поваренная</t>
  </si>
  <si>
    <t>ТСН-2001.1 Доп. 79, Р. 1, о. 2, поз. 69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</si>
  <si>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</si>
  <si>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</si>
  <si>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</si>
  <si>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</si>
  <si>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</si>
  <si>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</si>
  <si>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</si>
  <si>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</si>
  <si>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</si>
  <si>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</si>
  <si>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</si>
  <si>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</si>
  <si>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</si>
  <si>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Линии электропередачи</t>
  </si>
  <si>
    <t>ТСН-2001.3-33-1</t>
  </si>
  <si>
    <t>3.33-37-2</t>
  </si>
  <si>
    <t>Перерезка кабеля ножовкой, масса кабеля 6 - 13 кг</t>
  </si>
  <si>
    <t>ТСН-2001.3. Доп. 1-42. Сб. 33, т. 37, поз. 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</si>
  <si>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</si>
  <si>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</si>
  <si>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</si>
  <si>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</si>
  <si>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</si>
  <si>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</si>
  <si>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Счет на оплату № УТ-271 от 8 февраля 2024 г.</t>
  </si>
  <si>
    <t>Стабитерм 225</t>
  </si>
  <si>
    <t>[438,33 /  9,84] +  2% Заг.скл</t>
  </si>
  <si>
    <t>3.9-20-1</t>
  </si>
  <si>
    <t>Монтаж площадок с настилом и ограждением из листовой, рифленой, просечной и круглой стали (прим.демонтаж проходной пластины)</t>
  </si>
  <si>
    <t>1 т конструкций</t>
  </si>
  <si>
    <t>ТСН-2001.3 Доп. 79, Сб. 9, т. 20, поз. 1</t>
  </si>
  <si>
    <t>Поправка: Гл.6.Прил.2.2.п.2.2.16_06.00.01.35.006 Наименование: При демонтаже металлических конструкций (в т.ч. к стоимости вспомогательных материалов)</t>
  </si>
  <si>
    <t>*0,6</t>
  </si>
  <si>
    <t>Поправка: Гл.6.Прил.2.2.п.2.2.16_06.00.01.35.006</t>
  </si>
  <si>
    <t>3.10-66-1</t>
  </si>
  <si>
    <t>Ограждение лестничных площадок перилами</t>
  </si>
  <si>
    <t>100 м перил</t>
  </si>
  <si>
    <t>ТСН-2001.3 Доп. 79, Сб. 10, т. 66, поз. 1</t>
  </si>
  <si>
    <t>ТСН-2001.3-10. Элементы и конструкции из дерева и пластмасс</t>
  </si>
  <si>
    <t>ТСН-2001.3-10-1</t>
  </si>
  <si>
    <t>https://eqts.ru/</t>
  </si>
  <si>
    <t>Барьер съемный трансформаторного отсека БКТПу ЭСИ (L=2500мм)</t>
  </si>
  <si>
    <t>5295300000</t>
  </si>
  <si>
    <t>Каркасы ряда</t>
  </si>
  <si>
    <t>10 м ряда</t>
  </si>
  <si>
    <t>6.67-7-1</t>
  </si>
  <si>
    <t>Демонтаж осветительных приборов, выключатели, розетки</t>
  </si>
  <si>
    <t>ТСН-2001.6. Доп. 1-42. Сб. 67, т. 7, поз. 1</t>
  </si>
  <si>
    <t>Ремонтно-строительные работы</t>
  </si>
  <si>
    <t>ТСН-2001.6-67. Электромонтажные работы</t>
  </si>
  <si>
    <t>ТСН-2001.6-67-1</t>
  </si>
  <si>
    <t>6.67-7-3</t>
  </si>
  <si>
    <t>Демонтаж осветительных приборов, светильники с лампами накаливания</t>
  </si>
  <si>
    <t>ТСН-2001.6. Доп. 1-42. Сб. 67, т. 7, поз. 3</t>
  </si>
  <si>
    <t>Поправка: Гл.6.Прил.2.2.п.2.2.12_06.00.01.35.002 Наименование: При демонтаже сборных деревянных и пластмассовых конструкций</t>
  </si>
  <si>
    <t>*0</t>
  </si>
  <si>
    <t>*0,8</t>
  </si>
  <si>
    <t>Поправка: Гл.6.Прил.2.2.п.2.2.12_06.00.01.35.002</t>
  </si>
  <si>
    <t>1.9-12-77</t>
  </si>
  <si>
    <t>Поручни хвойных пород, покрытые нитроцеллюлозным лаком, сечение 90х40 мм</t>
  </si>
  <si>
    <t>ТСН-2001.1 Доп. 79, Р. 9, о. 12, поз. 77</t>
  </si>
  <si>
    <t>ДЕМОНТАЖНЫЕ РАБОТЫ</t>
  </si>
  <si>
    <t>19</t>
  </si>
  <si>
    <t>4.8-238-3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</si>
  <si>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открытого исполнения шириной 800 мм</t>
  </si>
  <si>
    <t>ТСН-2001.4 Доп. 79, Сб. 8, т. 238, поз. 3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</si>
  <si>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</si>
  <si>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*0,4</t>
  </si>
  <si>
    <t>Поправка: Гл.4.Прил.2.2.п.2.2.28_04.00.01.35.002</t>
  </si>
  <si>
    <t>Поправка: Гл.4.Прил.2.2.п.2.2.29_04.00.01.35.003 Наименование: При демонтаже оборудования, предназначенного в лом</t>
  </si>
  <si>
    <t>*0,3</t>
  </si>
  <si>
    <t>Поправка: Гл.4.Прил.2.2.п.2.2.29_04.00.01.35.003</t>
  </si>
  <si>
    <t>20</t>
  </si>
  <si>
    <t>4.8-213-31</t>
  </si>
  <si>
    <t>Монтаж рубильника (выключателя, разъединителя) на плите с приводом, устанавливаемого на металлическом основании, трехполюсного на ток до 1600 А</t>
  </si>
  <si>
    <t>ТСН-2001.4 Доп. 80, Сб. 8, т. 213, поз. 31</t>
  </si>
  <si>
    <t>4.8-63-3</t>
  </si>
  <si>
    <t>Монтаж моста шинного для двухрядного КТП в составе комплектных трансформаторных подстанций (КТП)</t>
  </si>
  <si>
    <t>1 мост</t>
  </si>
  <si>
    <t>ТСН-2001.4 Доп. 68, Сб. 8, т. 63, поз. 3</t>
  </si>
  <si>
    <t>3551000000</t>
  </si>
  <si>
    <t>Провода (3555000000)</t>
  </si>
  <si>
    <t>21</t>
  </si>
  <si>
    <t>4.8-78-3</t>
  </si>
  <si>
    <t>Прокладка кабеля напряжением до 35 кВ с креплением накладными скобами при массе 1 м до 2 кг</t>
  </si>
  <si>
    <t>ТСН-2001.4 Доп. 79, Сб. 8, т. 78, поз. 3</t>
  </si>
  <si>
    <t>)*0</t>
  </si>
  <si>
    <t>)*0,3)</t>
  </si>
  <si>
    <t>Поправка: ТСН-2001.4. О.П. п.6.1.1.3  Поправка: ТСН-2001.4. О.П. тб1. п.2</t>
  </si>
  <si>
    <t>4.8-164-1</t>
  </si>
  <si>
    <t>Монтаж двух-четырехжильного кабеля с креплением накладными скобами, полосками с установкой ответвительных коробок, сечением жилы до 16 мм2</t>
  </si>
  <si>
    <t>ТСН-2001.4 Доп. 79, Сб. 8, т. 164, поз. 1</t>
  </si>
  <si>
    <t>)*0,3)*1,15</t>
  </si>
  <si>
    <t>4.8-50-3</t>
  </si>
  <si>
    <t>Монтаж шины ответвительной с одной полосой в фазе, медной или алюминиевой, сечением до 700 мм2</t>
  </si>
  <si>
    <t>ТСН-2001.4 Доп. 80, Сб. 8, т. 50, поз. 3</t>
  </si>
  <si>
    <t>1811210000</t>
  </si>
  <si>
    <t>Шины медные или алюминиевые прямоугольного сечения (1844200000)</t>
  </si>
  <si>
    <t>4.8-168-4</t>
  </si>
  <si>
    <t>Прокладка по стальным конструкциям и панелям провода сечением до 120 мм2</t>
  </si>
  <si>
    <t>ТСН-2001.4 Доп. 80, Сб. 8, т. 168, поз. 4</t>
  </si>
  <si>
    <t>3449953000</t>
  </si>
  <si>
    <t>Скоба стальная, для крепления кабельных стоек К1157У3</t>
  </si>
  <si>
    <t>4.8-213-4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</si>
  <si>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однополюсного, на ток до 1600 А</t>
  </si>
  <si>
    <t>ТСН-2001.4 Доп. 69, Сб. 8, т. 213, поз. 4</t>
  </si>
  <si>
    <t>)*0,4)*1,15</t>
  </si>
  <si>
    <t>Поправка: ТСН-2001.4. О.П. п.6.1.1.2  Поправка: ТСН-2001.4. О.П. тб1. п.2</t>
  </si>
  <si>
    <t>3424500000</t>
  </si>
  <si>
    <t>Переключатели (рубильники переключающие) на плите с приводом, двухполюсные, на ток до 1600 А</t>
  </si>
  <si>
    <t>)*0,4)</t>
  </si>
  <si>
    <t>Демонтаж внешних кабелей</t>
  </si>
  <si>
    <t>2 ВЛ СИП-2А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</si>
  <si>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</si>
  <si>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</si>
  <si>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79, Сб. 8, т. 80, поз. 1</t>
  </si>
  <si>
    <t>*0,3)*1,15</t>
  </si>
  <si>
    <t>Поправка: Гл.4.Прил.2.2.п.2.2.29_04.00.01.35.003 Поправка: О.П. п.3.4.30.б</t>
  </si>
  <si>
    <t>4.8-77-1</t>
  </si>
  <si>
    <t>Прокладка кабеля напряжением до 35 кВ по дну канала без креплений при массе 1 м до 1 кг</t>
  </si>
  <si>
    <t>ТСН-2001.4 Доп. 69, Сб. 8, т. 77, поз. 1</t>
  </si>
  <si>
    <t>7 КЛ: АПвВнг-3х(1х240); 3КЛ ААБ 3х70; 1КЛ ААБ 4х70</t>
  </si>
  <si>
    <t>4.8-77-3</t>
  </si>
  <si>
    <t>Прокладка кабеля напряжением до 35 кВ по дну канала без креплений при массе 1 м до 3 кг</t>
  </si>
  <si>
    <t>ТСН-2001.4 Доп. 80, Сб. 8, т. 77, поз. 3</t>
  </si>
  <si>
    <t>2 КЛ: АСБ-3х185+70; 1КЛ ААБ 4х120; 2КЛ ААБ-1х150; 2КЛ АСБ 3х150+70; 1КЛ ААБ 3х120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</si>
  <si>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</si>
  <si>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</si>
  <si>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80, Сб. 8, т. 80, поз. 4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</si>
  <si>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</si>
  <si>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</si>
  <si>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</si>
  <si>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ОБОРУДОВАНИЕ ПО ТЕХНИКЕ БЕЗОПАСНОСТИ</t>
  </si>
  <si>
    <t>Сч. №57 от 24.07.2025г.</t>
  </si>
  <si>
    <t>Комплект предупредительных плакатов</t>
  </si>
  <si>
    <t>22</t>
  </si>
  <si>
    <t>Диэлектрический коврик 750х750</t>
  </si>
  <si>
    <t>[401 /  7,57] +  3% Трансп +  1,2% Заг.скл</t>
  </si>
  <si>
    <t>Подставка инвентарная для ТП</t>
  </si>
  <si>
    <t>Сч. №561 от 02.07.2025г.</t>
  </si>
  <si>
    <t>Полка инвентарная А300.04.00Б</t>
  </si>
  <si>
    <t>Оперативное штанга ШО 15У1</t>
  </si>
  <si>
    <t>Знак "Осторожно электрическоенапряжение" (300х150мм, пластик)</t>
  </si>
  <si>
    <t>Знак "Работать здесь" (250х250мм, пластик)</t>
  </si>
  <si>
    <t>Знак "Не включать! Работают люди" (200х100мм, пластик)</t>
  </si>
  <si>
    <t>Знак "Не включать! Работа на линии" (200х100мм, пластик)</t>
  </si>
  <si>
    <t>Знак "Не включать! Кабель под напряжением" (200х100мм, пластик)</t>
  </si>
  <si>
    <t>Знак "Не включать не в фазе" (200х100мм, пластик)</t>
  </si>
  <si>
    <t>Знак "Транзит без разрешения дежурного диспетчера не включать " (250х140мм, пластик)</t>
  </si>
  <si>
    <t>Знак "Заземлено" (200х100мм, пластик)</t>
  </si>
  <si>
    <t>Знак "Деление сети. Кабель под напряжением" (250х140мм, пластик)</t>
  </si>
  <si>
    <t>Знак "Испытание, опасно для жизни" (300х150мм, пластик)</t>
  </si>
  <si>
    <t>Знак "Трансформатор зав. №" (250х140мм, пластик)</t>
  </si>
  <si>
    <t>Знак "Положение Аицапфы I II III IV V" (250х140мм, пластик)</t>
  </si>
  <si>
    <t>Сч. №986 от 06.08.2025г.</t>
  </si>
  <si>
    <t>Скоба крепления оперативной штанги ЭСИ.24.00.0А</t>
  </si>
  <si>
    <t>Диэлектрический коврик</t>
  </si>
  <si>
    <t>Оперативная штанга</t>
  </si>
  <si>
    <t>Полка инвентарная</t>
  </si>
  <si>
    <t>Подставка инвентарная</t>
  </si>
  <si>
    <t>Указатель напряжения УННУ-1Э</t>
  </si>
  <si>
    <t>Указатель напряжения УВН-6-35Э С3</t>
  </si>
  <si>
    <t>Замок навесно тип "Маленький"</t>
  </si>
  <si>
    <t>Перчатки диэлектрические латексные</t>
  </si>
  <si>
    <t>Боты диэлектрические</t>
  </si>
  <si>
    <t>Огнетушитель</t>
  </si>
  <si>
    <t>Рамка для однолинейной схемы</t>
  </si>
  <si>
    <t>монт</t>
  </si>
  <si>
    <t>Монтажные работы</t>
  </si>
  <si>
    <t>стр</t>
  </si>
  <si>
    <t>об</t>
  </si>
  <si>
    <t>Оборудование</t>
  </si>
  <si>
    <t>пр</t>
  </si>
  <si>
    <t>мми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</si>
  <si>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</si>
  <si>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</si>
  <si>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</si>
  <si>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</si>
  <si>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</si>
  <si>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</si>
  <si>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</si>
  <si>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</si>
  <si>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</si>
  <si>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</si>
  <si>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</si>
  <si>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</si>
  <si>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</si>
  <si>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</si>
  <si>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</si>
  <si>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</si>
  <si>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</si>
  <si>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</si>
  <si>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</si>
  <si>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2.1-13-24</t>
  </si>
  <si>
    <t>ТСН-2001.2. Доп. 68. п.1-13-24 (139501)</t>
  </si>
  <si>
    <t>Инверторы для полуавтоматической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</si>
  <si>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</si>
  <si>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</si>
  <si>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</si>
  <si>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</si>
  <si>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</si>
  <si>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2.1-30-37</t>
  </si>
  <si>
    <t>ТСН-2001.2. Доп. 68. п.1-30-37 (307101)</t>
  </si>
  <si>
    <t>Станки вертикально-сверлильные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</si>
  <si>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</si>
  <si>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</si>
  <si>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</si>
  <si>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</si>
  <si>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79, Р. 1, о. 1, поз. 1577</t>
  </si>
  <si>
    <t>Эмаль пентафталевая, цветная, типа ПФ-115</t>
  </si>
  <si>
    <t>1.1-1-1665</t>
  </si>
  <si>
    <t>ТСН-2001.1 Доп. 79, Р. 1, о. 1, поз. 1665</t>
  </si>
  <si>
    <t>Аргон газообразный</t>
  </si>
  <si>
    <t>м3</t>
  </si>
  <si>
    <t>1.1-1-4203</t>
  </si>
  <si>
    <t>ТСН-2001.1 Доп. 79, Р. 1, о. 1, поз. 4203</t>
  </si>
  <si>
    <t>Проволока из алюминия марки АД1, диаметр от 1,5 до 3,0 мм</t>
  </si>
  <si>
    <t>1.1-1-4480</t>
  </si>
  <si>
    <t>ТСН-2001.1 Доп. 79, Р. 1, о. 1, поз. 4480</t>
  </si>
  <si>
    <t>Шайбы пружинные (гровер) оцинкованные, М16</t>
  </si>
  <si>
    <t>1.1-2-49</t>
  </si>
  <si>
    <t>ТСН-2001.1 Доп. 79, Р. 1, о. 2, поз. 49</t>
  </si>
  <si>
    <t>Пруток медный, круглый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</si>
  <si>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</si>
  <si>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</si>
  <si>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</si>
  <si>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</si>
  <si>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</si>
  <si>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</si>
  <si>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</si>
  <si>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</si>
  <si>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</si>
  <si>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</si>
  <si>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</si>
  <si>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</si>
  <si>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</si>
  <si>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</si>
  <si>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</si>
  <si>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</si>
  <si>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</si>
  <si>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</si>
  <si>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</si>
  <si>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</si>
  <si>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2.1-13-16</t>
  </si>
  <si>
    <t>ТСН-2001.2. Доп. 68. п.1-13-16 (136301)</t>
  </si>
  <si>
    <t>Аппараты для газовой сварки и резки (комплект оборудования)</t>
  </si>
  <si>
    <t>2.1-13-21</t>
  </si>
  <si>
    <t>ТСН-2001.2. Доп. 68. п.1-13-21 (138501)</t>
  </si>
  <si>
    <t>Печи электрические для сушки сварочных материалов</t>
  </si>
  <si>
    <t>2.1-30-19</t>
  </si>
  <si>
    <t>ТСН-2001.2. Доп. 80.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</si>
  <si>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</si>
  <si>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</si>
  <si>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</si>
  <si>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</si>
  <si>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</si>
  <si>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68. п.1-3-38 (032009)</t>
  </si>
  <si>
    <t>Краны на автомобильном ходу, грузоподъемность до 16 т</t>
  </si>
  <si>
    <t>2.1-4-45</t>
  </si>
  <si>
    <t>ТСН-2001.2. Доп. 68. п.1-4-45 (043403)</t>
  </si>
  <si>
    <t>Домкраты гидравлические, грузоподъемность до 100 т</t>
  </si>
  <si>
    <t>1.1-1-132</t>
  </si>
  <si>
    <t>ТСН-2001.1 Доп. 79, Р. 1, о. 1, поз. 132</t>
  </si>
  <si>
    <t>Гвозди строительные</t>
  </si>
  <si>
    <t>1.1-1-1566</t>
  </si>
  <si>
    <t>ТСН-2001.1 Доп. 79, Р. 1, о. 1, поз. 1566</t>
  </si>
  <si>
    <t>Электроды, типа Э-42, Э-46, Э-50, диаметр от 4 до 6 мм</t>
  </si>
  <si>
    <t>1.1-1-1602</t>
  </si>
  <si>
    <t>ТСН-2001.1 Доп. 67, Р. 1, о. 1, поз. 1602</t>
  </si>
  <si>
    <t>Круг (диск) шлифовальный, размер 230х3х22 мм</t>
  </si>
  <si>
    <t>1.1-1-165</t>
  </si>
  <si>
    <t>ТСН-2001.1 Доп. 79, Р. 1, о. 1, поз. 165</t>
  </si>
  <si>
    <t>Грунтовка глифталевая, типа ГФ-021</t>
  </si>
  <si>
    <t>1.1-1-312</t>
  </si>
  <si>
    <t>ТСН-2001.1 Доп. 67, Р. 1, о. 1, поз. 312</t>
  </si>
  <si>
    <t>Канат пеньковый, смоляной</t>
  </si>
  <si>
    <t>1.1-1-338</t>
  </si>
  <si>
    <t>ТСН-2001.1 Доп. 80, Р. 1, о. 1, поз. 338</t>
  </si>
  <si>
    <t>Проволока (катанка) общего назначения, ГОСТ 30136-95, из стали углеродистой обыкновенного качества, кипящей и полуспокойной, диаметр от 5,5 до 6,5 мм</t>
  </si>
  <si>
    <t>1.1-1-3593</t>
  </si>
  <si>
    <t>ТСН-2001.1 Доп. 79,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</si>
  <si>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</si>
  <si>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10 м</t>
  </si>
  <si>
    <t>1.1-1-376</t>
  </si>
  <si>
    <t>ТСН-2001.1 Доп. 79, Р. 1, о. 1, поз. 376</t>
  </si>
  <si>
    <t>Кислород технический, газообразный</t>
  </si>
  <si>
    <t>1.1-1-6516</t>
  </si>
  <si>
    <t>ТСН-2001.1 Доп. 79,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</si>
  <si>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</si>
  <si>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1.1-1-75</t>
  </si>
  <si>
    <t>ТСН-2001.1 Доп. 79, Р. 1, о. 1, поз. 75</t>
  </si>
  <si>
    <t>Пиломатериал (брусок) обрезной хвойных пород естественной влажности, сорт I, толщина 50 мм, ширина 50 мм</t>
  </si>
  <si>
    <t>1.1-1-995</t>
  </si>
  <si>
    <t>ТСН-2001.1 Доп. 79, Р. 1, о. 1, поз. 995</t>
  </si>
  <si>
    <t>Растворитель типа Р-4</t>
  </si>
  <si>
    <t>1.6-1-271</t>
  </si>
  <si>
    <t>ТСН-2001.1 Доп. 79,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</si>
  <si>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</si>
  <si>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</si>
  <si>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</si>
  <si>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</si>
  <si>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</si>
  <si>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</si>
  <si>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</si>
  <si>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1.1-1-1669</t>
  </si>
  <si>
    <t>ТСН-2001.1 Доп. 79, Р. 1, о. 1, поз. 1669</t>
  </si>
  <si>
    <t>Электроды, типа Э-42А, диаметр от 4 до 6 мм</t>
  </si>
  <si>
    <t>1.1-1-766</t>
  </si>
  <si>
    <t>ТСН-2001.1 Доп. 79, Р. 1, о. 1, поз. 766</t>
  </si>
  <si>
    <t>Песок для строительных работ, рядовой (карьерный)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</si>
  <si>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</si>
  <si>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</si>
  <si>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</si>
  <si>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</si>
  <si>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</si>
  <si>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</si>
  <si>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</si>
  <si>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</si>
  <si>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</si>
  <si>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</si>
  <si>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</si>
  <si>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</si>
  <si>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</si>
  <si>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</si>
  <si>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</si>
  <si>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</si>
  <si>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</si>
  <si>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</si>
  <si>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</si>
  <si>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</si>
  <si>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</si>
  <si>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</si>
  <si>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</si>
  <si>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</si>
  <si>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</si>
  <si>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</si>
  <si>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</si>
  <si>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</si>
  <si>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2.1-4-37</t>
  </si>
  <si>
    <t>ТСН-2001.2. Доп. 68. п.1-4-37 (042909)</t>
  </si>
  <si>
    <t>Лебедки электрические, тяговое усилие до 156,96 кН (16 тc)</t>
  </si>
  <si>
    <t>1.21-5-1655</t>
  </si>
  <si>
    <t>ТСН-2001.1 Доп. 67, Р. 21, о. 5, поз. 1655</t>
  </si>
  <si>
    <t>Перемычка гибкая, типа ПГС 50-280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</si>
  <si>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</si>
  <si>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</si>
  <si>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</si>
  <si>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</si>
  <si>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</si>
  <si>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</si>
  <si>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</si>
  <si>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</si>
  <si>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</si>
  <si>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1.1-1-2558</t>
  </si>
  <si>
    <t>ТСН-2001.1 Доп. 68, Р. 1, о. 1, поз. 2558</t>
  </si>
  <si>
    <t>Смазка пластичная, антифрикционная, водостойкая, типа Литол-24</t>
  </si>
  <si>
    <t>1.1-1-7959</t>
  </si>
  <si>
    <t>ТСН-2001.1 Доп. 79, Р. 1, о. 1, поз. 7959</t>
  </si>
  <si>
    <t>Миткаль суровый, ширина 900 мм, плотность 67 г/м2</t>
  </si>
  <si>
    <t>Болты строительные с гайками и шайбами (1297030000, 1610000000, 1620000000, 1680000000)</t>
  </si>
  <si>
    <t>Шкафы комплектные распределительных устройств с выключателем напряжением 6-10 кВ на ток до 3200 А</t>
  </si>
  <si>
    <t>1.1-1-1033</t>
  </si>
  <si>
    <t>ТСН-2001.1 Доп. 79, Р. 1, о. 1, поз. 1033</t>
  </si>
  <si>
    <t>Скобы строительные</t>
  </si>
  <si>
    <t>1.1-1-962</t>
  </si>
  <si>
    <t>ТСН-2001.1 Доп. 79, Р. 1, о. 1, поз. 962</t>
  </si>
  <si>
    <t>Проволока стальная низкоуглеродистая общего назначения, диаметр 1,1 мм</t>
  </si>
  <si>
    <t>1.16-2-62</t>
  </si>
  <si>
    <t>ТСН-2001.1 Доп. 79, Р. 16, о. 2, поз. 62</t>
  </si>
  <si>
    <t>Шпалы из древесины хвойных пород пропитанные, длина 1500 мм, тип II, для узкой колеи</t>
  </si>
  <si>
    <t>3411000000</t>
  </si>
  <si>
    <t>Трансформаторы силовые, автотрансформаторы или масляные реакторы массой до 20 т</t>
  </si>
  <si>
    <t>Щиты заводского изготовления однорядного или двухрядного шкафного исполнения</t>
  </si>
  <si>
    <t>3414420000</t>
  </si>
  <si>
    <t>Трансформаторы тока напряжением до 10 кВ</t>
  </si>
  <si>
    <t>4220000000</t>
  </si>
  <si>
    <t>Приборы измерения и защиты и блок-контакторы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</si>
  <si>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</si>
  <si>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</si>
  <si>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</si>
  <si>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2.1-30-7</t>
  </si>
  <si>
    <t>ТСН-2001.2. Доп. 68. п.1-30-7 (303801)</t>
  </si>
  <si>
    <t>Молотки бурильные пневматические легкие</t>
  </si>
  <si>
    <t>Шкафы (пульты) управления навесные</t>
  </si>
  <si>
    <t>2.1-30-103</t>
  </si>
  <si>
    <t>ТСН-2001.2. Доп. 68. п.1-30-103 (304104)</t>
  </si>
  <si>
    <t>Перфораторы, мощность до 1,2 кВт</t>
  </si>
  <si>
    <t>1.1-1-238</t>
  </si>
  <si>
    <t>ТСН-2001.1 Доп. 80, Р. 1, о. 1, поз. 238</t>
  </si>
  <si>
    <t>Дюбель пластмассовый</t>
  </si>
  <si>
    <t>1.1-1-35</t>
  </si>
  <si>
    <t>ТСН-2001.1 Доп. 79,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</si>
  <si>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</si>
  <si>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</si>
  <si>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</si>
  <si>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</si>
  <si>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3449652000</t>
  </si>
  <si>
    <t>Втулки изолирующие</t>
  </si>
  <si>
    <t>Сжимы ответвительные</t>
  </si>
  <si>
    <t>1.1-1-2381</t>
  </si>
  <si>
    <t>ТСН-2001.1 Доп. 79, Р. 1, о. 1, поз. 2381</t>
  </si>
  <si>
    <t>Винты с полукруглой головкой, М6х10</t>
  </si>
  <si>
    <t>Счетчики электрические трехфазные</t>
  </si>
  <si>
    <t>Конструкции опорные индивидуальные сварные, из сталей мелких профилей</t>
  </si>
  <si>
    <t>Электропечь мощностью до 1 кВт</t>
  </si>
  <si>
    <t>1.1-1-7945</t>
  </si>
  <si>
    <t>ТСН-2001.1 Доп. 79, Р. 1, о. 1, поз. 7945</t>
  </si>
  <si>
    <t>Лак канифольный типа КФ-965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</si>
  <si>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</si>
  <si>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</si>
  <si>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</si>
  <si>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1.1-1-237</t>
  </si>
  <si>
    <t>ТСН-2001.1 Доп. 67, Р. 1, о. 1, поз. 237</t>
  </si>
  <si>
    <t>Дюбель с патроном</t>
  </si>
  <si>
    <t>1.1-1-491</t>
  </si>
  <si>
    <t>ТСН-2001.1 Доп. 79, Р. 1, о. 1, поз. 491</t>
  </si>
  <si>
    <t>Лак битумный, типа БТ-123</t>
  </si>
  <si>
    <t>Полки-кронштейны из угловой стали</t>
  </si>
  <si>
    <t>Приборы, устанавливаемые на металлоконструкциях или щитах</t>
  </si>
  <si>
    <t>1.1-1-1505</t>
  </si>
  <si>
    <t>ТСН-2001.1 Доп. 79, Р. 1, о. 1, поз. 1505</t>
  </si>
  <si>
    <t>Шурупы с потайной головкой, оцинкованные, длина от 35 до 60 мм</t>
  </si>
  <si>
    <t>1.1-1-1615</t>
  </si>
  <si>
    <t>ТСН-2001.1 Доп. 79, Р. 1, о. 1, поз. 1615</t>
  </si>
  <si>
    <t>Шурупы с потайной головкой, оцинкованные, длина от 13 до 20 мм</t>
  </si>
  <si>
    <t>Светильники с лампами накаливания</t>
  </si>
  <si>
    <t>3464000000</t>
  </si>
  <si>
    <t>Розетки потолочные</t>
  </si>
  <si>
    <t>1.1-1-3722</t>
  </si>
  <si>
    <t>ТСН-2001.1 Доп. 70, Р. 1, о. 1, поз. 3722</t>
  </si>
  <si>
    <t>Шуруп-саморез прокалывающий, типа "Клоп", диаметр 3,5 мм, длина 9,5 мм</t>
  </si>
  <si>
    <t>Кронштейны со светильниками, устанавливаемые по стенам и потолкам</t>
  </si>
  <si>
    <t>Провода медные</t>
  </si>
  <si>
    <t>Провода (марка и сечение по проекту)</t>
  </si>
  <si>
    <t>Полки кабельные сборных кабельных конструкций</t>
  </si>
  <si>
    <t>2.1-4-31</t>
  </si>
  <si>
    <t>ТСН-2001.2. Доп. 68. п.1-4-31 (042903)</t>
  </si>
  <si>
    <t>Лебедки электрические, тяговое усилие до 14,71 кН (1,5 тс)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</si>
  <si>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</si>
  <si>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</si>
  <si>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</si>
  <si>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</si>
  <si>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</si>
  <si>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</si>
  <si>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</si>
  <si>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</si>
  <si>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</si>
  <si>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Кабели напряжением до 35 кВ</t>
  </si>
  <si>
    <t>3599190000</t>
  </si>
  <si>
    <t>Оконцеватели (капы) термоусаживаемые</t>
  </si>
  <si>
    <t>1.1-1-115</t>
  </si>
  <si>
    <t>ТСН-2001.1. Доп. 1-42. Р. 1, о. 1, поз. 115</t>
  </si>
  <si>
    <t>Ветошь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</si>
  <si>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</si>
  <si>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</si>
  <si>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</si>
  <si>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</si>
  <si>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79, Р. 1, о. 2, поз. 158</t>
  </si>
  <si>
    <t>Бензин авиационный, марка Б-70</t>
  </si>
  <si>
    <t>л</t>
  </si>
  <si>
    <t>2.1-17-23</t>
  </si>
  <si>
    <t>ТСН-2001.2. Доп. 68. п.1-17-23 (174301)</t>
  </si>
  <si>
    <t>Горелки газовые</t>
  </si>
  <si>
    <t>Муфты концевые термоусаживаемые для одножильных силовых кабелей на напряжение до 10 кВ (3449630000)</t>
  </si>
  <si>
    <t>2.1-30-102</t>
  </si>
  <si>
    <t>ТСН-2001.2. Доп. 68. п.1-30-102 (303704)</t>
  </si>
  <si>
    <t>Дрели, мощность до 800 Вт</t>
  </si>
  <si>
    <t>1.1-1-335</t>
  </si>
  <si>
    <t>ТСН-2001.1 Доп. 79, Р. 1, о. 1, поз. 335</t>
  </si>
  <si>
    <t>Картон электроизоляционный, типа ЭВ-05</t>
  </si>
  <si>
    <t>Скобы для крепления кабеля</t>
  </si>
  <si>
    <t>1.1-1-3644</t>
  </si>
  <si>
    <t>ТСН-2001.1 Доп. 80,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</si>
  <si>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</si>
  <si>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</si>
  <si>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</si>
  <si>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</si>
  <si>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</si>
  <si>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</si>
  <si>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</si>
  <si>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Провода изолированные медные (3555000000, 3582000000)</t>
  </si>
  <si>
    <t>Сталь полосовая сечением 160 мм2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</si>
  <si>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</si>
  <si>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</si>
  <si>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</si>
  <si>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</si>
  <si>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</si>
  <si>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</si>
  <si>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Держатели шин заземления</t>
  </si>
  <si>
    <t>Скобы крепления открытых заземляющих проводников</t>
  </si>
  <si>
    <t>1.1-1-493</t>
  </si>
  <si>
    <t>ТСН-2001.1 Доп. 79, Р. 1, о. 1, поз. 493</t>
  </si>
  <si>
    <t>Лак битумный, типа БТ-577</t>
  </si>
  <si>
    <t>2.1-30-10</t>
  </si>
  <si>
    <t>ТСН-2001.2. Доп. 68. п.1-30-10 (304101)</t>
  </si>
  <si>
    <t>Перфораторы, мощность до 800 Вт</t>
  </si>
  <si>
    <t>1.7-3-130</t>
  </si>
  <si>
    <t>ТСН-2001.1 Доп. 65, Р. 7, о. 3, поз. 130</t>
  </si>
  <si>
    <t>Бур с наконечником из твердого сплава, с хвостовиком SDS-plus, диаметр 6 мм, длина 210 мм</t>
  </si>
  <si>
    <t>Коробки соединительные и распределительные (3434200000)</t>
  </si>
  <si>
    <t>0930113000</t>
  </si>
  <si>
    <t>Сталь угловая шириной полки 50 мм</t>
  </si>
  <si>
    <t>Трубы поливинилхлоридные гофрированные</t>
  </si>
  <si>
    <t>Коробки соединительные</t>
  </si>
  <si>
    <t>Держатели пластиковые для труб</t>
  </si>
  <si>
    <t>5772110000</t>
  </si>
  <si>
    <t>Перегородки разделительные</t>
  </si>
  <si>
    <t>Короба с направляющими</t>
  </si>
  <si>
    <t>Заглушки</t>
  </si>
  <si>
    <t>Углы наружные</t>
  </si>
  <si>
    <t>Углы плоские</t>
  </si>
  <si>
    <t>Углы внутренние</t>
  </si>
  <si>
    <t>Накладки стыковые</t>
  </si>
  <si>
    <t>1.1-1-2987</t>
  </si>
  <si>
    <t>ТСН-2001.1 Доп. 79, Р. 1, о. 1, поз. 2987</t>
  </si>
  <si>
    <t>Текстолит листовой, электроизоляционный и конструкционный, типа Б, толщина от 6 до 10 мм</t>
  </si>
  <si>
    <t>Кожухи защитные для кабельных эпоксидных муфт</t>
  </si>
  <si>
    <t>5296335000</t>
  </si>
  <si>
    <t>Уплотнители кабельных проходов термоусаживаемые</t>
  </si>
  <si>
    <t>1.1-1-3588</t>
  </si>
  <si>
    <t>ТСН-2001.1 Доп. 79, Р. 1, о. 1, поз. 3588</t>
  </si>
  <si>
    <t>Лента для уплотнения резьбы при монтаже инженерных сетей, типа ФУМ</t>
  </si>
  <si>
    <t>1.21-5-1639</t>
  </si>
  <si>
    <t>ТСН-2001.1 Доп. 79, Р. 21, о. 5, поз. 1639</t>
  </si>
  <si>
    <t>Уголок монтажный, стальной, окрашенный, перфорированный, тип К236, размер 2000х56х40 мм, толщина стенки 4 мм</t>
  </si>
  <si>
    <t>1.3-2-5</t>
  </si>
  <si>
    <t>ТСН-2001.1 Доп. 79, Р. 3, о. 2, поз. 5</t>
  </si>
  <si>
    <t>Раствор цементный, марка М100</t>
  </si>
  <si>
    <t>Трубы стальные для электропроводок (1385000000)</t>
  </si>
  <si>
    <t>Муфты резьбовые для соединения стальных труб (2559370100)</t>
  </si>
  <si>
    <t>Коробки для соединения проводов (3434200000)</t>
  </si>
  <si>
    <t>Рамки со штифтами на винтах</t>
  </si>
  <si>
    <t>2.1-9-8</t>
  </si>
  <si>
    <t>ТСН-2001.2. Доп. 79. п.1-9-8 (093101)</t>
  </si>
  <si>
    <t>Установки вращательного бурения на автомобильном шасси, глубина бурения до 50 м</t>
  </si>
  <si>
    <t>5215040000</t>
  </si>
  <si>
    <t>2.1-9-24</t>
  </si>
  <si>
    <t>ТСН-2001.2. Доп. 79. п.1-9-24 (093106)</t>
  </si>
  <si>
    <t>Установки вращательно-колонкового бурения, глубина бурения до 300 м</t>
  </si>
  <si>
    <t>2.1-13-15</t>
  </si>
  <si>
    <t>ТСН-2001.2. Доп. 1-42, п. 1-13-15 (136201)</t>
  </si>
  <si>
    <t>Аппараты сварочные</t>
  </si>
  <si>
    <t>2.1-2-6</t>
  </si>
  <si>
    <t>ТСН-2001.2. Доп. 68. п.1-2-6 (021001)</t>
  </si>
  <si>
    <t>Тракторы колесные, мощность до 18 кВт (25 л.с.)</t>
  </si>
  <si>
    <t>1.1-1-26</t>
  </si>
  <si>
    <t>ТСН-2001.1 Доп. 79, Р. 1, о. 1, поз. 26</t>
  </si>
  <si>
    <t>Ацетилен технический</t>
  </si>
  <si>
    <t>5711000000</t>
  </si>
  <si>
    <t>Песок, гравий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</si>
  <si>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</si>
  <si>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</si>
  <si>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</si>
  <si>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</si>
  <si>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</si>
  <si>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</si>
  <si>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</si>
  <si>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</si>
  <si>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</si>
  <si>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</si>
  <si>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</si>
  <si>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</si>
  <si>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</si>
  <si>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</si>
  <si>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</si>
  <si>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</si>
  <si>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</si>
  <si>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Болты строительные с гайками и шайбами</t>
  </si>
  <si>
    <t>5262420000</t>
  </si>
  <si>
    <t>Стальные конструкции лестниц и площадок</t>
  </si>
  <si>
    <t>Щиты заводского изготовления однорядные или двухрядные открытого исполнения</t>
  </si>
  <si>
    <t>Рубильники (выключатели, разъединители) на плите с приводом, трехполюсные на ток свыше 400 А</t>
  </si>
  <si>
    <t>3414960000</t>
  </si>
  <si>
    <t>Мосты шинные для двухрядного КТП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</si>
  <si>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</si>
  <si>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</si>
  <si>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</si>
  <si>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1.1-1-1949</t>
  </si>
  <si>
    <t>ТСН-2001.1 Доп. 73, Р. 1, о. 1, поз. 1949</t>
  </si>
  <si>
    <t>Патроны для пороховых монтажных пистолетов, калибр 6,8х11 мм</t>
  </si>
  <si>
    <t>Скобы кабельные (накладные)</t>
  </si>
  <si>
    <t>1.1-1-1091</t>
  </si>
  <si>
    <t>ТСН-2001.1 Доп. 79, Р. 1, о. 1, поз. 1091</t>
  </si>
  <si>
    <t>Полоса из стали углеродистой обыкновенного качества, полуспокойной</t>
  </si>
  <si>
    <t>1.1-1-3607</t>
  </si>
  <si>
    <t>ТСН-2001.1 Доп. 79, Р. 1, о. 1, поз. 3607</t>
  </si>
  <si>
    <t>Шурупы с полукруглой головкой, диаметр 4 мм, длина 40 мм</t>
  </si>
  <si>
    <t>1.1-1-4355</t>
  </si>
  <si>
    <t>ТСН-2001.1 Доп. 55, Р. 1, о. 1, поз. 4355</t>
  </si>
  <si>
    <t>Лента стальная, перфорированная, оцинкованная, с полимерным покрытием, ширина 12 мм, толщина 0,55 мм</t>
  </si>
  <si>
    <t>1.21-5-871</t>
  </si>
  <si>
    <t>ТСН-2001.1 Доп. 79, Р. 21, о. 5, поз. 871</t>
  </si>
  <si>
    <t>Скоба двухлапковая стальная оцинкованная, для кабелей диаметром от 16 до 17 мм</t>
  </si>
  <si>
    <t>1.3-4-128</t>
  </si>
  <si>
    <t>ТСН-2001.1 Доп. 80, Р. 3, о. 4, поз. 128</t>
  </si>
  <si>
    <t>Сталь арматурная для изготовления арматурных изделий на строительной площадке, ГОСТ 5781-82, ГОСТ 34028-2016, класс А-I (А240), диаметр 12 мм</t>
  </si>
  <si>
    <t>Рубильники (выключатели, разъединители) на плите с центральной или боковой рукояткой или управлением штангой, однополюсные, на ток свыше 400 А</t>
  </si>
  <si>
    <t>2.1-4-98</t>
  </si>
  <si>
    <t>ТСН-2001.2. Доп. 68. п.1-4-98 (042931)</t>
  </si>
  <si>
    <t>Лебедки электрические, тяговое усилие до 31,39 кН (3,2 тс)</t>
  </si>
  <si>
    <t>О.П. п.3.4.30.б</t>
  </si>
  <si>
    <t>Глава 12</t>
  </si>
  <si>
    <t>*0,5</t>
  </si>
  <si>
    <t>*1,1</t>
  </si>
  <si>
    <t>Гл.12.Прил.8.п.8. 5_12.00.01.11.003</t>
  </si>
  <si>
    <t>Гл.6.Прил.2.2.п.2.2.16_06.00.01.35.006</t>
  </si>
  <si>
    <t>При демонтаже металлических конструкций (в т.ч. к стоимости вспомогательных материалов)</t>
  </si>
  <si>
    <t>Глава 6</t>
  </si>
  <si>
    <t>Гл.6.Прил.2.2.п.2.2.12_06.00.01.35.002</t>
  </si>
  <si>
    <t>При демонтаже сборных деревянных и пластмассовых конструкций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</si>
  <si>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</si>
  <si>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</si>
  <si>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</si>
  <si>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Гл.4.Прил.2.2.п.2.2.29_04.00.01.35.003</t>
  </si>
  <si>
    <t>При демонтаже оборудования, предназначенного в лом</t>
  </si>
  <si>
    <t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t>
  </si>
  <si>
    <t>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</si>
  <si>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</si>
  <si>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</si>
  <si>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</si>
  <si>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ТСН-2001.4. О.П. п.6.1.1.3  Наименование: Демонтаж оборудования, предназначенного в лом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</si>
  <si>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</si>
  <si>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Гл.4.Прил.2.2.п.2.2.29_04.00.01.35.003 Наименование: При демонтаже оборудования, предназначенного в лом 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</si>
  <si>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</si>
  <si>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</si>
  <si>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</si>
  <si>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</si>
  <si>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</si>
  <si>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</si>
  <si>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</si>
  <si>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</si>
  <si>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</si>
  <si>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</si>
  <si>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</si>
  <si>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</si>
  <si>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</si>
  <si>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</si>
  <si>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</si>
  <si>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</si>
  <si>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</si>
  <si>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</si>
  <si>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</si>
  <si>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</si>
  <si>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</si>
  <si>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Дополнение 80, строительство №219 I квартал 2026 года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</si>
  <si>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</si>
  <si>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</si>
  <si>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</si>
  <si>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</si>
  <si>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</si>
  <si>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</si>
  <si>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</si>
  <si>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</si>
  <si>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</si>
  <si>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</si>
  <si>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Кабель ВВГнг-LS 1х300</t>
    </r>
    <r>
      <rPr>
        <i/>
        <sz val="10"/>
        <rFont val="Arial"/>
        <family val="2"/>
        <charset val="204"/>
      </rPr>
      <t xml:space="preserve">
291,21 = [2 809,31 /  9,84] +  2% Заг.скл</t>
    </r>
  </si>
  <si>
    <r>
      <t>Клица в сборе 0302.243.080</t>
    </r>
    <r>
      <rPr>
        <i/>
        <sz val="10"/>
        <rFont val="Arial"/>
        <family val="2"/>
        <charset val="204"/>
      </rPr>
      <t xml:space="preserve">
107,80 = [1 040 /  9,84] +  2% Заг.скл</t>
    </r>
  </si>
  <si>
    <r>
      <t>Клица в сборе 0302.243.060</t>
    </r>
    <r>
      <rPr>
        <i/>
        <sz val="10"/>
        <rFont val="Arial"/>
        <family val="2"/>
        <charset val="204"/>
      </rPr>
      <t xml:space="preserve">
136,05 = [1 312,5 /  9,84] +  2% Заг.скл</t>
    </r>
  </si>
  <si>
    <r>
      <t>Наконечник медный ТМЛ 300-16-27</t>
    </r>
    <r>
      <rPr>
        <i/>
        <sz val="10"/>
        <rFont val="Arial"/>
        <family val="2"/>
        <charset val="204"/>
      </rPr>
      <t xml:space="preserve">
71,85 = [693,13 /  9,84] +  2% Заг.скл</t>
    </r>
  </si>
  <si>
    <r>
      <t>Клемма заземления НВО 00.001.20</t>
    </r>
    <r>
      <rPr>
        <i/>
        <sz val="10"/>
        <rFont val="Arial"/>
        <family val="2"/>
        <charset val="204"/>
      </rPr>
      <t xml:space="preserve">
9,84 = [95 /  9,84] +  2% Заг.скл</t>
    </r>
  </si>
  <si>
    <r>
      <t>Кронштейн крепления полосы заземления КО-284.01.000</t>
    </r>
    <r>
      <rPr>
        <i/>
        <sz val="10"/>
        <rFont val="Arial"/>
        <family val="2"/>
        <charset val="204"/>
      </rPr>
      <t xml:space="preserve">
9,84 = [95 /  9,84] +  2% Заг.скл</t>
    </r>
  </si>
  <si>
    <t xml:space="preserve">   Итого по ТСН-2001.16</t>
  </si>
  <si>
    <t xml:space="preserve">   Итого возвратных сумм</t>
  </si>
  <si>
    <r>
      <t>Диэлектрический коврик 750х750</t>
    </r>
    <r>
      <rPr>
        <i/>
        <sz val="10"/>
        <rFont val="Arial"/>
        <family val="2"/>
        <charset val="204"/>
      </rPr>
      <t xml:space="preserve">
55,21 = [401 /  7,57] +  3% Трансп +  1,2% Заг.скл</t>
    </r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</si>
  <si>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</si>
  <si>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</si>
  <si>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</si>
  <si>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</si>
  <si>
    <r>
      <t>Распределительное устройство 0,4кВ ШНН-8-2500/1600-1000Н луч Б</t>
    </r>
    <r>
      <rPr>
        <i/>
        <sz val="10"/>
        <rFont val="Arial"/>
        <family val="2"/>
        <charset val="204"/>
      </rPr>
      <t xml:space="preserve">
264 550,37 = [1 921 261,66 /  7,57] +  3% Трансп +  1,2%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</si>
</sst>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164" fontId="12" fillId="0" borderId="0" xfId="0" applyNumberFormat="1" applyFont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/>
    </xf>
    <xf numFmtId="164" fontId="0" fillId="0" borderId="0" xfId="0" applyNumberFormat="1"/>
    <xf numFmtId="0" fontId="10" fillId="0" borderId="0" xfId="0" applyFont="1" applyAlignment="1">
      <alignment vertical="top" wrapText="1"/>
    </xf>
    <xf numFmtId="165" fontId="12" fillId="0" borderId="0" xfId="0" quotePrefix="1" applyNumberFormat="1" applyFont="1" applyAlignment="1">
      <alignment horizontal="right" vertical="top" wrapText="1"/>
    </xf>
    <xf numFmtId="0" fontId="18" fillId="0" borderId="0" xfId="0" applyFont="1" applyAlignment="1">
      <alignment horizontal="left" wrapText="1"/>
    </xf>
    <xf numFmtId="0" fontId="12" fillId="0" borderId="1" xfId="0" applyFont="1" applyBorder="1"/>
    <xf numFmtId="166" fontId="0" fillId="0" borderId="0" xfId="0" applyNumberFormat="1"/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2" fillId="0" borderId="0" xfId="1" applyFont="1" applyAlignment="1">
      <alignment horizontal="left"/>
    </xf>
    <xf numFmtId="0" fontId="10" fillId="0" borderId="0" xfId="1" applyAlignment="1">
      <alignment horizontal="left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164" fontId="18" fillId="0" borderId="2" xfId="0" applyNumberFormat="1" applyFont="1" applyBorder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AB21F6DF-7C29-44D4-B6A8-F4311B4FC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3400-4086-4CFB-805B-91867CB2F073}">
  <sheetPr>
    <pageSetUpPr fitToPage="1"/>
  </sheetPr>
  <dimension ref="A1:AQ219"/>
  <sheetViews>
    <sheetView tabSelected="1" topLeftCell="A144" zoomScaleNormal="100" workbookViewId="0">
      <selection activeCell="C153" sqref="C15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7" max="8" width="7.88671875" bestFit="1" customWidth="1"/>
    <col min="9" max="9" width="11" bestFit="1" customWidth="1"/>
    <col min="10" max="10" width="8.88671875" bestFit="1" customWidth="1"/>
    <col min="11" max="11" width="12.6640625" bestFit="1" customWidth="1"/>
    <col min="12" max="12" width="12.21875" bestFit="1" customWidth="1"/>
    <col min="14" max="39" width="0" hidden="1" customWidth="1"/>
    <col min="40" max="40" width="114.44140625" hidden="1" customWidth="1"/>
    <col min="41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10" t="str">
        <f>Source!B1</f>
        <v>Smeta.RU  (495) 974-1589</v>
      </c>
    </row>
    <row r="2" spans="1:42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37" t="s">
        <v>1272</v>
      </c>
      <c r="K2" s="37"/>
    </row>
    <row r="3" spans="1:42" ht="84" customHeight="1" x14ac:dyDescent="0.3">
      <c r="A3" s="4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42" x14ac:dyDescent="0.25">
      <c r="A4" s="43" t="s">
        <v>1252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6" x14ac:dyDescent="0.3">
      <c r="A6" s="42" t="str">
        <f>CONCATENATE( "ЛОКАЛЬНАЯ СМЕТА № ",IF(Source!F12&lt;&gt;"Новый объект", Source!F12, ""))</f>
        <v>ЛОКАЛЬНАЯ СМЕТА № 02-01-02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2" x14ac:dyDescent="0.25">
      <c r="A7" s="38" t="s">
        <v>1253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42" ht="13.8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42" ht="17.399999999999999" hidden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34.799999999999997" customHeight="1" x14ac:dyDescent="0.3">
      <c r="A11" s="46" t="str">
        <f>Source!G20</f>
        <v>Модернизация ТП-10/0,4кВ № 20625 с установкой 2 комбинированных сборки н/н на 10 присоединений. Монтажные  работы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AP11" s="16" t="str">
        <f>IF(Source!G12&lt;&gt;"Новый объект", Source!G12, 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12" spans="1:42" x14ac:dyDescent="0.25">
      <c r="A12" s="38" t="s">
        <v>1254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4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42" ht="13.8" x14ac:dyDescent="0.25">
      <c r="A14" s="40" t="str">
        <f>CONCATENATE( "Основание: чертежи № ", Source!J12)</f>
        <v>Основание: чертежи № 345499/25-ЭС.ТП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42" ht="27.6" x14ac:dyDescent="0.25">
      <c r="A15" s="11"/>
      <c r="B15" s="11"/>
      <c r="C15" s="11"/>
      <c r="D15" s="11"/>
      <c r="E15" s="11"/>
      <c r="F15" s="11"/>
      <c r="G15" s="11"/>
      <c r="H15" s="11"/>
      <c r="I15" s="12" t="s">
        <v>1255</v>
      </c>
      <c r="J15" s="12" t="s">
        <v>1256</v>
      </c>
      <c r="K15" s="11"/>
    </row>
    <row r="16" spans="1:42" ht="13.8" x14ac:dyDescent="0.25">
      <c r="A16" s="11"/>
      <c r="B16" s="11"/>
      <c r="C16" s="11"/>
      <c r="D16" s="11"/>
      <c r="E16" s="11"/>
      <c r="F16" s="41" t="s">
        <v>1257</v>
      </c>
      <c r="G16" s="41"/>
      <c r="H16" s="41"/>
      <c r="I16" s="13">
        <f>I17+I18+I19+I20</f>
        <v>278.46999999999997</v>
      </c>
      <c r="J16" s="13">
        <f>J17+J18+J19+J20</f>
        <v>2204.8240599999999</v>
      </c>
      <c r="K16" s="11" t="s">
        <v>1293</v>
      </c>
    </row>
    <row r="17" spans="1:42" ht="13.8" x14ac:dyDescent="0.25">
      <c r="A17" s="11"/>
      <c r="B17" s="11"/>
      <c r="C17" s="11"/>
      <c r="D17" s="11"/>
      <c r="E17" s="11"/>
      <c r="F17" s="41" t="s">
        <v>580</v>
      </c>
      <c r="G17" s="41"/>
      <c r="H17" s="41"/>
      <c r="I17" s="13">
        <f>ROUND(SUM(X1:X212)/1000, 2)</f>
        <v>0</v>
      </c>
      <c r="J17" s="13">
        <f>ROUND((Source!P931)/1000, 2)</f>
        <v>0</v>
      </c>
      <c r="K17" s="11" t="s">
        <v>1293</v>
      </c>
    </row>
    <row r="18" spans="1:42" ht="13.8" x14ac:dyDescent="0.25">
      <c r="A18" s="11"/>
      <c r="B18" s="11"/>
      <c r="C18" s="11"/>
      <c r="D18" s="11"/>
      <c r="E18" s="11"/>
      <c r="F18" s="41" t="s">
        <v>797</v>
      </c>
      <c r="G18" s="41"/>
      <c r="H18" s="41"/>
      <c r="I18" s="13">
        <f>ROUND(SUM(Y1:Y212)/1000, 2)</f>
        <v>13.7</v>
      </c>
      <c r="J18" s="13">
        <f>ROUND((Source!P932)/1000, 2)</f>
        <v>200.51</v>
      </c>
      <c r="K18" s="11" t="s">
        <v>1293</v>
      </c>
    </row>
    <row r="19" spans="1:42" ht="13.8" x14ac:dyDescent="0.25">
      <c r="A19" s="11"/>
      <c r="B19" s="11"/>
      <c r="C19" s="11"/>
      <c r="D19" s="11"/>
      <c r="E19" s="11"/>
      <c r="F19" s="41" t="s">
        <v>800</v>
      </c>
      <c r="G19" s="41"/>
      <c r="H19" s="41"/>
      <c r="I19" s="13">
        <f>ROUND(SUM(Z1:Z212)/1000, 2)</f>
        <v>264.77</v>
      </c>
      <c r="J19" s="13">
        <f>(J151+J197)/1000</f>
        <v>2004.3140600000002</v>
      </c>
      <c r="K19" s="11" t="s">
        <v>1293</v>
      </c>
    </row>
    <row r="20" spans="1:42" ht="13.8" x14ac:dyDescent="0.25">
      <c r="A20" s="11"/>
      <c r="B20" s="11"/>
      <c r="C20" s="11"/>
      <c r="D20" s="11"/>
      <c r="E20" s="11"/>
      <c r="F20" s="41" t="s">
        <v>1258</v>
      </c>
      <c r="G20" s="41"/>
      <c r="H20" s="41"/>
      <c r="I20" s="13">
        <f>ROUND(SUM(AA1:AA212)/1000, 2)</f>
        <v>0</v>
      </c>
      <c r="J20" s="13">
        <f>ROUND((Source!P933+Source!P934)/1000, 2)</f>
        <v>0</v>
      </c>
      <c r="K20" s="11" t="s">
        <v>1293</v>
      </c>
    </row>
    <row r="21" spans="1:42" ht="13.8" x14ac:dyDescent="0.25">
      <c r="A21" s="11"/>
      <c r="B21" s="11"/>
      <c r="C21" s="11"/>
      <c r="D21" s="11"/>
      <c r="E21" s="11"/>
      <c r="F21" s="41" t="s">
        <v>1259</v>
      </c>
      <c r="G21" s="41"/>
      <c r="H21" s="41"/>
      <c r="I21" s="13">
        <f>ROUND(SUM(W1:W212)/1000, 2)</f>
        <v>0.6</v>
      </c>
      <c r="J21" s="13">
        <f>((Source!P929 + Source!P928)/1000)</f>
        <v>33.99145</v>
      </c>
      <c r="K21" s="11" t="s">
        <v>1293</v>
      </c>
    </row>
    <row r="22" spans="1:42" ht="13.8" hidden="1" x14ac:dyDescent="0.25">
      <c r="A22" s="11"/>
      <c r="B22" s="11"/>
      <c r="C22" s="11"/>
      <c r="D22" s="11"/>
      <c r="E22" s="11"/>
      <c r="F22" s="41" t="s">
        <v>1260</v>
      </c>
      <c r="G22" s="41"/>
      <c r="H22" s="41"/>
      <c r="I22" s="13"/>
      <c r="J22" s="13"/>
      <c r="K22" s="11"/>
    </row>
    <row r="23" spans="1:42" ht="13.8" hidden="1" x14ac:dyDescent="0.25">
      <c r="A23" s="11"/>
      <c r="B23" s="11"/>
      <c r="C23" s="11"/>
      <c r="D23" s="11"/>
      <c r="E23" s="11"/>
      <c r="F23" s="48" t="s">
        <v>546</v>
      </c>
      <c r="G23" s="49"/>
      <c r="H23" s="49"/>
      <c r="I23" s="13">
        <f>ROUND(SUM(AE1:AE212)/1000, 2)</f>
        <v>0</v>
      </c>
      <c r="J23" s="13">
        <f>SUM(AF1:AF212)/1000</f>
        <v>0</v>
      </c>
      <c r="K23" s="11" t="s">
        <v>1293</v>
      </c>
    </row>
    <row r="24" spans="1:42" ht="27.6" x14ac:dyDescent="0.25">
      <c r="A24" s="50" t="s">
        <v>1273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AP24" s="17" t="s">
        <v>1273</v>
      </c>
    </row>
    <row r="25" spans="1:42" ht="69" x14ac:dyDescent="0.25">
      <c r="A25" s="14" t="s">
        <v>1261</v>
      </c>
      <c r="B25" s="14" t="s">
        <v>1262</v>
      </c>
      <c r="C25" s="14" t="s">
        <v>1263</v>
      </c>
      <c r="D25" s="14" t="s">
        <v>1264</v>
      </c>
      <c r="E25" s="14" t="s">
        <v>1265</v>
      </c>
      <c r="F25" s="14" t="s">
        <v>1266</v>
      </c>
      <c r="G25" s="15" t="s">
        <v>1267</v>
      </c>
      <c r="H25" s="15" t="s">
        <v>1268</v>
      </c>
      <c r="I25" s="14" t="s">
        <v>1269</v>
      </c>
      <c r="J25" s="14" t="s">
        <v>1270</v>
      </c>
      <c r="K25" s="14" t="s">
        <v>1271</v>
      </c>
    </row>
    <row r="26" spans="1:42" ht="13.8" x14ac:dyDescent="0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</row>
    <row r="28" spans="1:42" ht="33.6" x14ac:dyDescent="0.25">
      <c r="A28" s="51" t="str">
        <f>CONCATENATE("Локальная смета: ",IF(Source!G20&lt;&gt;"Новая локальная смета", Source!G20, ""))</f>
        <v>Локальная смета: Модернизация ТП-10/0,4кВ № 20625 с установкой 2 комбинированных сборки н/н на 10 присоединений. Монтажные  работы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AP28" s="18" t="str">
        <f>CONCATENATE("Локальная смета: ",IF(Source!G20&lt;&gt;"Новая локальная смета", Source!G20, ""))</f>
        <v>Локальная смета: Модернизация ТП-10/0,4кВ № 20625 с установкой 2 комбинированных сборки н/н на 10 присоединений. Монтажные  работы</v>
      </c>
    </row>
    <row r="30" spans="1:42" ht="16.8" x14ac:dyDescent="0.25">
      <c r="A30" s="51" t="str">
        <f>CONCATENATE("Раздел: ",IF(Source!G24&lt;&gt;"Новый раздел", Source!G24, ""))</f>
        <v>Раздел: МОНТАЖНЫЕ РАБОТЫ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42" ht="82.8" x14ac:dyDescent="0.25">
      <c r="A31" s="19">
        <v>1</v>
      </c>
      <c r="B31" s="19" t="str">
        <f>Source!F49</f>
        <v>4.8-238-4</v>
      </c>
      <c r="C31" s="19" t="s">
        <v>62</v>
      </c>
      <c r="D31" s="21" t="str">
        <f>Source!H49</f>
        <v>1 м ширины по фронту</v>
      </c>
      <c r="E31" s="20">
        <f>Source!I49</f>
        <v>1.6</v>
      </c>
      <c r="F31" s="23"/>
      <c r="G31" s="22"/>
      <c r="H31" s="20"/>
      <c r="I31" s="23"/>
      <c r="J31" s="20"/>
      <c r="K31" s="23"/>
      <c r="Q31">
        <f>ROUND((Source!BZ49/100)*(ROUND((ROUND((Source!AF49*Source!AV49*Source!I49),2)),2)+ROUND((ROUND((Source!AE49*Source!AV49*Source!I49),2)),2)), 2)</f>
        <v>124.5</v>
      </c>
      <c r="R31">
        <f>Source!X49</f>
        <v>7015.54</v>
      </c>
      <c r="S31">
        <f>ROUND((Source!CA49/100)*(ROUND((ROUND((Source!AF49*Source!AV49*Source!I49),2)),2)+ROUND((ROUND((Source!AE49*Source!AV49*Source!I49),2)),2)), 2)</f>
        <v>65.459999999999994</v>
      </c>
      <c r="T31">
        <f>Source!Y49</f>
        <v>3688.59</v>
      </c>
      <c r="U31">
        <f>ROUND((175/100)*(ROUND((ROUND((Source!AE49*Source!AV49*Source!I49),2)),2)), 2)</f>
        <v>28.49</v>
      </c>
      <c r="V31">
        <f>ROUND((0/100)*(ROUND((ROUND((Source!AE49*Source!AV49*Source!I49),2)*Source!BS49),2)), 2)</f>
        <v>0</v>
      </c>
      <c r="AI31">
        <v>0</v>
      </c>
    </row>
    <row r="32" spans="1:42" ht="14.4" x14ac:dyDescent="0.25">
      <c r="A32" s="19"/>
      <c r="B32" s="19"/>
      <c r="C32" s="19" t="s">
        <v>1274</v>
      </c>
      <c r="D32" s="21"/>
      <c r="E32" s="20"/>
      <c r="F32" s="23">
        <f>Source!AO49</f>
        <v>66.900000000000006</v>
      </c>
      <c r="G32" s="22" t="str">
        <f>Source!DG49</f>
        <v/>
      </c>
      <c r="H32" s="20">
        <f>Source!AV49</f>
        <v>1.0469999999999999</v>
      </c>
      <c r="I32" s="23">
        <f>ROUND((ROUND((Source!AF49*Source!AV49*Source!I49),2)),2)</f>
        <v>112.07</v>
      </c>
      <c r="J32" s="20">
        <f>IF(Source!BA49&lt;&gt; 0, Source!BA49, 1)</f>
        <v>56.35</v>
      </c>
      <c r="K32" s="23">
        <f>Source!S49</f>
        <v>6315.14</v>
      </c>
      <c r="W32">
        <f>I32</f>
        <v>112.07</v>
      </c>
    </row>
    <row r="33" spans="1:35" ht="14.4" x14ac:dyDescent="0.25">
      <c r="A33" s="19"/>
      <c r="B33" s="19"/>
      <c r="C33" s="19" t="s">
        <v>1275</v>
      </c>
      <c r="D33" s="21"/>
      <c r="E33" s="20"/>
      <c r="F33" s="23">
        <f>Source!AM49</f>
        <v>77.5</v>
      </c>
      <c r="G33" s="22" t="str">
        <f>Source!DE49</f>
        <v/>
      </c>
      <c r="H33" s="20">
        <f>Source!AV49</f>
        <v>1.0469999999999999</v>
      </c>
      <c r="I33" s="23">
        <f>(ROUND((ROUND(((Source!ET49)*Source!AV49*Source!I49),2)),2)+ROUND((ROUND(((Source!AE49-(Source!EU49))*Source!AV49*Source!I49),2)),2))</f>
        <v>129.83000000000001</v>
      </c>
      <c r="J33" s="20">
        <f>IF(Source!BB49&lt;&gt; 0, Source!BB49, 1)</f>
        <v>16.440000000000001</v>
      </c>
      <c r="K33" s="23">
        <f>Source!Q49</f>
        <v>2134.41</v>
      </c>
    </row>
    <row r="34" spans="1:35" ht="14.4" x14ac:dyDescent="0.25">
      <c r="A34" s="19"/>
      <c r="B34" s="19"/>
      <c r="C34" s="19" t="s">
        <v>1276</v>
      </c>
      <c r="D34" s="21"/>
      <c r="E34" s="20"/>
      <c r="F34" s="23">
        <f>Source!AN49</f>
        <v>9.7200000000000006</v>
      </c>
      <c r="G34" s="22" t="str">
        <f>Source!DF49</f>
        <v/>
      </c>
      <c r="H34" s="20">
        <f>Source!AV49</f>
        <v>1.0469999999999999</v>
      </c>
      <c r="I34" s="24">
        <f>ROUND((ROUND((Source!AE49*Source!AV49*Source!I49),2)),2)</f>
        <v>16.28</v>
      </c>
      <c r="J34" s="20">
        <f>IF(Source!BS49&lt;&gt; 0, Source!BS49, 1)</f>
        <v>56.35</v>
      </c>
      <c r="K34" s="24">
        <f>Source!R49</f>
        <v>917.38</v>
      </c>
      <c r="W34">
        <f>I34</f>
        <v>16.28</v>
      </c>
    </row>
    <row r="35" spans="1:35" ht="14.4" x14ac:dyDescent="0.25">
      <c r="A35" s="19"/>
      <c r="B35" s="19"/>
      <c r="C35" s="19" t="s">
        <v>1277</v>
      </c>
      <c r="D35" s="21"/>
      <c r="E35" s="20"/>
      <c r="F35" s="23">
        <f>Source!AL49</f>
        <v>23.66</v>
      </c>
      <c r="G35" s="22" t="str">
        <f>Source!DD49</f>
        <v/>
      </c>
      <c r="H35" s="20">
        <f>Source!AW49</f>
        <v>1</v>
      </c>
      <c r="I35" s="23">
        <f>ROUND((ROUND((Source!AC49*Source!AW49*Source!I49),2)),2)</f>
        <v>37.86</v>
      </c>
      <c r="J35" s="20">
        <f>IF(Source!BC49&lt;&gt; 0, Source!BC49, 1)</f>
        <v>7.8</v>
      </c>
      <c r="K35" s="23">
        <f>Source!P49</f>
        <v>295.31</v>
      </c>
    </row>
    <row r="36" spans="1:35" ht="14.4" x14ac:dyDescent="0.25">
      <c r="A36" s="19"/>
      <c r="B36" s="19"/>
      <c r="C36" s="19" t="s">
        <v>1278</v>
      </c>
      <c r="D36" s="21" t="s">
        <v>1279</v>
      </c>
      <c r="E36" s="20">
        <f>Source!BZ49</f>
        <v>97</v>
      </c>
      <c r="F36" s="23"/>
      <c r="G36" s="22"/>
      <c r="H36" s="20"/>
      <c r="I36" s="23">
        <f>SUM(Q31:Q35)</f>
        <v>124.5</v>
      </c>
      <c r="J36" s="20">
        <f>Source!AT49</f>
        <v>97</v>
      </c>
      <c r="K36" s="23">
        <f>SUM(R31:R35)</f>
        <v>7015.54</v>
      </c>
    </row>
    <row r="37" spans="1:35" ht="14.4" x14ac:dyDescent="0.25">
      <c r="A37" s="19"/>
      <c r="B37" s="19"/>
      <c r="C37" s="19" t="s">
        <v>1280</v>
      </c>
      <c r="D37" s="21" t="s">
        <v>1279</v>
      </c>
      <c r="E37" s="20">
        <f>Source!CA49</f>
        <v>51</v>
      </c>
      <c r="F37" s="23"/>
      <c r="G37" s="22"/>
      <c r="H37" s="20"/>
      <c r="I37" s="23">
        <f>SUM(S31:S36)</f>
        <v>65.459999999999994</v>
      </c>
      <c r="J37" s="20">
        <f>Source!AU49</f>
        <v>51</v>
      </c>
      <c r="K37" s="23">
        <f>SUM(T31:T36)</f>
        <v>3688.59</v>
      </c>
    </row>
    <row r="38" spans="1:35" ht="14.4" x14ac:dyDescent="0.25">
      <c r="A38" s="25"/>
      <c r="B38" s="25"/>
      <c r="C38" s="25" t="s">
        <v>1281</v>
      </c>
      <c r="D38" s="26" t="s">
        <v>1282</v>
      </c>
      <c r="E38" s="27">
        <f>Source!AQ49</f>
        <v>5.15</v>
      </c>
      <c r="F38" s="28"/>
      <c r="G38" s="29" t="str">
        <f>Source!DI49</f>
        <v/>
      </c>
      <c r="H38" s="27">
        <f>Source!AV49</f>
        <v>1.0469999999999999</v>
      </c>
      <c r="I38" s="28">
        <f>Source!U49</f>
        <v>8.6272800000000007</v>
      </c>
      <c r="J38" s="27"/>
      <c r="K38" s="28"/>
    </row>
    <row r="39" spans="1:35" ht="13.8" x14ac:dyDescent="0.25">
      <c r="C39" s="30" t="s">
        <v>1283</v>
      </c>
      <c r="H39" s="52">
        <f>I32+I33+I35+I36+I37+0</f>
        <v>469.71999999999997</v>
      </c>
      <c r="I39" s="52"/>
      <c r="J39" s="52">
        <f>K32+K33+K35+K36+K37+0</f>
        <v>19448.989999999998</v>
      </c>
      <c r="K39" s="52"/>
      <c r="O39" s="31">
        <f>I32+I33+I35+I36+I37+0</f>
        <v>469.71999999999997</v>
      </c>
      <c r="P39" s="31">
        <f>K32+K33+K35+K36+K37+0</f>
        <v>19448.989999999998</v>
      </c>
      <c r="X39">
        <f>IF(Source!BI49&lt;=1,I32+I33+I35+I36+I37-0, 0)</f>
        <v>0</v>
      </c>
      <c r="Y39">
        <f>IF(Source!BI49=2,I32+I33+I35+I36+I37-0, 0)</f>
        <v>469.71999999999997</v>
      </c>
      <c r="Z39">
        <f>IF(Source!BI49=3,I32+I33+I35+I36+I37-0, 0)</f>
        <v>0</v>
      </c>
      <c r="AA39">
        <f>IF(Source!BI49=4,I32+I33+I35+I36+I37,0)</f>
        <v>0</v>
      </c>
    </row>
    <row r="42" spans="1:35" ht="13.8" x14ac:dyDescent="0.25">
      <c r="B42" s="47" t="str">
        <f>Source!G225</f>
        <v>Кабели силовые</v>
      </c>
      <c r="C42" s="47"/>
      <c r="D42" s="47"/>
      <c r="E42" s="47"/>
      <c r="F42" s="47"/>
      <c r="G42" s="47"/>
      <c r="H42" s="47"/>
      <c r="I42" s="47"/>
      <c r="J42" s="47"/>
    </row>
    <row r="43" spans="1:35" ht="28.8" x14ac:dyDescent="0.25">
      <c r="A43" s="19">
        <v>2</v>
      </c>
      <c r="B43" s="19" t="str">
        <f>Source!F277</f>
        <v>4.8-168-6</v>
      </c>
      <c r="C43" s="19" t="s">
        <v>284</v>
      </c>
      <c r="D43" s="21" t="str">
        <f>Source!H277</f>
        <v>100 М ТРАССЫ</v>
      </c>
      <c r="E43" s="20">
        <f>Source!I277</f>
        <v>0.28000000000000003</v>
      </c>
      <c r="F43" s="23"/>
      <c r="G43" s="22"/>
      <c r="H43" s="20"/>
      <c r="I43" s="23"/>
      <c r="J43" s="20"/>
      <c r="K43" s="23"/>
      <c r="Q43">
        <f>ROUND((Source!BZ277/100)*(ROUND((ROUND((Source!AF277*Source!AV277*Source!I277),2)),2)+ROUND((ROUND((Source!AE277*Source!AV277*Source!I277),2)),2)), 2)</f>
        <v>241.03</v>
      </c>
      <c r="R43">
        <f>Source!X277</f>
        <v>13581.78</v>
      </c>
      <c r="S43">
        <f>ROUND((Source!CA277/100)*(ROUND((ROUND((Source!AF277*Source!AV277*Source!I277),2)),2)+ROUND((ROUND((Source!AE277*Source!AV277*Source!I277),2)),2)), 2)</f>
        <v>126.72</v>
      </c>
      <c r="T43">
        <f>Source!Y277</f>
        <v>7140.94</v>
      </c>
      <c r="U43">
        <f>ROUND((175/100)*(ROUND((ROUND((Source!AE277*Source!AV277*Source!I277),2)),2)), 2)</f>
        <v>18.32</v>
      </c>
      <c r="V43">
        <f>ROUND((0/100)*(ROUND((ROUND((Source!AE277*Source!AV277*Source!I277),2)*Source!BS277),2)), 2)</f>
        <v>0</v>
      </c>
      <c r="AI43">
        <v>0</v>
      </c>
    </row>
    <row r="44" spans="1:35" x14ac:dyDescent="0.25">
      <c r="C44" s="32" t="str">
        <f>"Объем: "&amp;Source!I277&amp;"=56/"&amp;"100"</f>
        <v>Объем: 0,28=56/100</v>
      </c>
    </row>
    <row r="45" spans="1:35" ht="14.4" x14ac:dyDescent="0.25">
      <c r="A45" s="19"/>
      <c r="B45" s="19"/>
      <c r="C45" s="19" t="s">
        <v>1274</v>
      </c>
      <c r="D45" s="21"/>
      <c r="E45" s="20"/>
      <c r="F45" s="23">
        <f>Source!AO277</f>
        <v>811.89</v>
      </c>
      <c r="G45" s="22" t="str">
        <f>Source!DG277</f>
        <v/>
      </c>
      <c r="H45" s="20">
        <f>Source!AV277</f>
        <v>1.0469999999999999</v>
      </c>
      <c r="I45" s="23">
        <f>ROUND((ROUND((Source!AF277*Source!AV277*Source!I277),2)),2)</f>
        <v>238.01</v>
      </c>
      <c r="J45" s="20">
        <f>IF(Source!BA277&lt;&gt; 0, Source!BA277, 1)</f>
        <v>56.35</v>
      </c>
      <c r="K45" s="23">
        <f>Source!S277</f>
        <v>13411.86</v>
      </c>
      <c r="W45">
        <f>I45</f>
        <v>238.01</v>
      </c>
    </row>
    <row r="46" spans="1:35" ht="14.4" x14ac:dyDescent="0.25">
      <c r="A46" s="19"/>
      <c r="B46" s="19"/>
      <c r="C46" s="19" t="s">
        <v>1275</v>
      </c>
      <c r="D46" s="21"/>
      <c r="E46" s="20"/>
      <c r="F46" s="23">
        <f>Source!AM277</f>
        <v>277.29000000000002</v>
      </c>
      <c r="G46" s="22" t="str">
        <f>Source!DE277</f>
        <v/>
      </c>
      <c r="H46" s="20">
        <f>Source!AV277</f>
        <v>1.0469999999999999</v>
      </c>
      <c r="I46" s="23">
        <f>(ROUND((ROUND(((Source!ET277)*Source!AV277*Source!I277),2)),2)+ROUND((ROUND(((Source!AE277-(Source!EU277))*Source!AV277*Source!I277),2)),2))</f>
        <v>81.290000000000006</v>
      </c>
      <c r="J46" s="20">
        <f>IF(Source!BB277&lt;&gt; 0, Source!BB277, 1)</f>
        <v>16.46</v>
      </c>
      <c r="K46" s="23">
        <f>Source!Q277</f>
        <v>1338.03</v>
      </c>
    </row>
    <row r="47" spans="1:35" ht="14.4" x14ac:dyDescent="0.25">
      <c r="A47" s="19"/>
      <c r="B47" s="19"/>
      <c r="C47" s="19" t="s">
        <v>1276</v>
      </c>
      <c r="D47" s="21"/>
      <c r="E47" s="20"/>
      <c r="F47" s="23">
        <f>Source!AN277</f>
        <v>35.71</v>
      </c>
      <c r="G47" s="22" t="str">
        <f>Source!DF277</f>
        <v/>
      </c>
      <c r="H47" s="20">
        <f>Source!AV277</f>
        <v>1.0469999999999999</v>
      </c>
      <c r="I47" s="24">
        <f>ROUND((ROUND((Source!AE277*Source!AV277*Source!I277),2)),2)</f>
        <v>10.47</v>
      </c>
      <c r="J47" s="20">
        <f>IF(Source!BS277&lt;&gt; 0, Source!BS277, 1)</f>
        <v>56.35</v>
      </c>
      <c r="K47" s="24">
        <f>Source!R277</f>
        <v>589.98</v>
      </c>
      <c r="W47">
        <f>I47</f>
        <v>10.47</v>
      </c>
    </row>
    <row r="48" spans="1:35" ht="14.4" x14ac:dyDescent="0.25">
      <c r="A48" s="19"/>
      <c r="B48" s="19"/>
      <c r="C48" s="19" t="s">
        <v>1277</v>
      </c>
      <c r="D48" s="21"/>
      <c r="E48" s="20"/>
      <c r="F48" s="23">
        <f>Source!AL277</f>
        <v>855.78</v>
      </c>
      <c r="G48" s="22" t="str">
        <f>Source!DD277</f>
        <v/>
      </c>
      <c r="H48" s="20">
        <f>Source!AW277</f>
        <v>1</v>
      </c>
      <c r="I48" s="23">
        <f>ROUND((ROUND((Source!AC277*Source!AW277*Source!I277),2)),2)</f>
        <v>239.62</v>
      </c>
      <c r="J48" s="20">
        <f>IF(Source!BC277&lt;&gt; 0, Source!BC277, 1)</f>
        <v>6.97</v>
      </c>
      <c r="K48" s="23">
        <f>Source!P277</f>
        <v>1670.15</v>
      </c>
    </row>
    <row r="49" spans="1:35" ht="14.4" x14ac:dyDescent="0.25">
      <c r="A49" s="19"/>
      <c r="B49" s="19"/>
      <c r="C49" s="19" t="s">
        <v>1278</v>
      </c>
      <c r="D49" s="21" t="s">
        <v>1279</v>
      </c>
      <c r="E49" s="20">
        <f>Source!BZ277</f>
        <v>97</v>
      </c>
      <c r="F49" s="23"/>
      <c r="G49" s="22"/>
      <c r="H49" s="20"/>
      <c r="I49" s="23">
        <f>SUM(Q43:Q48)</f>
        <v>241.03</v>
      </c>
      <c r="J49" s="20">
        <f>Source!AT277</f>
        <v>97</v>
      </c>
      <c r="K49" s="23">
        <f>SUM(R43:R48)</f>
        <v>13581.78</v>
      </c>
    </row>
    <row r="50" spans="1:35" ht="14.4" x14ac:dyDescent="0.25">
      <c r="A50" s="19"/>
      <c r="B50" s="19"/>
      <c r="C50" s="19" t="s">
        <v>1280</v>
      </c>
      <c r="D50" s="21" t="s">
        <v>1279</v>
      </c>
      <c r="E50" s="20">
        <f>Source!CA277</f>
        <v>51</v>
      </c>
      <c r="F50" s="23"/>
      <c r="G50" s="22"/>
      <c r="H50" s="20"/>
      <c r="I50" s="23">
        <f>SUM(S43:S49)</f>
        <v>126.72</v>
      </c>
      <c r="J50" s="20">
        <f>Source!AU277</f>
        <v>51</v>
      </c>
      <c r="K50" s="23">
        <f>SUM(T43:T49)</f>
        <v>7140.94</v>
      </c>
    </row>
    <row r="51" spans="1:35" ht="14.4" x14ac:dyDescent="0.25">
      <c r="A51" s="25"/>
      <c r="B51" s="25"/>
      <c r="C51" s="25" t="s">
        <v>1281</v>
      </c>
      <c r="D51" s="26" t="s">
        <v>1282</v>
      </c>
      <c r="E51" s="27">
        <f>Source!AQ277</f>
        <v>65.900000000000006</v>
      </c>
      <c r="F51" s="28"/>
      <c r="G51" s="29" t="str">
        <f>Source!DI277</f>
        <v/>
      </c>
      <c r="H51" s="27">
        <f>Source!AV277</f>
        <v>1.0469999999999999</v>
      </c>
      <c r="I51" s="28">
        <f>Source!U277</f>
        <v>19.319244000000001</v>
      </c>
      <c r="J51" s="27"/>
      <c r="K51" s="28"/>
    </row>
    <row r="52" spans="1:35" ht="13.8" x14ac:dyDescent="0.25">
      <c r="C52" s="30" t="s">
        <v>1283</v>
      </c>
      <c r="H52" s="52">
        <f>I45+I46+I48+I49+I50+0</f>
        <v>926.67000000000007</v>
      </c>
      <c r="I52" s="52"/>
      <c r="J52" s="52">
        <f>K45+K46+K48+K49+K50+0</f>
        <v>37142.76</v>
      </c>
      <c r="K52" s="52"/>
      <c r="O52" s="31">
        <f>I45+I46+I48+I49+I50+0</f>
        <v>926.67000000000007</v>
      </c>
      <c r="P52" s="31">
        <f>K45+K46+K48+K49+K50+0</f>
        <v>37142.76</v>
      </c>
      <c r="X52">
        <f>IF(Source!BI277&lt;=1,I45+I46+I48+I49+I50-0, 0)</f>
        <v>0</v>
      </c>
      <c r="Y52">
        <f>IF(Source!BI277=2,I45+I46+I48+I49+I50-0, 0)</f>
        <v>926.67000000000007</v>
      </c>
      <c r="Z52">
        <f>IF(Source!BI277=3,I45+I46+I48+I49+I50-0, 0)</f>
        <v>0</v>
      </c>
      <c r="AA52">
        <f>IF(Source!BI277=4,I45+I46+I48+I49+I50,0)</f>
        <v>0</v>
      </c>
    </row>
    <row r="54" spans="1:35" ht="69" x14ac:dyDescent="0.25">
      <c r="A54" s="25">
        <v>3</v>
      </c>
      <c r="B54" s="25" t="str">
        <f>Source!F279</f>
        <v>Сч. №3001/МКС от 04.12.2025г.</v>
      </c>
      <c r="C54" s="25" t="s">
        <v>1284</v>
      </c>
      <c r="D54" s="26" t="str">
        <f>Source!H279</f>
        <v>м</v>
      </c>
      <c r="E54" s="27">
        <f>Source!I279</f>
        <v>28</v>
      </c>
      <c r="F54" s="28">
        <f>Source!AL279</f>
        <v>291.20999999999998</v>
      </c>
      <c r="G54" s="29" t="str">
        <f>Source!DD279</f>
        <v/>
      </c>
      <c r="H54" s="27">
        <f>Source!AW279</f>
        <v>1</v>
      </c>
      <c r="I54" s="28">
        <f>ROUND((ROUND((Source!AC279*Source!AW279*Source!I279),2)),2)</f>
        <v>8153.88</v>
      </c>
      <c r="J54" s="27">
        <f>IF(Source!BC279&lt;&gt; 0, Source!BC279, 1)</f>
        <v>9.84</v>
      </c>
      <c r="K54" s="28">
        <f>Source!P279</f>
        <v>80234.179999999993</v>
      </c>
      <c r="Q54">
        <f>ROUND((Source!BZ279/100)*(ROUND((ROUND((Source!AF279*Source!AV279*Source!I279),2)),2)+ROUND((ROUND((Source!AE279*Source!AV279*Source!I279),2)),2)), 2)</f>
        <v>0</v>
      </c>
      <c r="R54">
        <f>Source!X279</f>
        <v>0</v>
      </c>
      <c r="S54">
        <f>ROUND((Source!CA279/100)*(ROUND((ROUND((Source!AF279*Source!AV279*Source!I279),2)),2)+ROUND((ROUND((Source!AE279*Source!AV279*Source!I279),2)),2)), 2)</f>
        <v>0</v>
      </c>
      <c r="T54">
        <f>Source!Y279</f>
        <v>0</v>
      </c>
      <c r="U54">
        <f>ROUND((175/100)*(ROUND((ROUND((Source!AE279*Source!AV279*Source!I279),2)),2)), 2)</f>
        <v>0</v>
      </c>
      <c r="V54">
        <f>ROUND((0/100)*(ROUND((ROUND((Source!AE279*Source!AV279*Source!I279),2)*Source!BS279),2)), 2)</f>
        <v>0</v>
      </c>
      <c r="AI54">
        <v>3</v>
      </c>
    </row>
    <row r="55" spans="1:35" ht="13.8" x14ac:dyDescent="0.25">
      <c r="C55" s="30" t="s">
        <v>1283</v>
      </c>
      <c r="H55" s="52">
        <f>I54+0</f>
        <v>8153.88</v>
      </c>
      <c r="I55" s="52"/>
      <c r="J55" s="52">
        <f>K54+0</f>
        <v>80234.179999999993</v>
      </c>
      <c r="K55" s="52"/>
      <c r="O55" s="31">
        <f>I54+0</f>
        <v>8153.88</v>
      </c>
      <c r="P55" s="31">
        <f>K54+0</f>
        <v>80234.179999999993</v>
      </c>
      <c r="X55">
        <f>IF(Source!BI279&lt;=1,I54-0, 0)</f>
        <v>0</v>
      </c>
      <c r="Y55">
        <f>IF(Source!BI279=2,I54-0, 0)</f>
        <v>8153.88</v>
      </c>
      <c r="Z55">
        <f>IF(Source!BI279=3,I54-0, 0)</f>
        <v>0</v>
      </c>
      <c r="AA55">
        <f>IF(Source!BI279=4,I54,0)</f>
        <v>0</v>
      </c>
    </row>
    <row r="57" spans="1:35" ht="28.8" x14ac:dyDescent="0.25">
      <c r="A57" s="19">
        <v>4</v>
      </c>
      <c r="B57" s="19" t="str">
        <f>Source!F281</f>
        <v>4.8-168-5</v>
      </c>
      <c r="C57" s="19" t="s">
        <v>293</v>
      </c>
      <c r="D57" s="21" t="str">
        <f>Source!H281</f>
        <v>100 М ТРАССЫ</v>
      </c>
      <c r="E57" s="20">
        <f>Source!I281</f>
        <v>7.0000000000000007E-2</v>
      </c>
      <c r="F57" s="23"/>
      <c r="G57" s="22"/>
      <c r="H57" s="20"/>
      <c r="I57" s="23"/>
      <c r="J57" s="20"/>
      <c r="K57" s="23"/>
      <c r="Q57">
        <f>ROUND((Source!BZ281/100)*(ROUND((ROUND((Source!AF281*Source!AV281*Source!I281),2)),2)+ROUND((ROUND((Source!AE281*Source!AV281*Source!I281),2)),2)), 2)</f>
        <v>43.25</v>
      </c>
      <c r="R57">
        <f>Source!X281</f>
        <v>2437.27</v>
      </c>
      <c r="S57">
        <f>ROUND((Source!CA281/100)*(ROUND((ROUND((Source!AF281*Source!AV281*Source!I281),2)),2)+ROUND((ROUND((Source!AE281*Source!AV281*Source!I281),2)),2)), 2)</f>
        <v>22.74</v>
      </c>
      <c r="T57">
        <f>Source!Y281</f>
        <v>1281.45</v>
      </c>
      <c r="U57">
        <f>ROUND((175/100)*(ROUND((ROUND((Source!AE281*Source!AV281*Source!I281),2)),2)), 2)</f>
        <v>3.13</v>
      </c>
      <c r="V57">
        <f>ROUND((0/100)*(ROUND((ROUND((Source!AE281*Source!AV281*Source!I281),2)*Source!BS281),2)), 2)</f>
        <v>0</v>
      </c>
      <c r="AI57">
        <v>0</v>
      </c>
    </row>
    <row r="58" spans="1:35" x14ac:dyDescent="0.25">
      <c r="C58" s="32" t="str">
        <f>"Объем: "&amp;Source!I281&amp;"=14/"&amp;"100"</f>
        <v>Объем: 0,07=14/100</v>
      </c>
    </row>
    <row r="59" spans="1:35" ht="14.4" x14ac:dyDescent="0.25">
      <c r="A59" s="19"/>
      <c r="B59" s="19"/>
      <c r="C59" s="19" t="s">
        <v>1274</v>
      </c>
      <c r="D59" s="21"/>
      <c r="E59" s="20"/>
      <c r="F59" s="23">
        <f>Source!AO281</f>
        <v>583.97</v>
      </c>
      <c r="G59" s="22" t="str">
        <f>Source!DG281</f>
        <v/>
      </c>
      <c r="H59" s="20">
        <f>Source!AV281</f>
        <v>1.0469999999999999</v>
      </c>
      <c r="I59" s="23">
        <f>ROUND((ROUND((Source!AF281*Source!AV281*Source!I281),2)),2)</f>
        <v>42.8</v>
      </c>
      <c r="J59" s="20">
        <f>IF(Source!BA281&lt;&gt; 0, Source!BA281, 1)</f>
        <v>56.35</v>
      </c>
      <c r="K59" s="23">
        <f>Source!S281</f>
        <v>2411.7800000000002</v>
      </c>
      <c r="W59">
        <f>I59</f>
        <v>42.8</v>
      </c>
    </row>
    <row r="60" spans="1:35" ht="14.4" x14ac:dyDescent="0.25">
      <c r="A60" s="19"/>
      <c r="B60" s="19"/>
      <c r="C60" s="19" t="s">
        <v>1275</v>
      </c>
      <c r="D60" s="21"/>
      <c r="E60" s="20"/>
      <c r="F60" s="23">
        <f>Source!AM281</f>
        <v>202.5</v>
      </c>
      <c r="G60" s="22" t="str">
        <f>Source!DE281</f>
        <v/>
      </c>
      <c r="H60" s="20">
        <f>Source!AV281</f>
        <v>1.0469999999999999</v>
      </c>
      <c r="I60" s="23">
        <f>(ROUND((ROUND(((Source!ET281)*Source!AV281*Source!I281),2)),2)+ROUND((ROUND(((Source!AE281-(Source!EU281))*Source!AV281*Source!I281),2)),2))</f>
        <v>14.84</v>
      </c>
      <c r="J60" s="20">
        <f>IF(Source!BB281&lt;&gt; 0, Source!BB281, 1)</f>
        <v>16.239999999999998</v>
      </c>
      <c r="K60" s="23">
        <f>Source!Q281</f>
        <v>241</v>
      </c>
    </row>
    <row r="61" spans="1:35" ht="14.4" x14ac:dyDescent="0.25">
      <c r="A61" s="19"/>
      <c r="B61" s="19"/>
      <c r="C61" s="19" t="s">
        <v>1276</v>
      </c>
      <c r="D61" s="21"/>
      <c r="E61" s="20"/>
      <c r="F61" s="23">
        <f>Source!AN281</f>
        <v>24.36</v>
      </c>
      <c r="G61" s="22" t="str">
        <f>Source!DF281</f>
        <v/>
      </c>
      <c r="H61" s="20">
        <f>Source!AV281</f>
        <v>1.0469999999999999</v>
      </c>
      <c r="I61" s="24">
        <f>ROUND((ROUND((Source!AE281*Source!AV281*Source!I281),2)),2)</f>
        <v>1.79</v>
      </c>
      <c r="J61" s="20">
        <f>IF(Source!BS281&lt;&gt; 0, Source!BS281, 1)</f>
        <v>56.35</v>
      </c>
      <c r="K61" s="24">
        <f>Source!R281</f>
        <v>100.87</v>
      </c>
      <c r="W61">
        <f>I61</f>
        <v>1.79</v>
      </c>
    </row>
    <row r="62" spans="1:35" ht="14.4" x14ac:dyDescent="0.25">
      <c r="A62" s="19"/>
      <c r="B62" s="19"/>
      <c r="C62" s="19" t="s">
        <v>1277</v>
      </c>
      <c r="D62" s="21"/>
      <c r="E62" s="20"/>
      <c r="F62" s="23">
        <f>Source!AL281</f>
        <v>833.76</v>
      </c>
      <c r="G62" s="22" t="str">
        <f>Source!DD281</f>
        <v/>
      </c>
      <c r="H62" s="20">
        <f>Source!AW281</f>
        <v>1</v>
      </c>
      <c r="I62" s="23">
        <f>ROUND((ROUND((Source!AC281*Source!AW281*Source!I281),2)),2)</f>
        <v>58.36</v>
      </c>
      <c r="J62" s="20">
        <f>IF(Source!BC281&lt;&gt; 0, Source!BC281, 1)</f>
        <v>7.09</v>
      </c>
      <c r="K62" s="23">
        <f>Source!P281</f>
        <v>413.77</v>
      </c>
    </row>
    <row r="63" spans="1:35" ht="14.4" x14ac:dyDescent="0.25">
      <c r="A63" s="19"/>
      <c r="B63" s="19"/>
      <c r="C63" s="19" t="s">
        <v>1278</v>
      </c>
      <c r="D63" s="21" t="s">
        <v>1279</v>
      </c>
      <c r="E63" s="20">
        <f>Source!BZ281</f>
        <v>97</v>
      </c>
      <c r="F63" s="23"/>
      <c r="G63" s="22"/>
      <c r="H63" s="20"/>
      <c r="I63" s="23">
        <f>SUM(Q57:Q62)</f>
        <v>43.25</v>
      </c>
      <c r="J63" s="20">
        <f>Source!AT281</f>
        <v>97</v>
      </c>
      <c r="K63" s="23">
        <f>SUM(R57:R62)</f>
        <v>2437.27</v>
      </c>
    </row>
    <row r="64" spans="1:35" ht="14.4" x14ac:dyDescent="0.25">
      <c r="A64" s="19"/>
      <c r="B64" s="19"/>
      <c r="C64" s="19" t="s">
        <v>1280</v>
      </c>
      <c r="D64" s="21" t="s">
        <v>1279</v>
      </c>
      <c r="E64" s="20">
        <f>Source!CA281</f>
        <v>51</v>
      </c>
      <c r="F64" s="23"/>
      <c r="G64" s="22"/>
      <c r="H64" s="20"/>
      <c r="I64" s="23">
        <f>SUM(S57:S63)</f>
        <v>22.74</v>
      </c>
      <c r="J64" s="20">
        <f>Source!AU281</f>
        <v>51</v>
      </c>
      <c r="K64" s="23">
        <f>SUM(T57:T63)</f>
        <v>1281.45</v>
      </c>
    </row>
    <row r="65" spans="1:35" ht="14.4" x14ac:dyDescent="0.25">
      <c r="A65" s="25"/>
      <c r="B65" s="25"/>
      <c r="C65" s="25" t="s">
        <v>1281</v>
      </c>
      <c r="D65" s="26" t="s">
        <v>1282</v>
      </c>
      <c r="E65" s="27">
        <f>Source!AQ281</f>
        <v>47.4</v>
      </c>
      <c r="F65" s="28"/>
      <c r="G65" s="29" t="str">
        <f>Source!DI281</f>
        <v/>
      </c>
      <c r="H65" s="27">
        <f>Source!AV281</f>
        <v>1.0469999999999999</v>
      </c>
      <c r="I65" s="28">
        <f>Source!U281</f>
        <v>3.4739459999999998</v>
      </c>
      <c r="J65" s="27"/>
      <c r="K65" s="28"/>
    </row>
    <row r="66" spans="1:35" ht="13.8" x14ac:dyDescent="0.25">
      <c r="C66" s="30" t="s">
        <v>1283</v>
      </c>
      <c r="H66" s="52">
        <f>I59+I60+I62+I63+I64+0</f>
        <v>181.99</v>
      </c>
      <c r="I66" s="52"/>
      <c r="J66" s="52">
        <f>K59+K60+K62+K63+K64+0</f>
        <v>6785.2699999999995</v>
      </c>
      <c r="K66" s="52"/>
      <c r="O66" s="31">
        <f>I59+I60+I62+I63+I64+0</f>
        <v>181.99</v>
      </c>
      <c r="P66" s="31">
        <f>K59+K60+K62+K63+K64+0</f>
        <v>6785.2699999999995</v>
      </c>
      <c r="X66">
        <f>IF(Source!BI281&lt;=1,I59+I60+I62+I63+I64-0, 0)</f>
        <v>0</v>
      </c>
      <c r="Y66">
        <f>IF(Source!BI281=2,I59+I60+I62+I63+I64-0, 0)</f>
        <v>181.99</v>
      </c>
      <c r="Z66">
        <f>IF(Source!BI281=3,I59+I60+I62+I63+I64-0, 0)</f>
        <v>0</v>
      </c>
      <c r="AA66">
        <f>IF(Source!BI281=4,I59+I60+I62+I63+I64,0)</f>
        <v>0</v>
      </c>
    </row>
    <row r="68" spans="1:35" ht="96.6" x14ac:dyDescent="0.25">
      <c r="A68" s="25">
        <v>5</v>
      </c>
      <c r="B68" s="25" t="str">
        <f>Source!F283</f>
        <v>1.23-8-563</v>
      </c>
      <c r="C68" s="25" t="s">
        <v>297</v>
      </c>
      <c r="D68" s="26" t="str">
        <f>Source!H283</f>
        <v>км</v>
      </c>
      <c r="E68" s="27">
        <f>Source!I283</f>
        <v>7.0000000000000001E-3</v>
      </c>
      <c r="F68" s="28">
        <f>Source!AL283</f>
        <v>230746.11</v>
      </c>
      <c r="G68" s="29" t="str">
        <f>Source!DD283</f>
        <v/>
      </c>
      <c r="H68" s="27">
        <f>Source!AW283</f>
        <v>1</v>
      </c>
      <c r="I68" s="28">
        <f>ROUND((ROUND((Source!AC283*Source!AW283*Source!I283),2)),2)</f>
        <v>1615.22</v>
      </c>
      <c r="J68" s="27">
        <f>IF(Source!BC283&lt;&gt; 0, Source!BC283, 1)</f>
        <v>8.36</v>
      </c>
      <c r="K68" s="28">
        <f>Source!P283</f>
        <v>13503.24</v>
      </c>
      <c r="Q68">
        <f>ROUND((Source!BZ283/100)*(ROUND((ROUND((Source!AF283*Source!AV283*Source!I283),2)),2)+(ROUND((ROUND(((Source!EU283)*Source!AV283*Source!I283),2)),2)+ROUND((ROUND(((Source!AE283-(Source!EU283))*Source!AV283*Source!I283),2)),2))), 2)</f>
        <v>0</v>
      </c>
      <c r="R68">
        <f>Source!X283</f>
        <v>0</v>
      </c>
      <c r="S68">
        <f>ROUND((Source!CA283/100)*(ROUND((ROUND((Source!AF283*Source!AV283*Source!I283),2)),2)+(ROUND((ROUND(((Source!EU283)*Source!AV283*Source!I283),2)),2)+ROUND((ROUND(((Source!AE283-(Source!EU283))*Source!AV283*Source!I283),2)),2))), 2)</f>
        <v>0</v>
      </c>
      <c r="T68">
        <f>Source!Y283</f>
        <v>0</v>
      </c>
      <c r="U68">
        <f>ROUND((175/100)*((ROUND((ROUND(((Source!EU283)*Source!AV283*Source!I283),2)),2)+ROUND((ROUND(((Source!AE283-(Source!EU283))*Source!AV283*Source!I283),2)),2))), 2)</f>
        <v>0</v>
      </c>
      <c r="V68">
        <f>ROUND((0/100)*((ROUND((ROUND(((Source!EU283)*Source!AV283*Source!I283),2)*Source!BS283),2)+ROUND((ROUND(((Source!AE283-(Source!EU283))*Source!AV283*Source!I283),2)*Source!BS283),2))), 2)</f>
        <v>0</v>
      </c>
      <c r="AI68">
        <v>3</v>
      </c>
    </row>
    <row r="69" spans="1:35" ht="13.8" x14ac:dyDescent="0.25">
      <c r="C69" s="30" t="s">
        <v>1283</v>
      </c>
      <c r="H69" s="52">
        <f>I68+0</f>
        <v>1615.22</v>
      </c>
      <c r="I69" s="52"/>
      <c r="J69" s="52">
        <f>K68+0</f>
        <v>13503.24</v>
      </c>
      <c r="K69" s="52"/>
      <c r="O69" s="31">
        <f>I68+0</f>
        <v>1615.22</v>
      </c>
      <c r="P69" s="31">
        <f>K68+0</f>
        <v>13503.24</v>
      </c>
      <c r="X69">
        <f>IF(Source!BI283&lt;=1,I68-0, 0)</f>
        <v>0</v>
      </c>
      <c r="Y69">
        <f>IF(Source!BI283=2,I68-0, 0)</f>
        <v>1615.22</v>
      </c>
      <c r="Z69">
        <f>IF(Source!BI283=3,I68-0, 0)</f>
        <v>0</v>
      </c>
      <c r="AA69">
        <f>IF(Source!BI283=4,I68,0)</f>
        <v>0</v>
      </c>
    </row>
    <row r="71" spans="1:35" ht="69" hidden="1" x14ac:dyDescent="0.25">
      <c r="A71" s="25">
        <v>6</v>
      </c>
      <c r="B71" s="25" t="str">
        <f>Source!F287</f>
        <v>Сч. №3001/МКС от 04.12.2025г.</v>
      </c>
      <c r="C71" s="25" t="s">
        <v>1285</v>
      </c>
      <c r="D71" s="26" t="str">
        <f>Source!H287</f>
        <v>ШТ</v>
      </c>
      <c r="E71" s="27">
        <f>Source!I287</f>
        <v>0</v>
      </c>
      <c r="F71" s="28">
        <f>Source!AL287</f>
        <v>107.8</v>
      </c>
      <c r="G71" s="29" t="str">
        <f>Source!DD287</f>
        <v/>
      </c>
      <c r="H71" s="27">
        <f>Source!AW287</f>
        <v>1</v>
      </c>
      <c r="I71" s="28">
        <f>ROUND((ROUND((Source!AC287*Source!AW287*Source!I287),2)),2)</f>
        <v>0</v>
      </c>
      <c r="J71" s="27">
        <f>IF(Source!BC287&lt;&gt; 0, Source!BC287, 1)</f>
        <v>9.84</v>
      </c>
      <c r="K71" s="28">
        <f>Source!P287</f>
        <v>0</v>
      </c>
      <c r="Q71">
        <f>ROUND((Source!BZ287/100)*(ROUND((ROUND((Source!AF287*Source!AV287*Source!I287),2)),2)+ROUND((ROUND((Source!AE287*Source!AV287*Source!I287),2)),2)), 2)</f>
        <v>0</v>
      </c>
      <c r="R71">
        <f>Source!X287</f>
        <v>0</v>
      </c>
      <c r="S71">
        <f>ROUND((Source!CA287/100)*(ROUND((ROUND((Source!AF287*Source!AV287*Source!I287),2)),2)+ROUND((ROUND((Source!AE287*Source!AV287*Source!I287),2)),2)), 2)</f>
        <v>0</v>
      </c>
      <c r="T71">
        <f>Source!Y287</f>
        <v>0</v>
      </c>
      <c r="U71">
        <f>ROUND((175/100)*(ROUND((ROUND((Source!AE287*Source!AV287*Source!I287),2)),2)), 2)</f>
        <v>0</v>
      </c>
      <c r="V71">
        <f>ROUND((0/100)*(ROUND((ROUND((Source!AE287*Source!AV287*Source!I287),2)*Source!BS287),2)), 2)</f>
        <v>0</v>
      </c>
      <c r="AI71">
        <v>3</v>
      </c>
    </row>
    <row r="72" spans="1:35" ht="13.8" hidden="1" x14ac:dyDescent="0.25">
      <c r="C72" s="30" t="s">
        <v>1283</v>
      </c>
      <c r="H72" s="52">
        <f>I71+0</f>
        <v>0</v>
      </c>
      <c r="I72" s="52"/>
      <c r="J72" s="52">
        <f>K71+0</f>
        <v>0</v>
      </c>
      <c r="K72" s="52"/>
      <c r="O72" s="31">
        <f>I71+0</f>
        <v>0</v>
      </c>
      <c r="P72" s="31">
        <f>K71+0</f>
        <v>0</v>
      </c>
      <c r="X72">
        <f>IF(Source!BI287&lt;=1,I71-0, 0)</f>
        <v>0</v>
      </c>
      <c r="Y72">
        <f>IF(Source!BI287=2,I71-0, 0)</f>
        <v>0</v>
      </c>
      <c r="Z72">
        <f>IF(Source!BI287=3,I71-0, 0)</f>
        <v>0</v>
      </c>
      <c r="AA72">
        <f>IF(Source!BI287=4,I71,0)</f>
        <v>0</v>
      </c>
    </row>
    <row r="73" spans="1:35" hidden="1" x14ac:dyDescent="0.25"/>
    <row r="74" spans="1:35" ht="69" hidden="1" x14ac:dyDescent="0.25">
      <c r="A74" s="25">
        <v>7</v>
      </c>
      <c r="B74" s="25" t="str">
        <f>Source!F289</f>
        <v>Сч. №3001/МКС от 04.12.2025г.</v>
      </c>
      <c r="C74" s="25" t="s">
        <v>1286</v>
      </c>
      <c r="D74" s="26" t="str">
        <f>Source!H289</f>
        <v>ШТ</v>
      </c>
      <c r="E74" s="27">
        <f>Source!I289</f>
        <v>0</v>
      </c>
      <c r="F74" s="28">
        <f>Source!AL289</f>
        <v>136.04999999999998</v>
      </c>
      <c r="G74" s="29" t="str">
        <f>Source!DD289</f>
        <v/>
      </c>
      <c r="H74" s="27">
        <f>Source!AW289</f>
        <v>1</v>
      </c>
      <c r="I74" s="28">
        <f>ROUND((ROUND((Source!AC289*Source!AW289*Source!I289),2)),2)</f>
        <v>0</v>
      </c>
      <c r="J74" s="27">
        <f>IF(Source!BC289&lt;&gt; 0, Source!BC289, 1)</f>
        <v>9.84</v>
      </c>
      <c r="K74" s="28">
        <f>Source!P289</f>
        <v>0</v>
      </c>
      <c r="Q74">
        <f>ROUND((Source!BZ289/100)*(ROUND((ROUND((Source!AF289*Source!AV289*Source!I289),2)),2)+ROUND((ROUND((Source!AE289*Source!AV289*Source!I289),2)),2)), 2)</f>
        <v>0</v>
      </c>
      <c r="R74">
        <f>Source!X289</f>
        <v>0</v>
      </c>
      <c r="S74">
        <f>ROUND((Source!CA289/100)*(ROUND((ROUND((Source!AF289*Source!AV289*Source!I289),2)),2)+ROUND((ROUND((Source!AE289*Source!AV289*Source!I289),2)),2)), 2)</f>
        <v>0</v>
      </c>
      <c r="T74">
        <f>Source!Y289</f>
        <v>0</v>
      </c>
      <c r="U74">
        <f>ROUND((175/100)*(ROUND((ROUND((Source!AE289*Source!AV289*Source!I289),2)),2)), 2)</f>
        <v>0</v>
      </c>
      <c r="V74">
        <f>ROUND((0/100)*(ROUND((ROUND((Source!AE289*Source!AV289*Source!I289),2)*Source!BS289),2)), 2)</f>
        <v>0</v>
      </c>
      <c r="AI74">
        <v>3</v>
      </c>
    </row>
    <row r="75" spans="1:35" ht="13.8" hidden="1" x14ac:dyDescent="0.25">
      <c r="C75" s="30" t="s">
        <v>1283</v>
      </c>
      <c r="H75" s="52">
        <f>I74+0</f>
        <v>0</v>
      </c>
      <c r="I75" s="52"/>
      <c r="J75" s="52">
        <f>K74+0</f>
        <v>0</v>
      </c>
      <c r="K75" s="52"/>
      <c r="O75" s="31">
        <f>I74+0</f>
        <v>0</v>
      </c>
      <c r="P75" s="31">
        <f>K74+0</f>
        <v>0</v>
      </c>
      <c r="X75">
        <f>IF(Source!BI289&lt;=1,I74-0, 0)</f>
        <v>0</v>
      </c>
      <c r="Y75">
        <f>IF(Source!BI289=2,I74-0, 0)</f>
        <v>0</v>
      </c>
      <c r="Z75">
        <f>IF(Source!BI289=3,I74-0, 0)</f>
        <v>0</v>
      </c>
      <c r="AA75">
        <f>IF(Source!BI289=4,I74,0)</f>
        <v>0</v>
      </c>
    </row>
    <row r="77" spans="1:35" ht="27.6" x14ac:dyDescent="0.25">
      <c r="A77" s="19">
        <v>8</v>
      </c>
      <c r="B77" s="19" t="str">
        <f>Source!F293</f>
        <v>4.8-76-8</v>
      </c>
      <c r="C77" s="19" t="s">
        <v>309</v>
      </c>
      <c r="D77" s="21" t="str">
        <f>Source!H293</f>
        <v>100 шт.</v>
      </c>
      <c r="E77" s="20">
        <f>Source!I293</f>
        <v>0.14000000000000001</v>
      </c>
      <c r="F77" s="23"/>
      <c r="G77" s="22"/>
      <c r="H77" s="20"/>
      <c r="I77" s="23"/>
      <c r="J77" s="20"/>
      <c r="K77" s="23"/>
      <c r="Q77">
        <f>ROUND((Source!BZ293/100)*(ROUND((ROUND((Source!AF293*Source!AV293*Source!I293),2)),2)+ROUND((ROUND((Source!AE293*Source!AV293*Source!I293),2)),2)), 2)</f>
        <v>103.18</v>
      </c>
      <c r="R77">
        <f>Source!X293</f>
        <v>5814.13</v>
      </c>
      <c r="S77">
        <f>ROUND((Source!CA293/100)*(ROUND((ROUND((Source!AF293*Source!AV293*Source!I293),2)),2)+ROUND((ROUND((Source!AE293*Source!AV293*Source!I293),2)),2)), 2)</f>
        <v>54.25</v>
      </c>
      <c r="T77">
        <f>Source!Y293</f>
        <v>3056.91</v>
      </c>
      <c r="U77">
        <f>ROUND((175/100)*(ROUND((ROUND((Source!AE293*Source!AV293*Source!I293),2)),2)), 2)</f>
        <v>0</v>
      </c>
      <c r="V77">
        <f>ROUND((0/100)*(ROUND((ROUND((Source!AE293*Source!AV293*Source!I293),2)*Source!BS293),2)), 2)</f>
        <v>0</v>
      </c>
      <c r="AI77">
        <v>0</v>
      </c>
    </row>
    <row r="78" spans="1:35" x14ac:dyDescent="0.25">
      <c r="C78" s="32" t="str">
        <f>"Объем: "&amp;Source!I293&amp;"=28/"&amp;"100"</f>
        <v>Объем: 0,14=28/100</v>
      </c>
    </row>
    <row r="79" spans="1:35" ht="14.4" x14ac:dyDescent="0.25">
      <c r="A79" s="19"/>
      <c r="B79" s="19"/>
      <c r="C79" s="19" t="s">
        <v>1274</v>
      </c>
      <c r="D79" s="21"/>
      <c r="E79" s="20"/>
      <c r="F79" s="23">
        <f>Source!AO293</f>
        <v>712.1</v>
      </c>
      <c r="G79" s="22" t="str">
        <f>Source!DG293</f>
        <v/>
      </c>
      <c r="H79" s="20">
        <f>Source!AV293</f>
        <v>1.0669999999999999</v>
      </c>
      <c r="I79" s="23">
        <f>ROUND((ROUND((Source!AF293*Source!AV293*Source!I293),2)),2)</f>
        <v>106.37</v>
      </c>
      <c r="J79" s="20">
        <f>IF(Source!BA293&lt;&gt; 0, Source!BA293, 1)</f>
        <v>56.35</v>
      </c>
      <c r="K79" s="23">
        <f>Source!S293</f>
        <v>5993.95</v>
      </c>
      <c r="W79">
        <f>I79</f>
        <v>106.37</v>
      </c>
    </row>
    <row r="80" spans="1:35" ht="14.4" x14ac:dyDescent="0.25">
      <c r="A80" s="19"/>
      <c r="B80" s="19"/>
      <c r="C80" s="19" t="s">
        <v>1278</v>
      </c>
      <c r="D80" s="21" t="s">
        <v>1279</v>
      </c>
      <c r="E80" s="20">
        <f>Source!BZ293</f>
        <v>97</v>
      </c>
      <c r="F80" s="23"/>
      <c r="G80" s="22"/>
      <c r="H80" s="20"/>
      <c r="I80" s="23">
        <f>SUM(Q77:Q79)</f>
        <v>103.18</v>
      </c>
      <c r="J80" s="20">
        <f>Source!AT293</f>
        <v>97</v>
      </c>
      <c r="K80" s="23">
        <f>SUM(R77:R79)</f>
        <v>5814.13</v>
      </c>
    </row>
    <row r="81" spans="1:35" ht="14.4" x14ac:dyDescent="0.25">
      <c r="A81" s="19"/>
      <c r="B81" s="19"/>
      <c r="C81" s="19" t="s">
        <v>1280</v>
      </c>
      <c r="D81" s="21" t="s">
        <v>1279</v>
      </c>
      <c r="E81" s="20">
        <f>Source!CA293</f>
        <v>51</v>
      </c>
      <c r="F81" s="23"/>
      <c r="G81" s="22"/>
      <c r="H81" s="20"/>
      <c r="I81" s="23">
        <f>SUM(S77:S80)</f>
        <v>54.25</v>
      </c>
      <c r="J81" s="20">
        <f>Source!AU293</f>
        <v>51</v>
      </c>
      <c r="K81" s="23">
        <f>SUM(T77:T80)</f>
        <v>3056.91</v>
      </c>
    </row>
    <row r="82" spans="1:35" ht="14.4" x14ac:dyDescent="0.25">
      <c r="A82" s="25"/>
      <c r="B82" s="25"/>
      <c r="C82" s="25" t="s">
        <v>1281</v>
      </c>
      <c r="D82" s="26" t="s">
        <v>1282</v>
      </c>
      <c r="E82" s="27">
        <f>Source!AQ293</f>
        <v>57.8</v>
      </c>
      <c r="F82" s="28"/>
      <c r="G82" s="29" t="str">
        <f>Source!DI293</f>
        <v/>
      </c>
      <c r="H82" s="27">
        <f>Source!AV293</f>
        <v>1.0669999999999999</v>
      </c>
      <c r="I82" s="28">
        <f>Source!U293</f>
        <v>8.6341640000000002</v>
      </c>
      <c r="J82" s="27"/>
      <c r="K82" s="28"/>
    </row>
    <row r="83" spans="1:35" ht="13.8" x14ac:dyDescent="0.25">
      <c r="C83" s="30" t="s">
        <v>1283</v>
      </c>
      <c r="H83" s="52">
        <f>I79+I80+I81+0</f>
        <v>263.8</v>
      </c>
      <c r="I83" s="52"/>
      <c r="J83" s="52">
        <f>K79+K80+K81+0</f>
        <v>14864.99</v>
      </c>
      <c r="K83" s="52"/>
      <c r="O83" s="31">
        <f>I79+I80+I81+0</f>
        <v>263.8</v>
      </c>
      <c r="P83" s="31">
        <f>K79+K80+K81+0</f>
        <v>14864.99</v>
      </c>
      <c r="X83">
        <f>IF(Source!BI293&lt;=1,I79+I80+I81-0, 0)</f>
        <v>0</v>
      </c>
      <c r="Y83">
        <f>IF(Source!BI293=2,I79+I80+I81-0, 0)</f>
        <v>263.8</v>
      </c>
      <c r="Z83">
        <f>IF(Source!BI293=3,I79+I80+I81-0, 0)</f>
        <v>0</v>
      </c>
      <c r="AA83">
        <f>IF(Source!BI293=4,I79+I80+I81,0)</f>
        <v>0</v>
      </c>
    </row>
    <row r="85" spans="1:35" ht="69" x14ac:dyDescent="0.25">
      <c r="A85" s="25">
        <v>9</v>
      </c>
      <c r="B85" s="25" t="str">
        <f>Source!F295</f>
        <v>Сч. №3001/МКС от 04.12.2025г.</v>
      </c>
      <c r="C85" s="25" t="s">
        <v>1287</v>
      </c>
      <c r="D85" s="26" t="str">
        <f>Source!H295</f>
        <v>ШТ</v>
      </c>
      <c r="E85" s="27">
        <f>Source!I295</f>
        <v>14</v>
      </c>
      <c r="F85" s="28">
        <f>Source!AL295</f>
        <v>71.849999999999994</v>
      </c>
      <c r="G85" s="29" t="str">
        <f>Source!DD295</f>
        <v/>
      </c>
      <c r="H85" s="27">
        <f>Source!AW295</f>
        <v>1</v>
      </c>
      <c r="I85" s="28">
        <f>ROUND((ROUND((Source!AC295*Source!AW295*Source!I295),2)),2)</f>
        <v>1005.9</v>
      </c>
      <c r="J85" s="27">
        <f>IF(Source!BC295&lt;&gt; 0, Source!BC295, 1)</f>
        <v>9.84</v>
      </c>
      <c r="K85" s="28">
        <f>Source!P295</f>
        <v>9898.06</v>
      </c>
      <c r="Q85">
        <f>ROUND((Source!BZ295/100)*(ROUND((ROUND((Source!AF295*Source!AV295*Source!I295),2)),2)+ROUND((ROUND((Source!AE295*Source!AV295*Source!I295),2)),2)), 2)</f>
        <v>0</v>
      </c>
      <c r="R85">
        <f>Source!X295</f>
        <v>0</v>
      </c>
      <c r="S85">
        <f>ROUND((Source!CA295/100)*(ROUND((ROUND((Source!AF295*Source!AV295*Source!I295),2)),2)+ROUND((ROUND((Source!AE295*Source!AV295*Source!I295),2)),2)), 2)</f>
        <v>0</v>
      </c>
      <c r="T85">
        <f>Source!Y295</f>
        <v>0</v>
      </c>
      <c r="U85">
        <f>ROUND((175/100)*(ROUND((ROUND((Source!AE295*Source!AV295*Source!I295),2)),2)), 2)</f>
        <v>0</v>
      </c>
      <c r="V85">
        <f>ROUND((0/100)*(ROUND((ROUND((Source!AE295*Source!AV295*Source!I295),2)*Source!BS295),2)), 2)</f>
        <v>0</v>
      </c>
      <c r="AI85">
        <v>3</v>
      </c>
    </row>
    <row r="86" spans="1:35" ht="13.8" x14ac:dyDescent="0.25">
      <c r="C86" s="30" t="s">
        <v>1283</v>
      </c>
      <c r="H86" s="52">
        <f>I85+0</f>
        <v>1005.9</v>
      </c>
      <c r="I86" s="52"/>
      <c r="J86" s="52">
        <f>K85+0</f>
        <v>9898.06</v>
      </c>
      <c r="K86" s="52"/>
      <c r="O86" s="31">
        <f>I85+0</f>
        <v>1005.9</v>
      </c>
      <c r="P86" s="31">
        <f>K85+0</f>
        <v>9898.06</v>
      </c>
      <c r="X86">
        <f>IF(Source!BI295&lt;=1,I85-0, 0)</f>
        <v>0</v>
      </c>
      <c r="Y86">
        <f>IF(Source!BI295=2,I85-0, 0)</f>
        <v>1005.9</v>
      </c>
      <c r="Z86">
        <f>IF(Source!BI295=3,I85-0, 0)</f>
        <v>0</v>
      </c>
      <c r="AA86">
        <f>IF(Source!BI295=4,I85,0)</f>
        <v>0</v>
      </c>
    </row>
    <row r="88" spans="1:35" ht="27.6" x14ac:dyDescent="0.25">
      <c r="A88" s="19">
        <v>10</v>
      </c>
      <c r="B88" s="19" t="str">
        <f>Source!F299</f>
        <v>4.8-76-7</v>
      </c>
      <c r="C88" s="19" t="s">
        <v>318</v>
      </c>
      <c r="D88" s="21" t="str">
        <f>Source!H299</f>
        <v>100 шт.</v>
      </c>
      <c r="E88" s="20">
        <f>Source!I299</f>
        <v>0.04</v>
      </c>
      <c r="F88" s="23"/>
      <c r="G88" s="22"/>
      <c r="H88" s="20"/>
      <c r="I88" s="23"/>
      <c r="J88" s="20"/>
      <c r="K88" s="23"/>
      <c r="Q88">
        <f>ROUND((Source!BZ299/100)*(ROUND((ROUND((Source!AF299*Source!AV299*Source!I299),2)),2)+ROUND((ROUND((Source!AE299*Source!AV299*Source!I299),2)),2)), 2)</f>
        <v>19.579999999999998</v>
      </c>
      <c r="R88">
        <f>Source!X299</f>
        <v>1103.58</v>
      </c>
      <c r="S88">
        <f>ROUND((Source!CA299/100)*(ROUND((ROUND((Source!AF299*Source!AV299*Source!I299),2)),2)+ROUND((ROUND((Source!AE299*Source!AV299*Source!I299),2)),2)), 2)</f>
        <v>10.3</v>
      </c>
      <c r="T88">
        <f>Source!Y299</f>
        <v>580.23</v>
      </c>
      <c r="U88">
        <f>ROUND((175/100)*(ROUND((ROUND((Source!AE299*Source!AV299*Source!I299),2)),2)), 2)</f>
        <v>0</v>
      </c>
      <c r="V88">
        <f>ROUND((0/100)*(ROUND((ROUND((Source!AE299*Source!AV299*Source!I299),2)*Source!BS299),2)), 2)</f>
        <v>0</v>
      </c>
      <c r="AI88">
        <v>0</v>
      </c>
    </row>
    <row r="89" spans="1:35" x14ac:dyDescent="0.25">
      <c r="C89" s="32" t="str">
        <f>"Объем: "&amp;Source!I299&amp;"=8/"&amp;"100"</f>
        <v>Объем: 0,04=8/100</v>
      </c>
    </row>
    <row r="90" spans="1:35" ht="14.4" x14ac:dyDescent="0.25">
      <c r="A90" s="19"/>
      <c r="B90" s="19"/>
      <c r="C90" s="19" t="s">
        <v>1274</v>
      </c>
      <c r="D90" s="21"/>
      <c r="E90" s="20"/>
      <c r="F90" s="23">
        <f>Source!AO299</f>
        <v>473.09</v>
      </c>
      <c r="G90" s="22" t="str">
        <f>Source!DG299</f>
        <v/>
      </c>
      <c r="H90" s="20">
        <f>Source!AV299</f>
        <v>1.0669999999999999</v>
      </c>
      <c r="I90" s="23">
        <f>ROUND((ROUND((Source!AF299*Source!AV299*Source!I299),2)),2)</f>
        <v>20.190000000000001</v>
      </c>
      <c r="J90" s="20">
        <f>IF(Source!BA299&lt;&gt; 0, Source!BA299, 1)</f>
        <v>56.35</v>
      </c>
      <c r="K90" s="23">
        <f>Source!S299</f>
        <v>1137.71</v>
      </c>
      <c r="W90">
        <f>I90</f>
        <v>20.190000000000001</v>
      </c>
    </row>
    <row r="91" spans="1:35" ht="41.4" x14ac:dyDescent="0.25">
      <c r="A91" s="19" t="s">
        <v>320</v>
      </c>
      <c r="B91" s="19" t="str">
        <f>Source!F301</f>
        <v>1.21-5-746</v>
      </c>
      <c r="C91" s="19" t="s">
        <v>322</v>
      </c>
      <c r="D91" s="21" t="str">
        <f>Source!H301</f>
        <v>шт.</v>
      </c>
      <c r="E91" s="20">
        <f>Source!I301</f>
        <v>4</v>
      </c>
      <c r="F91" s="23">
        <f>Source!AK301</f>
        <v>33.119999999999997</v>
      </c>
      <c r="G91" s="33" t="s">
        <v>3</v>
      </c>
      <c r="H91" s="20">
        <f>Source!AW301</f>
        <v>1</v>
      </c>
      <c r="I91" s="23">
        <f>ROUND((ROUND((Source!AC301*Source!AW301*Source!I301),2)),2)+(ROUND((ROUND(((Source!ET301)*Source!AV301*Source!I301),2)),2)+ROUND((ROUND(((Source!AE301-(Source!EU301))*Source!AV301*Source!I301),2)),2))+ROUND((ROUND((Source!AF301*Source!AV301*Source!I301),2)),2)</f>
        <v>132.47999999999999</v>
      </c>
      <c r="J91" s="20">
        <f>IF(Source!BC301&lt;&gt; 0, Source!BC301, 1)</f>
        <v>15.17</v>
      </c>
      <c r="K91" s="23">
        <f>Source!O301</f>
        <v>2009.72</v>
      </c>
      <c r="Q91">
        <f>ROUND((Source!BZ301/100)*(ROUND((ROUND((Source!AF301*Source!AV301*Source!I301),2)),2)+ROUND((ROUND((Source!AE301*Source!AV301*Source!I301),2)),2)), 2)</f>
        <v>0</v>
      </c>
      <c r="R91">
        <f>Source!X301</f>
        <v>0</v>
      </c>
      <c r="S91">
        <f>ROUND((Source!CA301/100)*(ROUND((ROUND((Source!AF301*Source!AV301*Source!I301),2)),2)+ROUND((ROUND((Source!AE301*Source!AV301*Source!I301),2)),2)), 2)</f>
        <v>0</v>
      </c>
      <c r="T91">
        <f>Source!Y301</f>
        <v>0</v>
      </c>
      <c r="U91">
        <f>ROUND((175/100)*(ROUND((ROUND((Source!AE301*Source!AV301*Source!I301),2)),2)), 2)</f>
        <v>0</v>
      </c>
      <c r="V91">
        <f>ROUND((0/100)*(ROUND((ROUND((Source!AE301*Source!AV301*Source!I301),2)*Source!BS301),2)), 2)</f>
        <v>0</v>
      </c>
      <c r="X91">
        <f>IF(Source!BI301&lt;=1,I91, 0)</f>
        <v>0</v>
      </c>
      <c r="Y91">
        <f>IF(Source!BI301=2,I91, 0)</f>
        <v>132.47999999999999</v>
      </c>
      <c r="Z91">
        <f>IF(Source!BI301=3,I91, 0)</f>
        <v>0</v>
      </c>
      <c r="AA91">
        <f>IF(Source!BI301=4,I91, 0)</f>
        <v>0</v>
      </c>
      <c r="AI91">
        <v>3</v>
      </c>
    </row>
    <row r="92" spans="1:35" ht="14.4" x14ac:dyDescent="0.25">
      <c r="A92" s="19"/>
      <c r="B92" s="19"/>
      <c r="C92" s="19" t="s">
        <v>1278</v>
      </c>
      <c r="D92" s="21" t="s">
        <v>1279</v>
      </c>
      <c r="E92" s="20">
        <f>Source!BZ299</f>
        <v>97</v>
      </c>
      <c r="F92" s="23"/>
      <c r="G92" s="22"/>
      <c r="H92" s="20"/>
      <c r="I92" s="23">
        <f>SUM(Q88:Q91)</f>
        <v>19.579999999999998</v>
      </c>
      <c r="J92" s="20">
        <f>Source!AT299</f>
        <v>97</v>
      </c>
      <c r="K92" s="23">
        <f>SUM(R88:R91)</f>
        <v>1103.58</v>
      </c>
    </row>
    <row r="93" spans="1:35" ht="14.4" x14ac:dyDescent="0.25">
      <c r="A93" s="19"/>
      <c r="B93" s="19"/>
      <c r="C93" s="19" t="s">
        <v>1280</v>
      </c>
      <c r="D93" s="21" t="s">
        <v>1279</v>
      </c>
      <c r="E93" s="20">
        <f>Source!CA299</f>
        <v>51</v>
      </c>
      <c r="F93" s="23"/>
      <c r="G93" s="22"/>
      <c r="H93" s="20"/>
      <c r="I93" s="23">
        <f>SUM(S88:S92)</f>
        <v>10.3</v>
      </c>
      <c r="J93" s="20">
        <f>Source!AU299</f>
        <v>51</v>
      </c>
      <c r="K93" s="23">
        <f>SUM(T88:T92)</f>
        <v>580.23</v>
      </c>
    </row>
    <row r="94" spans="1:35" ht="14.4" x14ac:dyDescent="0.25">
      <c r="A94" s="25"/>
      <c r="B94" s="25"/>
      <c r="C94" s="25" t="s">
        <v>1281</v>
      </c>
      <c r="D94" s="26" t="s">
        <v>1282</v>
      </c>
      <c r="E94" s="27">
        <f>Source!AQ299</f>
        <v>38.4</v>
      </c>
      <c r="F94" s="28"/>
      <c r="G94" s="29" t="str">
        <f>Source!DI299</f>
        <v/>
      </c>
      <c r="H94" s="27">
        <f>Source!AV299</f>
        <v>1.0669999999999999</v>
      </c>
      <c r="I94" s="28">
        <f>Source!U299</f>
        <v>1.6389119999999999</v>
      </c>
      <c r="J94" s="27"/>
      <c r="K94" s="28"/>
    </row>
    <row r="95" spans="1:35" ht="13.8" x14ac:dyDescent="0.25">
      <c r="C95" s="30" t="s">
        <v>1283</v>
      </c>
      <c r="H95" s="52">
        <f>I90+I92+I93+SUM(I91:I91)</f>
        <v>182.54999999999998</v>
      </c>
      <c r="I95" s="52"/>
      <c r="J95" s="52">
        <f>K90+K92+K93+SUM(K91:K91)</f>
        <v>4831.24</v>
      </c>
      <c r="K95" s="52"/>
      <c r="O95" s="31">
        <f>I90+I92+I93+SUM(I91:I91)</f>
        <v>182.54999999999998</v>
      </c>
      <c r="P95" s="31">
        <f>K90+K92+K93+SUM(K91:K91)</f>
        <v>4831.24</v>
      </c>
      <c r="X95">
        <f>IF(Source!BI299&lt;=1,I90+I92+I93-0, 0)</f>
        <v>0</v>
      </c>
      <c r="Y95">
        <f>IF(Source!BI299=2,I90+I92+I93-0, 0)</f>
        <v>50.069999999999993</v>
      </c>
      <c r="Z95">
        <f>IF(Source!BI299=3,I90+I92+I93-0, 0)</f>
        <v>0</v>
      </c>
      <c r="AA95">
        <f>IF(Source!BI299=4,I90+I92+I93,0)</f>
        <v>0</v>
      </c>
    </row>
    <row r="97" spans="1:35" ht="27.6" x14ac:dyDescent="0.25">
      <c r="A97" s="19">
        <v>11</v>
      </c>
      <c r="B97" s="19" t="str">
        <f>Source!F303</f>
        <v>4.8-162-2</v>
      </c>
      <c r="C97" s="19" t="s">
        <v>205</v>
      </c>
      <c r="D97" s="21" t="str">
        <f>Source!H303</f>
        <v>100 м</v>
      </c>
      <c r="E97" s="20">
        <f>Source!I303</f>
        <v>0.19</v>
      </c>
      <c r="F97" s="23"/>
      <c r="G97" s="22"/>
      <c r="H97" s="20"/>
      <c r="I97" s="23"/>
      <c r="J97" s="20"/>
      <c r="K97" s="23"/>
      <c r="Q97">
        <f>ROUND((Source!BZ303/100)*(ROUND((ROUND((Source!AF303*Source!AV303*Source!I303),2)),2)+ROUND((ROUND((Source!AE303*Source!AV303*Source!I303),2)),2)), 2)</f>
        <v>9.8699999999999992</v>
      </c>
      <c r="R97">
        <f>Source!X303</f>
        <v>556.44000000000005</v>
      </c>
      <c r="S97">
        <f>ROUND((Source!CA303/100)*(ROUND((ROUND((Source!AF303*Source!AV303*Source!I303),2)),2)+ROUND((ROUND((Source!AE303*Source!AV303*Source!I303),2)),2)), 2)</f>
        <v>5.19</v>
      </c>
      <c r="T97">
        <f>Source!Y303</f>
        <v>292.56</v>
      </c>
      <c r="U97">
        <f>ROUND((175/100)*(ROUND((ROUND((Source!AE303*Source!AV303*Source!I303),2)),2)), 2)</f>
        <v>0.14000000000000001</v>
      </c>
      <c r="V97">
        <f>ROUND((0/100)*(ROUND((ROUND((Source!AE303*Source!AV303*Source!I303),2)*Source!BS303),2)), 2)</f>
        <v>0</v>
      </c>
      <c r="AI97">
        <v>0</v>
      </c>
    </row>
    <row r="98" spans="1:35" x14ac:dyDescent="0.25">
      <c r="C98" s="32" t="str">
        <f>"Объем: "&amp;Source!I303&amp;"=(6+"&amp;"32)/"&amp;"100"</f>
        <v>Объем: 0,19=(6+32)/100</v>
      </c>
    </row>
    <row r="99" spans="1:35" ht="14.4" x14ac:dyDescent="0.25">
      <c r="A99" s="19"/>
      <c r="B99" s="19"/>
      <c r="C99" s="19" t="s">
        <v>1274</v>
      </c>
      <c r="D99" s="21"/>
      <c r="E99" s="20"/>
      <c r="F99" s="23">
        <f>Source!AO303</f>
        <v>50.76</v>
      </c>
      <c r="G99" s="22" t="str">
        <f>Source!DG303</f>
        <v/>
      </c>
      <c r="H99" s="20">
        <f>Source!AV303</f>
        <v>1.0469999999999999</v>
      </c>
      <c r="I99" s="23">
        <f>ROUND((ROUND((Source!AF303*Source!AV303*Source!I303),2)),2)</f>
        <v>10.1</v>
      </c>
      <c r="J99" s="20">
        <f>IF(Source!BA303&lt;&gt; 0, Source!BA303, 1)</f>
        <v>56.35</v>
      </c>
      <c r="K99" s="23">
        <f>Source!S303</f>
        <v>569.14</v>
      </c>
      <c r="W99">
        <f>I99</f>
        <v>10.1</v>
      </c>
    </row>
    <row r="100" spans="1:35" ht="14.4" x14ac:dyDescent="0.25">
      <c r="A100" s="19"/>
      <c r="B100" s="19"/>
      <c r="C100" s="19" t="s">
        <v>1275</v>
      </c>
      <c r="D100" s="21"/>
      <c r="E100" s="20"/>
      <c r="F100" s="23">
        <f>Source!AM303</f>
        <v>2.4900000000000002</v>
      </c>
      <c r="G100" s="22" t="str">
        <f>Source!DE303</f>
        <v/>
      </c>
      <c r="H100" s="20">
        <f>Source!AV303</f>
        <v>1.0469999999999999</v>
      </c>
      <c r="I100" s="23">
        <f>(ROUND((ROUND(((Source!ET303)*Source!AV303*Source!I303),2)),2)+ROUND((ROUND(((Source!AE303-(Source!EU303))*Source!AV303*Source!I303),2)),2))</f>
        <v>0.5</v>
      </c>
      <c r="J100" s="20">
        <f>IF(Source!BB303&lt;&gt; 0, Source!BB303, 1)</f>
        <v>17.09</v>
      </c>
      <c r="K100" s="23">
        <f>Source!Q303</f>
        <v>8.5500000000000007</v>
      </c>
    </row>
    <row r="101" spans="1:35" ht="14.4" x14ac:dyDescent="0.25">
      <c r="A101" s="19"/>
      <c r="B101" s="19"/>
      <c r="C101" s="19" t="s">
        <v>1276</v>
      </c>
      <c r="D101" s="21"/>
      <c r="E101" s="20"/>
      <c r="F101" s="23">
        <f>Source!AN303</f>
        <v>0.38</v>
      </c>
      <c r="G101" s="22" t="str">
        <f>Source!DF303</f>
        <v/>
      </c>
      <c r="H101" s="20">
        <f>Source!AV303</f>
        <v>1.0469999999999999</v>
      </c>
      <c r="I101" s="24">
        <f>ROUND((ROUND((Source!AE303*Source!AV303*Source!I303),2)),2)</f>
        <v>0.08</v>
      </c>
      <c r="J101" s="20">
        <f>IF(Source!BS303&lt;&gt; 0, Source!BS303, 1)</f>
        <v>56.35</v>
      </c>
      <c r="K101" s="24">
        <f>Source!R303</f>
        <v>4.51</v>
      </c>
      <c r="W101">
        <f>I101</f>
        <v>0.08</v>
      </c>
    </row>
    <row r="102" spans="1:35" ht="14.4" x14ac:dyDescent="0.25">
      <c r="A102" s="19"/>
      <c r="B102" s="19"/>
      <c r="C102" s="19" t="s">
        <v>1277</v>
      </c>
      <c r="D102" s="21"/>
      <c r="E102" s="20"/>
      <c r="F102" s="23">
        <f>Source!AL303</f>
        <v>102.24</v>
      </c>
      <c r="G102" s="22" t="str">
        <f>Source!DD303</f>
        <v/>
      </c>
      <c r="H102" s="20">
        <f>Source!AW303</f>
        <v>1</v>
      </c>
      <c r="I102" s="23">
        <f>ROUND((ROUND((Source!AC303*Source!AW303*Source!I303),2)),2)</f>
        <v>19.43</v>
      </c>
      <c r="J102" s="20">
        <f>IF(Source!BC303&lt;&gt; 0, Source!BC303, 1)</f>
        <v>7.26</v>
      </c>
      <c r="K102" s="23">
        <f>Source!P303</f>
        <v>141.06</v>
      </c>
    </row>
    <row r="103" spans="1:35" ht="14.4" x14ac:dyDescent="0.25">
      <c r="A103" s="19"/>
      <c r="B103" s="19"/>
      <c r="C103" s="19" t="s">
        <v>1278</v>
      </c>
      <c r="D103" s="21" t="s">
        <v>1279</v>
      </c>
      <c r="E103" s="20">
        <f>Source!BZ303</f>
        <v>97</v>
      </c>
      <c r="F103" s="23"/>
      <c r="G103" s="22"/>
      <c r="H103" s="20"/>
      <c r="I103" s="23">
        <f>SUM(Q97:Q102)</f>
        <v>9.8699999999999992</v>
      </c>
      <c r="J103" s="20">
        <f>Source!AT303</f>
        <v>97</v>
      </c>
      <c r="K103" s="23">
        <f>SUM(R97:R102)</f>
        <v>556.44000000000005</v>
      </c>
    </row>
    <row r="104" spans="1:35" ht="14.4" x14ac:dyDescent="0.25">
      <c r="A104" s="19"/>
      <c r="B104" s="19"/>
      <c r="C104" s="19" t="s">
        <v>1280</v>
      </c>
      <c r="D104" s="21" t="s">
        <v>1279</v>
      </c>
      <c r="E104" s="20">
        <f>Source!CA303</f>
        <v>51</v>
      </c>
      <c r="F104" s="23"/>
      <c r="G104" s="22"/>
      <c r="H104" s="20"/>
      <c r="I104" s="23">
        <f>SUM(S97:S103)</f>
        <v>5.19</v>
      </c>
      <c r="J104" s="20">
        <f>Source!AU303</f>
        <v>51</v>
      </c>
      <c r="K104" s="23">
        <f>SUM(T97:T103)</f>
        <v>292.56</v>
      </c>
    </row>
    <row r="105" spans="1:35" ht="14.4" x14ac:dyDescent="0.25">
      <c r="A105" s="25"/>
      <c r="B105" s="25"/>
      <c r="C105" s="25" t="s">
        <v>1281</v>
      </c>
      <c r="D105" s="26" t="s">
        <v>1282</v>
      </c>
      <c r="E105" s="27">
        <f>Source!AQ303</f>
        <v>4.12</v>
      </c>
      <c r="F105" s="28"/>
      <c r="G105" s="29" t="str">
        <f>Source!DI303</f>
        <v/>
      </c>
      <c r="H105" s="27">
        <f>Source!AV303</f>
        <v>1.0469999999999999</v>
      </c>
      <c r="I105" s="28">
        <f>Source!U303</f>
        <v>0.81959159999999986</v>
      </c>
      <c r="J105" s="27"/>
      <c r="K105" s="28"/>
    </row>
    <row r="106" spans="1:35" ht="13.8" x14ac:dyDescent="0.25">
      <c r="C106" s="30" t="s">
        <v>1283</v>
      </c>
      <c r="H106" s="52">
        <f>I99+I100+I102+I103+I104+0</f>
        <v>45.089999999999996</v>
      </c>
      <c r="I106" s="52"/>
      <c r="J106" s="52">
        <f>K99+K100+K102+K103+K104+0</f>
        <v>1567.75</v>
      </c>
      <c r="K106" s="52"/>
      <c r="O106" s="31">
        <f>I99+I100+I102+I103+I104+0</f>
        <v>45.089999999999996</v>
      </c>
      <c r="P106" s="31">
        <f>K99+K100+K102+K103+K104+0</f>
        <v>1567.75</v>
      </c>
      <c r="X106">
        <f>IF(Source!BI303&lt;=1,I99+I100+I102+I103+I104-0, 0)</f>
        <v>0</v>
      </c>
      <c r="Y106">
        <f>IF(Source!BI303=2,I99+I100+I102+I103+I104-0, 0)</f>
        <v>45.089999999999996</v>
      </c>
      <c r="Z106">
        <f>IF(Source!BI303=3,I99+I100+I102+I103+I104-0, 0)</f>
        <v>0</v>
      </c>
      <c r="AA106">
        <f>IF(Source!BI303=4,I99+I100+I102+I103+I104,0)</f>
        <v>0</v>
      </c>
    </row>
    <row r="108" spans="1:35" ht="96.6" x14ac:dyDescent="0.25">
      <c r="A108" s="25">
        <v>12</v>
      </c>
      <c r="B108" s="25" t="str">
        <f>Source!F313</f>
        <v>1.23-8-431</v>
      </c>
      <c r="C108" s="25" t="s">
        <v>336</v>
      </c>
      <c r="D108" s="26" t="str">
        <f>Source!H313</f>
        <v>км</v>
      </c>
      <c r="E108" s="27">
        <f>Source!I313</f>
        <v>3.0000000000000001E-3</v>
      </c>
      <c r="F108" s="28">
        <f>Source!AL313</f>
        <v>13556.8</v>
      </c>
      <c r="G108" s="29" t="str">
        <f>Source!DD313</f>
        <v/>
      </c>
      <c r="H108" s="27">
        <f>Source!AW313</f>
        <v>1</v>
      </c>
      <c r="I108" s="28">
        <f>ROUND((ROUND((Source!AC313*Source!AW313*Source!I313),2)),2)</f>
        <v>40.67</v>
      </c>
      <c r="J108" s="27">
        <f>IF(Source!BC313&lt;&gt; 0, Source!BC313, 1)</f>
        <v>7.59</v>
      </c>
      <c r="K108" s="28">
        <f>Source!P313</f>
        <v>308.69</v>
      </c>
      <c r="Q108">
        <f>ROUND((Source!BZ313/100)*(ROUND((ROUND((Source!AF313*Source!AV313*Source!I313),2)),2)+ROUND((ROUND((Source!AE313*Source!AV313*Source!I313),2)),2)), 2)</f>
        <v>0</v>
      </c>
      <c r="R108">
        <f>Source!X313</f>
        <v>0</v>
      </c>
      <c r="S108">
        <f>ROUND((Source!CA313/100)*(ROUND((ROUND((Source!AF313*Source!AV313*Source!I313),2)),2)+ROUND((ROUND((Source!AE313*Source!AV313*Source!I313),2)),2)), 2)</f>
        <v>0</v>
      </c>
      <c r="T108">
        <f>Source!Y313</f>
        <v>0</v>
      </c>
      <c r="U108">
        <f>ROUND((175/100)*(ROUND((ROUND((Source!AE313*Source!AV313*Source!I313),2)),2)), 2)</f>
        <v>0</v>
      </c>
      <c r="V108">
        <f>ROUND((0/100)*(ROUND((ROUND((Source!AE313*Source!AV313*Source!I313),2)*Source!BS313),2)), 2)</f>
        <v>0</v>
      </c>
      <c r="AI108">
        <v>3</v>
      </c>
    </row>
    <row r="109" spans="1:35" ht="13.8" x14ac:dyDescent="0.25">
      <c r="C109" s="30" t="s">
        <v>1283</v>
      </c>
      <c r="H109" s="52">
        <f>I108+0</f>
        <v>40.67</v>
      </c>
      <c r="I109" s="52"/>
      <c r="J109" s="52">
        <f>K108+0</f>
        <v>308.69</v>
      </c>
      <c r="K109" s="52"/>
      <c r="O109" s="31">
        <f>I108+0</f>
        <v>40.67</v>
      </c>
      <c r="P109" s="31">
        <f>K108+0</f>
        <v>308.69</v>
      </c>
      <c r="X109">
        <f>IF(Source!BI313&lt;=1,I108-0, 0)</f>
        <v>0</v>
      </c>
      <c r="Y109">
        <f>IF(Source!BI313=2,I108-0, 0)</f>
        <v>40.67</v>
      </c>
      <c r="Z109">
        <f>IF(Source!BI313=3,I108-0, 0)</f>
        <v>0</v>
      </c>
      <c r="AA109">
        <f>IF(Source!BI313=4,I108,0)</f>
        <v>0</v>
      </c>
    </row>
    <row r="111" spans="1:35" ht="96.6" x14ac:dyDescent="0.25">
      <c r="A111" s="25">
        <v>13</v>
      </c>
      <c r="B111" s="25" t="str">
        <f>Source!F315</f>
        <v>1.23-8-408</v>
      </c>
      <c r="C111" s="25" t="s">
        <v>340</v>
      </c>
      <c r="D111" s="26" t="str">
        <f>Source!H315</f>
        <v>км</v>
      </c>
      <c r="E111" s="27">
        <f>Source!I315</f>
        <v>1.6E-2</v>
      </c>
      <c r="F111" s="28">
        <f>Source!AL315</f>
        <v>17644.78</v>
      </c>
      <c r="G111" s="29" t="str">
        <f>Source!DD315</f>
        <v/>
      </c>
      <c r="H111" s="27">
        <f>Source!AW315</f>
        <v>1</v>
      </c>
      <c r="I111" s="28">
        <f>ROUND((ROUND((Source!AC315*Source!AW315*Source!I315),2)),2)</f>
        <v>282.32</v>
      </c>
      <c r="J111" s="27">
        <f>IF(Source!BC315&lt;&gt; 0, Source!BC315, 1)</f>
        <v>7.07</v>
      </c>
      <c r="K111" s="28">
        <f>Source!P315</f>
        <v>1996</v>
      </c>
      <c r="Q111">
        <f>ROUND((Source!BZ315/100)*(ROUND((ROUND((Source!AF315*Source!AV315*Source!I315),2)),2)+(ROUND((ROUND(((Source!EU315)*Source!AV315*Source!I315),2)),2)+ROUND((ROUND(((Source!AE315-(Source!EU315))*Source!AV315*Source!I315),2)),2))), 2)</f>
        <v>0</v>
      </c>
      <c r="R111">
        <f>Source!X315</f>
        <v>0</v>
      </c>
      <c r="S111">
        <f>ROUND((Source!CA315/100)*(ROUND((ROUND((Source!AF315*Source!AV315*Source!I315),2)),2)+(ROUND((ROUND(((Source!EU315)*Source!AV315*Source!I315),2)),2)+ROUND((ROUND(((Source!AE315-(Source!EU315))*Source!AV315*Source!I315),2)),2))), 2)</f>
        <v>0</v>
      </c>
      <c r="T111">
        <f>Source!Y315</f>
        <v>0</v>
      </c>
      <c r="U111">
        <f>ROUND((175/100)*((ROUND((ROUND(((Source!EU315)*Source!AV315*Source!I315),2)),2)+ROUND((ROUND(((Source!AE315-(Source!EU315))*Source!AV315*Source!I315),2)),2))), 2)</f>
        <v>0</v>
      </c>
      <c r="V111">
        <f>ROUND((0/100)*((ROUND((ROUND(((Source!EU315)*Source!AV315*Source!I315),2)*Source!BS315),2)+ROUND((ROUND(((Source!AE315-(Source!EU315))*Source!AV315*Source!I315),2)*Source!BS315),2))), 2)</f>
        <v>0</v>
      </c>
      <c r="AI111">
        <v>3</v>
      </c>
    </row>
    <row r="112" spans="1:35" ht="13.8" x14ac:dyDescent="0.25">
      <c r="C112" s="30" t="s">
        <v>1283</v>
      </c>
      <c r="H112" s="52">
        <f>I111+0</f>
        <v>282.32</v>
      </c>
      <c r="I112" s="52"/>
      <c r="J112" s="52">
        <f>K111+0</f>
        <v>1996</v>
      </c>
      <c r="K112" s="52"/>
      <c r="O112" s="31">
        <f>I111+0</f>
        <v>282.32</v>
      </c>
      <c r="P112" s="31">
        <f>K111+0</f>
        <v>1996</v>
      </c>
      <c r="X112">
        <f>IF(Source!BI315&lt;=1,I111-0, 0)</f>
        <v>0</v>
      </c>
      <c r="Y112">
        <f>IF(Source!BI315=2,I111-0, 0)</f>
        <v>282.32</v>
      </c>
      <c r="Z112">
        <f>IF(Source!BI315=3,I111-0, 0)</f>
        <v>0</v>
      </c>
      <c r="AA112">
        <f>IF(Source!BI315=4,I111,0)</f>
        <v>0</v>
      </c>
    </row>
    <row r="114" spans="1:35" ht="55.2" x14ac:dyDescent="0.25">
      <c r="A114" s="19">
        <v>14</v>
      </c>
      <c r="B114" s="19" t="str">
        <f>Source!F339</f>
        <v>4.8-187-10</v>
      </c>
      <c r="C114" s="19" t="s">
        <v>371</v>
      </c>
      <c r="D114" s="21" t="str">
        <f>Source!H339</f>
        <v>100 м</v>
      </c>
      <c r="E114" s="20">
        <f>Source!I339</f>
        <v>0.02</v>
      </c>
      <c r="F114" s="23"/>
      <c r="G114" s="22"/>
      <c r="H114" s="20"/>
      <c r="I114" s="23"/>
      <c r="J114" s="20"/>
      <c r="K114" s="23"/>
      <c r="Q114">
        <f>ROUND((Source!BZ339/100)*(ROUND((ROUND((Source!AF339*Source!AV339*Source!I339),2)),2)+ROUND((ROUND((Source!AE339*Source!AV339*Source!I339),2)),2)), 2)</f>
        <v>10.26</v>
      </c>
      <c r="R114">
        <f>Source!X339</f>
        <v>578.29</v>
      </c>
      <c r="S114">
        <f>ROUND((Source!CA339/100)*(ROUND((ROUND((Source!AF339*Source!AV339*Source!I339),2)),2)+ROUND((ROUND((Source!AE339*Source!AV339*Source!I339),2)),2)), 2)</f>
        <v>5.4</v>
      </c>
      <c r="T114">
        <f>Source!Y339</f>
        <v>304.05</v>
      </c>
      <c r="U114">
        <f>ROUND((175/100)*(ROUND((ROUND((Source!AE339*Source!AV339*Source!I339),2)),2)), 2)</f>
        <v>0.02</v>
      </c>
      <c r="V114">
        <f>ROUND((0/100)*(ROUND((ROUND((Source!AE339*Source!AV339*Source!I339),2)*Source!BS339),2)), 2)</f>
        <v>0</v>
      </c>
      <c r="AI114">
        <v>0</v>
      </c>
    </row>
    <row r="115" spans="1:35" x14ac:dyDescent="0.25">
      <c r="C115" s="32" t="str">
        <f>"Объем: "&amp;Source!I339&amp;"=2/"&amp;"100"</f>
        <v>Объем: 0,02=2/100</v>
      </c>
    </row>
    <row r="116" spans="1:35" ht="14.4" x14ac:dyDescent="0.25">
      <c r="A116" s="19"/>
      <c r="B116" s="19"/>
      <c r="C116" s="19" t="s">
        <v>1274</v>
      </c>
      <c r="D116" s="21"/>
      <c r="E116" s="20"/>
      <c r="F116" s="23">
        <f>Source!AO339</f>
        <v>495.26</v>
      </c>
      <c r="G116" s="22" t="str">
        <f>Source!DG339</f>
        <v/>
      </c>
      <c r="H116" s="20">
        <f>Source!AV339</f>
        <v>1.0669999999999999</v>
      </c>
      <c r="I116" s="23">
        <f>ROUND((ROUND((Source!AF339*Source!AV339*Source!I339),2)),2)</f>
        <v>10.57</v>
      </c>
      <c r="J116" s="20">
        <f>IF(Source!BA339&lt;&gt; 0, Source!BA339, 1)</f>
        <v>56.35</v>
      </c>
      <c r="K116" s="23">
        <f>Source!S339</f>
        <v>595.62</v>
      </c>
      <c r="W116">
        <f>I116</f>
        <v>10.57</v>
      </c>
    </row>
    <row r="117" spans="1:35" ht="14.4" x14ac:dyDescent="0.25">
      <c r="A117" s="19"/>
      <c r="B117" s="19"/>
      <c r="C117" s="19" t="s">
        <v>1275</v>
      </c>
      <c r="D117" s="21"/>
      <c r="E117" s="20"/>
      <c r="F117" s="23">
        <f>Source!AM339</f>
        <v>11.29</v>
      </c>
      <c r="G117" s="22" t="str">
        <f>Source!DE339</f>
        <v/>
      </c>
      <c r="H117" s="20">
        <f>Source!AV339</f>
        <v>1.0669999999999999</v>
      </c>
      <c r="I117" s="23">
        <f>(ROUND((ROUND(((Source!ET339)*Source!AV339*Source!I339),2)),2)+ROUND((ROUND(((Source!AE339-(Source!EU339))*Source!AV339*Source!I339),2)),2))</f>
        <v>0.24</v>
      </c>
      <c r="J117" s="20">
        <f>IF(Source!BB339&lt;&gt; 0, Source!BB339, 1)</f>
        <v>11.15</v>
      </c>
      <c r="K117" s="23">
        <f>Source!Q339</f>
        <v>2.68</v>
      </c>
    </row>
    <row r="118" spans="1:35" ht="14.4" x14ac:dyDescent="0.25">
      <c r="A118" s="19"/>
      <c r="B118" s="19"/>
      <c r="C118" s="19" t="s">
        <v>1276</v>
      </c>
      <c r="D118" s="21"/>
      <c r="E118" s="20"/>
      <c r="F118" s="23">
        <f>Source!AN339</f>
        <v>0.38</v>
      </c>
      <c r="G118" s="22" t="str">
        <f>Source!DF339</f>
        <v/>
      </c>
      <c r="H118" s="20">
        <f>Source!AV339</f>
        <v>1.0669999999999999</v>
      </c>
      <c r="I118" s="24">
        <f>ROUND((ROUND((Source!AE339*Source!AV339*Source!I339),2)),2)</f>
        <v>0.01</v>
      </c>
      <c r="J118" s="20">
        <f>IF(Source!BS339&lt;&gt; 0, Source!BS339, 1)</f>
        <v>56.35</v>
      </c>
      <c r="K118" s="24">
        <f>Source!R339</f>
        <v>0.56000000000000005</v>
      </c>
      <c r="W118">
        <f>I118</f>
        <v>0.01</v>
      </c>
    </row>
    <row r="119" spans="1:35" ht="14.4" x14ac:dyDescent="0.25">
      <c r="A119" s="19"/>
      <c r="B119" s="19"/>
      <c r="C119" s="19" t="s">
        <v>1277</v>
      </c>
      <c r="D119" s="21"/>
      <c r="E119" s="20"/>
      <c r="F119" s="23">
        <f>Source!AL339</f>
        <v>1177.69</v>
      </c>
      <c r="G119" s="22" t="str">
        <f>Source!DD339</f>
        <v/>
      </c>
      <c r="H119" s="20">
        <f>Source!AW339</f>
        <v>1.081</v>
      </c>
      <c r="I119" s="23">
        <f>ROUND((ROUND((Source!AC339*Source!AW339*Source!I339),2)),2)</f>
        <v>25.46</v>
      </c>
      <c r="J119" s="20">
        <f>IF(Source!BC339&lt;&gt; 0, Source!BC339, 1)</f>
        <v>5.89</v>
      </c>
      <c r="K119" s="23">
        <f>Source!P339</f>
        <v>149.96</v>
      </c>
    </row>
    <row r="120" spans="1:35" ht="41.4" x14ac:dyDescent="0.25">
      <c r="A120" s="19" t="s">
        <v>373</v>
      </c>
      <c r="B120" s="19" t="str">
        <f>Source!F341</f>
        <v>1.23-10-32</v>
      </c>
      <c r="C120" s="19" t="s">
        <v>375</v>
      </c>
      <c r="D120" s="21" t="str">
        <f>Source!H341</f>
        <v>км</v>
      </c>
      <c r="E120" s="20">
        <f>Source!I341</f>
        <v>2.0400000000000001E-3</v>
      </c>
      <c r="F120" s="23">
        <f>Source!AK341</f>
        <v>19691.740000000002</v>
      </c>
      <c r="G120" s="33" t="s">
        <v>3</v>
      </c>
      <c r="H120" s="20">
        <f>Source!AW341</f>
        <v>1</v>
      </c>
      <c r="I120" s="23">
        <f>ROUND((ROUND((Source!AC341*Source!AW341*Source!I341),2)),2)+(ROUND((ROUND(((Source!ET341)*Source!AV341*Source!I341),2)),2)+ROUND((ROUND(((Source!AE341-(Source!EU341))*Source!AV341*Source!I341),2)),2))+ROUND((ROUND((Source!AF341*Source!AV341*Source!I341),2)),2)</f>
        <v>40.17</v>
      </c>
      <c r="J120" s="20">
        <f>IF(Source!BC341&lt;&gt; 0, Source!BC341, 1)</f>
        <v>14.69</v>
      </c>
      <c r="K120" s="23">
        <f>Source!O341</f>
        <v>590.1</v>
      </c>
      <c r="Q120">
        <f>ROUND((Source!BZ341/100)*(ROUND((ROUND((Source!AF341*Source!AV341*Source!I341),2)),2)+ROUND((ROUND((Source!AE341*Source!AV341*Source!I341),2)),2)), 2)</f>
        <v>0</v>
      </c>
      <c r="R120">
        <f>Source!X341</f>
        <v>0</v>
      </c>
      <c r="S120">
        <f>ROUND((Source!CA341/100)*(ROUND((ROUND((Source!AF341*Source!AV341*Source!I341),2)),2)+ROUND((ROUND((Source!AE341*Source!AV341*Source!I341),2)),2)), 2)</f>
        <v>0</v>
      </c>
      <c r="T120">
        <f>Source!Y341</f>
        <v>0</v>
      </c>
      <c r="U120">
        <f>ROUND((175/100)*(ROUND((ROUND((Source!AE341*Source!AV341*Source!I341),2)),2)), 2)</f>
        <v>0</v>
      </c>
      <c r="V120">
        <f>ROUND((0/100)*(ROUND((ROUND((Source!AE341*Source!AV341*Source!I341),2)*Source!BS341),2)), 2)</f>
        <v>0</v>
      </c>
      <c r="X120">
        <f>IF(Source!BI341&lt;=1,I120, 0)</f>
        <v>0</v>
      </c>
      <c r="Y120">
        <f>IF(Source!BI341=2,I120, 0)</f>
        <v>40.17</v>
      </c>
      <c r="Z120">
        <f>IF(Source!BI341=3,I120, 0)</f>
        <v>0</v>
      </c>
      <c r="AA120">
        <f>IF(Source!BI341=4,I120, 0)</f>
        <v>0</v>
      </c>
      <c r="AI120">
        <v>3</v>
      </c>
    </row>
    <row r="121" spans="1:35" ht="14.4" x14ac:dyDescent="0.25">
      <c r="A121" s="19"/>
      <c r="B121" s="19"/>
      <c r="C121" s="19" t="s">
        <v>1278</v>
      </c>
      <c r="D121" s="21" t="s">
        <v>1279</v>
      </c>
      <c r="E121" s="20">
        <f>Source!BZ339</f>
        <v>97</v>
      </c>
      <c r="F121" s="23"/>
      <c r="G121" s="22"/>
      <c r="H121" s="20"/>
      <c r="I121" s="23">
        <f>SUM(Q114:Q120)</f>
        <v>10.26</v>
      </c>
      <c r="J121" s="20">
        <f>Source!AT339</f>
        <v>97</v>
      </c>
      <c r="K121" s="23">
        <f>SUM(R114:R120)</f>
        <v>578.29</v>
      </c>
    </row>
    <row r="122" spans="1:35" ht="14.4" x14ac:dyDescent="0.25">
      <c r="A122" s="19"/>
      <c r="B122" s="19"/>
      <c r="C122" s="19" t="s">
        <v>1280</v>
      </c>
      <c r="D122" s="21" t="s">
        <v>1279</v>
      </c>
      <c r="E122" s="20">
        <f>Source!CA339</f>
        <v>51</v>
      </c>
      <c r="F122" s="23"/>
      <c r="G122" s="22"/>
      <c r="H122" s="20"/>
      <c r="I122" s="23">
        <f>SUM(S114:S121)</f>
        <v>5.4</v>
      </c>
      <c r="J122" s="20">
        <f>Source!AU339</f>
        <v>51</v>
      </c>
      <c r="K122" s="23">
        <f>SUM(T114:T121)</f>
        <v>304.05</v>
      </c>
    </row>
    <row r="123" spans="1:35" ht="14.4" x14ac:dyDescent="0.25">
      <c r="A123" s="25"/>
      <c r="B123" s="25"/>
      <c r="C123" s="25" t="s">
        <v>1281</v>
      </c>
      <c r="D123" s="26" t="s">
        <v>1282</v>
      </c>
      <c r="E123" s="27">
        <f>Source!AQ339</f>
        <v>40.200000000000003</v>
      </c>
      <c r="F123" s="28"/>
      <c r="G123" s="29" t="str">
        <f>Source!DI339</f>
        <v/>
      </c>
      <c r="H123" s="27">
        <f>Source!AV339</f>
        <v>1.0669999999999999</v>
      </c>
      <c r="I123" s="28">
        <f>Source!U339</f>
        <v>0.85786799999999996</v>
      </c>
      <c r="J123" s="27"/>
      <c r="K123" s="28"/>
    </row>
    <row r="124" spans="1:35" ht="13.8" x14ac:dyDescent="0.25">
      <c r="C124" s="30" t="s">
        <v>1283</v>
      </c>
      <c r="H124" s="52">
        <f>I116+I117+I119+I121+I122+SUM(I120:I120)</f>
        <v>92.1</v>
      </c>
      <c r="I124" s="52"/>
      <c r="J124" s="52">
        <f>K116+K117+K119+K121+K122+SUM(K120:K120)</f>
        <v>2220.6999999999998</v>
      </c>
      <c r="K124" s="52"/>
      <c r="O124" s="31">
        <f>I116+I117+I119+I121+I122+SUM(I120:I120)</f>
        <v>92.1</v>
      </c>
      <c r="P124" s="31">
        <f>K116+K117+K119+K121+K122+SUM(K120:K120)</f>
        <v>2220.6999999999998</v>
      </c>
      <c r="X124">
        <f>IF(Source!BI339&lt;=1,I116+I117+I119+I121+I122-0, 0)</f>
        <v>0</v>
      </c>
      <c r="Y124">
        <f>IF(Source!BI339=2,I116+I117+I119+I121+I122-0, 0)</f>
        <v>51.93</v>
      </c>
      <c r="Z124">
        <f>IF(Source!BI339=3,I116+I117+I119+I121+I122-0, 0)</f>
        <v>0</v>
      </c>
      <c r="AA124">
        <f>IF(Source!BI339=4,I116+I117+I119+I121+I122,0)</f>
        <v>0</v>
      </c>
    </row>
    <row r="126" spans="1:35" ht="41.4" x14ac:dyDescent="0.25">
      <c r="A126" s="19">
        <v>15</v>
      </c>
      <c r="B126" s="19" t="str">
        <f>Source!F349</f>
        <v>4.8-187-7</v>
      </c>
      <c r="C126" s="19" t="s">
        <v>382</v>
      </c>
      <c r="D126" s="21" t="str">
        <f>Source!H349</f>
        <v>100 м</v>
      </c>
      <c r="E126" s="20">
        <f>Source!I349</f>
        <v>0.14000000000000001</v>
      </c>
      <c r="F126" s="23"/>
      <c r="G126" s="22"/>
      <c r="H126" s="20"/>
      <c r="I126" s="23"/>
      <c r="J126" s="20"/>
      <c r="K126" s="23"/>
      <c r="Q126">
        <f>ROUND((Source!BZ349/100)*(ROUND((ROUND((Source!AF349*Source!AV349*Source!I349),2)),2)+ROUND((ROUND((Source!AE349*Source!AV349*Source!I349),2)),2)), 2)</f>
        <v>33.450000000000003</v>
      </c>
      <c r="R126">
        <f>Source!X349</f>
        <v>1884.66</v>
      </c>
      <c r="S126">
        <f>ROUND((Source!CA349/100)*(ROUND((ROUND((Source!AF349*Source!AV349*Source!I349),2)),2)+ROUND((ROUND((Source!AE349*Source!AV349*Source!I349),2)),2)), 2)</f>
        <v>17.579999999999998</v>
      </c>
      <c r="T126">
        <f>Source!Y349</f>
        <v>990.9</v>
      </c>
      <c r="U126">
        <f>ROUND((175/100)*(ROUND((ROUND((Source!AE349*Source!AV349*Source!I349),2)),2)), 2)</f>
        <v>0.75</v>
      </c>
      <c r="V126">
        <f>ROUND((0/100)*(ROUND((ROUND((Source!AE349*Source!AV349*Source!I349),2)*Source!BS349),2)), 2)</f>
        <v>0</v>
      </c>
      <c r="AI126">
        <v>0</v>
      </c>
    </row>
    <row r="127" spans="1:35" x14ac:dyDescent="0.25">
      <c r="C127" s="32" t="str">
        <f>"Объем: "&amp;Source!I349&amp;"=14/"&amp;"100"</f>
        <v>Объем: 0,14=14/100</v>
      </c>
    </row>
    <row r="128" spans="1:35" ht="14.4" x14ac:dyDescent="0.25">
      <c r="A128" s="19"/>
      <c r="B128" s="19"/>
      <c r="C128" s="19" t="s">
        <v>1274</v>
      </c>
      <c r="D128" s="21"/>
      <c r="E128" s="20"/>
      <c r="F128" s="23">
        <f>Source!AO349</f>
        <v>227.92</v>
      </c>
      <c r="G128" s="22" t="str">
        <f>Source!DG349</f>
        <v/>
      </c>
      <c r="H128" s="20">
        <f>Source!AV349</f>
        <v>1.0669999999999999</v>
      </c>
      <c r="I128" s="23">
        <f>ROUND((ROUND((Source!AF349*Source!AV349*Source!I349),2)),2)</f>
        <v>34.049999999999997</v>
      </c>
      <c r="J128" s="20">
        <f>IF(Source!BA349&lt;&gt; 0, Source!BA349, 1)</f>
        <v>56.35</v>
      </c>
      <c r="K128" s="23">
        <f>Source!S349</f>
        <v>1918.72</v>
      </c>
      <c r="W128">
        <f>I128</f>
        <v>34.049999999999997</v>
      </c>
    </row>
    <row r="129" spans="1:35" ht="14.4" x14ac:dyDescent="0.25">
      <c r="A129" s="19"/>
      <c r="B129" s="19"/>
      <c r="C129" s="19" t="s">
        <v>1275</v>
      </c>
      <c r="D129" s="21"/>
      <c r="E129" s="20"/>
      <c r="F129" s="23">
        <f>Source!AM349</f>
        <v>39.729999999999997</v>
      </c>
      <c r="G129" s="22" t="str">
        <f>Source!DE349</f>
        <v/>
      </c>
      <c r="H129" s="20">
        <f>Source!AV349</f>
        <v>1.0669999999999999</v>
      </c>
      <c r="I129" s="23">
        <f>(ROUND((ROUND(((Source!ET349)*Source!AV349*Source!I349),2)),2)+ROUND((ROUND(((Source!AE349-(Source!EU349))*Source!AV349*Source!I349),2)),2))</f>
        <v>5.93</v>
      </c>
      <c r="J129" s="20">
        <f>IF(Source!BB349&lt;&gt; 0, Source!BB349, 1)</f>
        <v>15.2</v>
      </c>
      <c r="K129" s="23">
        <f>Source!Q349</f>
        <v>90.14</v>
      </c>
    </row>
    <row r="130" spans="1:35" ht="14.4" x14ac:dyDescent="0.25">
      <c r="A130" s="19"/>
      <c r="B130" s="19"/>
      <c r="C130" s="19" t="s">
        <v>1276</v>
      </c>
      <c r="D130" s="21"/>
      <c r="E130" s="20"/>
      <c r="F130" s="23">
        <f>Source!AN349</f>
        <v>2.9</v>
      </c>
      <c r="G130" s="22" t="str">
        <f>Source!DF349</f>
        <v/>
      </c>
      <c r="H130" s="20">
        <f>Source!AV349</f>
        <v>1.0669999999999999</v>
      </c>
      <c r="I130" s="24">
        <f>ROUND((ROUND((Source!AE349*Source!AV349*Source!I349),2)),2)</f>
        <v>0.43</v>
      </c>
      <c r="J130" s="20">
        <f>IF(Source!BS349&lt;&gt; 0, Source!BS349, 1)</f>
        <v>56.35</v>
      </c>
      <c r="K130" s="24">
        <f>Source!R349</f>
        <v>24.23</v>
      </c>
      <c r="W130">
        <f>I130</f>
        <v>0.43</v>
      </c>
    </row>
    <row r="131" spans="1:35" ht="14.4" x14ac:dyDescent="0.25">
      <c r="A131" s="19"/>
      <c r="B131" s="19"/>
      <c r="C131" s="19" t="s">
        <v>1277</v>
      </c>
      <c r="D131" s="21"/>
      <c r="E131" s="20"/>
      <c r="F131" s="23">
        <f>Source!AL349</f>
        <v>392.22</v>
      </c>
      <c r="G131" s="22" t="str">
        <f>Source!DD349</f>
        <v/>
      </c>
      <c r="H131" s="20">
        <f>Source!AW349</f>
        <v>1.081</v>
      </c>
      <c r="I131" s="23">
        <f>ROUND((ROUND((Source!AC349*Source!AW349*Source!I349),2)),2)</f>
        <v>59.36</v>
      </c>
      <c r="J131" s="20">
        <f>IF(Source!BC349&lt;&gt; 0, Source!BC349, 1)</f>
        <v>2.87</v>
      </c>
      <c r="K131" s="23">
        <f>Source!P349</f>
        <v>170.36</v>
      </c>
    </row>
    <row r="132" spans="1:35" ht="27.6" x14ac:dyDescent="0.25">
      <c r="A132" s="19" t="s">
        <v>384</v>
      </c>
      <c r="B132" s="19" t="str">
        <f>Source!F351</f>
        <v>1.1-1-1092</v>
      </c>
      <c r="C132" s="19" t="s">
        <v>386</v>
      </c>
      <c r="D132" s="21" t="str">
        <f>Source!H351</f>
        <v>т</v>
      </c>
      <c r="E132" s="20">
        <f>Source!I351</f>
        <v>1.8200000000000001E-2</v>
      </c>
      <c r="F132" s="23">
        <f>Source!AK351</f>
        <v>7246.05</v>
      </c>
      <c r="G132" s="33" t="s">
        <v>3</v>
      </c>
      <c r="H132" s="20">
        <f>Source!AW351</f>
        <v>1</v>
      </c>
      <c r="I132" s="23">
        <f>ROUND((ROUND((Source!AC351*Source!AW351*Source!I351),2)),2)+(ROUND((ROUND(((Source!ET351)*Source!AV351*Source!I351),2)),2)+ROUND((ROUND(((Source!AE351-(Source!EU351))*Source!AV351*Source!I351),2)),2))+ROUND((ROUND((Source!AF351*Source!AV351*Source!I351),2)),2)</f>
        <v>131.88</v>
      </c>
      <c r="J132" s="20">
        <f>IF(Source!BC351&lt;&gt; 0, Source!BC351, 1)</f>
        <v>8.3699999999999992</v>
      </c>
      <c r="K132" s="23">
        <f>Source!O351</f>
        <v>1103.8399999999999</v>
      </c>
      <c r="Q132">
        <f>ROUND((Source!BZ351/100)*(ROUND((ROUND((Source!AF351*Source!AV351*Source!I351),2)),2)+ROUND((ROUND((Source!AE351*Source!AV351*Source!I351),2)),2)), 2)</f>
        <v>0</v>
      </c>
      <c r="R132">
        <f>Source!X351</f>
        <v>0</v>
      </c>
      <c r="S132">
        <f>ROUND((Source!CA351/100)*(ROUND((ROUND((Source!AF351*Source!AV351*Source!I351),2)),2)+ROUND((ROUND((Source!AE351*Source!AV351*Source!I351),2)),2)), 2)</f>
        <v>0</v>
      </c>
      <c r="T132">
        <f>Source!Y351</f>
        <v>0</v>
      </c>
      <c r="U132">
        <f>ROUND((175/100)*(ROUND((ROUND((Source!AE351*Source!AV351*Source!I351),2)),2)), 2)</f>
        <v>0</v>
      </c>
      <c r="V132">
        <f>ROUND((0/100)*(ROUND((ROUND((Source!AE351*Source!AV351*Source!I351),2)*Source!BS351),2)), 2)</f>
        <v>0</v>
      </c>
      <c r="X132">
        <f>IF(Source!BI351&lt;=1,I132, 0)</f>
        <v>0</v>
      </c>
      <c r="Y132">
        <f>IF(Source!BI351=2,I132, 0)</f>
        <v>131.88</v>
      </c>
      <c r="Z132">
        <f>IF(Source!BI351=3,I132, 0)</f>
        <v>0</v>
      </c>
      <c r="AA132">
        <f>IF(Source!BI351=4,I132, 0)</f>
        <v>0</v>
      </c>
      <c r="AI132">
        <v>3</v>
      </c>
    </row>
    <row r="133" spans="1:35" ht="14.4" x14ac:dyDescent="0.25">
      <c r="A133" s="19"/>
      <c r="B133" s="19"/>
      <c r="C133" s="19" t="s">
        <v>1278</v>
      </c>
      <c r="D133" s="21" t="s">
        <v>1279</v>
      </c>
      <c r="E133" s="20">
        <f>Source!BZ349</f>
        <v>97</v>
      </c>
      <c r="F133" s="23"/>
      <c r="G133" s="22"/>
      <c r="H133" s="20"/>
      <c r="I133" s="23">
        <f>SUM(Q126:Q132)</f>
        <v>33.450000000000003</v>
      </c>
      <c r="J133" s="20">
        <f>Source!AT349</f>
        <v>97</v>
      </c>
      <c r="K133" s="23">
        <f>SUM(R126:R132)</f>
        <v>1884.66</v>
      </c>
    </row>
    <row r="134" spans="1:35" ht="14.4" x14ac:dyDescent="0.25">
      <c r="A134" s="19"/>
      <c r="B134" s="19"/>
      <c r="C134" s="19" t="s">
        <v>1280</v>
      </c>
      <c r="D134" s="21" t="s">
        <v>1279</v>
      </c>
      <c r="E134" s="20">
        <f>Source!CA349</f>
        <v>51</v>
      </c>
      <c r="F134" s="23"/>
      <c r="G134" s="22"/>
      <c r="H134" s="20"/>
      <c r="I134" s="23">
        <f>SUM(S126:S133)</f>
        <v>17.579999999999998</v>
      </c>
      <c r="J134" s="20">
        <f>Source!AU349</f>
        <v>51</v>
      </c>
      <c r="K134" s="23">
        <f>SUM(T126:T133)</f>
        <v>990.9</v>
      </c>
    </row>
    <row r="135" spans="1:35" ht="14.4" x14ac:dyDescent="0.25">
      <c r="A135" s="25"/>
      <c r="B135" s="25"/>
      <c r="C135" s="25" t="s">
        <v>1281</v>
      </c>
      <c r="D135" s="26" t="s">
        <v>1282</v>
      </c>
      <c r="E135" s="27">
        <f>Source!AQ349</f>
        <v>18.5</v>
      </c>
      <c r="F135" s="28"/>
      <c r="G135" s="29" t="str">
        <f>Source!DI349</f>
        <v/>
      </c>
      <c r="H135" s="27">
        <f>Source!AV349</f>
        <v>1.0669999999999999</v>
      </c>
      <c r="I135" s="28">
        <f>Source!U349</f>
        <v>2.7635300000000003</v>
      </c>
      <c r="J135" s="27"/>
      <c r="K135" s="28"/>
    </row>
    <row r="136" spans="1:35" ht="13.8" x14ac:dyDescent="0.25">
      <c r="C136" s="30" t="s">
        <v>1283</v>
      </c>
      <c r="H136" s="52">
        <f>I128+I129+I131+I133+I134+SUM(I132:I132)</f>
        <v>282.25</v>
      </c>
      <c r="I136" s="52"/>
      <c r="J136" s="52">
        <f>K128+K129+K131+K133+K134+SUM(K132:K132)</f>
        <v>6158.62</v>
      </c>
      <c r="K136" s="52"/>
      <c r="O136" s="31">
        <f>I128+I129+I131+I133+I134+SUM(I132:I132)</f>
        <v>282.25</v>
      </c>
      <c r="P136" s="31">
        <f>K128+K129+K131+K133+K134+SUM(K132:K132)</f>
        <v>6158.62</v>
      </c>
      <c r="X136">
        <f>IF(Source!BI349&lt;=1,I128+I129+I131+I133+I134-0, 0)</f>
        <v>0</v>
      </c>
      <c r="Y136">
        <f>IF(Source!BI349=2,I128+I129+I131+I133+I134-0, 0)</f>
        <v>150.37</v>
      </c>
      <c r="Z136">
        <f>IF(Source!BI349=3,I128+I129+I131+I133+I134-0, 0)</f>
        <v>0</v>
      </c>
      <c r="AA136">
        <f>IF(Source!BI349=4,I128+I129+I131+I133+I134,0)</f>
        <v>0</v>
      </c>
    </row>
    <row r="138" spans="1:35" ht="69" x14ac:dyDescent="0.25">
      <c r="A138" s="25">
        <v>16</v>
      </c>
      <c r="B138" s="25" t="str">
        <f>Source!F357</f>
        <v>Сч. №3001/МКС от 04.12.2025г.</v>
      </c>
      <c r="C138" s="25" t="s">
        <v>1288</v>
      </c>
      <c r="D138" s="26" t="str">
        <f>Source!H357</f>
        <v>ШТ</v>
      </c>
      <c r="E138" s="27">
        <f>Source!I357</f>
        <v>8</v>
      </c>
      <c r="F138" s="28">
        <f>Source!AL357</f>
        <v>9.84</v>
      </c>
      <c r="G138" s="29" t="str">
        <f>Source!DD357</f>
        <v/>
      </c>
      <c r="H138" s="27">
        <f>Source!AW357</f>
        <v>1</v>
      </c>
      <c r="I138" s="28">
        <f>ROUND((ROUND((Source!AC357*Source!AW357*Source!I357),2)),2)</f>
        <v>78.72</v>
      </c>
      <c r="J138" s="27">
        <f>IF(Source!BC357&lt;&gt; 0, Source!BC357, 1)</f>
        <v>9.84</v>
      </c>
      <c r="K138" s="28">
        <f>Source!P357</f>
        <v>774.6</v>
      </c>
      <c r="Q138">
        <f>ROUND((Source!BZ357/100)*(ROUND((ROUND((Source!AF357*Source!AV357*Source!I357),2)),2)+ROUND((ROUND((Source!AE357*Source!AV357*Source!I357),2)),2)), 2)</f>
        <v>0</v>
      </c>
      <c r="R138">
        <f>Source!X357</f>
        <v>0</v>
      </c>
      <c r="S138">
        <f>ROUND((Source!CA357/100)*(ROUND((ROUND((Source!AF357*Source!AV357*Source!I357),2)),2)+ROUND((ROUND((Source!AE357*Source!AV357*Source!I357),2)),2)), 2)</f>
        <v>0</v>
      </c>
      <c r="T138">
        <f>Source!Y357</f>
        <v>0</v>
      </c>
      <c r="U138">
        <f>ROUND((175/100)*(ROUND((ROUND((Source!AE357*Source!AV357*Source!I357),2)),2)), 2)</f>
        <v>0</v>
      </c>
      <c r="V138">
        <f>ROUND((0/100)*(ROUND((ROUND((Source!AE357*Source!AV357*Source!I357),2)*Source!BS357),2)), 2)</f>
        <v>0</v>
      </c>
      <c r="AI138">
        <v>3</v>
      </c>
    </row>
    <row r="139" spans="1:35" ht="13.8" x14ac:dyDescent="0.25">
      <c r="C139" s="30" t="s">
        <v>1283</v>
      </c>
      <c r="H139" s="52">
        <f>I138+0</f>
        <v>78.72</v>
      </c>
      <c r="I139" s="52"/>
      <c r="J139" s="52">
        <f>K138+0</f>
        <v>774.6</v>
      </c>
      <c r="K139" s="52"/>
      <c r="O139" s="31">
        <f>I138+0</f>
        <v>78.72</v>
      </c>
      <c r="P139" s="31">
        <f>K138+0</f>
        <v>774.6</v>
      </c>
      <c r="X139">
        <f>IF(Source!BI357&lt;=1,I138-0, 0)</f>
        <v>0</v>
      </c>
      <c r="Y139">
        <f>IF(Source!BI357=2,I138-0, 0)</f>
        <v>78.72</v>
      </c>
      <c r="Z139">
        <f>IF(Source!BI357=3,I138-0, 0)</f>
        <v>0</v>
      </c>
      <c r="AA139">
        <f>IF(Source!BI357=4,I138,0)</f>
        <v>0</v>
      </c>
    </row>
    <row r="141" spans="1:35" ht="69" x14ac:dyDescent="0.25">
      <c r="A141" s="25">
        <v>17</v>
      </c>
      <c r="B141" s="25" t="str">
        <f>Source!F359</f>
        <v>Сч. №3001/МКС от 04.12.2025г.</v>
      </c>
      <c r="C141" s="25" t="s">
        <v>1289</v>
      </c>
      <c r="D141" s="26" t="str">
        <f>Source!H359</f>
        <v>ШТ</v>
      </c>
      <c r="E141" s="27">
        <f>Source!I359</f>
        <v>8</v>
      </c>
      <c r="F141" s="28">
        <f>Source!AL359</f>
        <v>9.84</v>
      </c>
      <c r="G141" s="29" t="str">
        <f>Source!DD359</f>
        <v/>
      </c>
      <c r="H141" s="27">
        <f>Source!AW359</f>
        <v>1</v>
      </c>
      <c r="I141" s="28">
        <f>ROUND((ROUND((Source!AC359*Source!AW359*Source!I359),2)),2)</f>
        <v>78.72</v>
      </c>
      <c r="J141" s="27">
        <f>IF(Source!BC359&lt;&gt; 0, Source!BC359, 1)</f>
        <v>9.84</v>
      </c>
      <c r="K141" s="28">
        <f>Source!P359</f>
        <v>774.6</v>
      </c>
      <c r="Q141">
        <f>ROUND((Source!BZ359/100)*(ROUND((ROUND((Source!AF359*Source!AV359*Source!I359),2)),2)+ROUND((ROUND((Source!AE359*Source!AV359*Source!I359),2)),2)), 2)</f>
        <v>0</v>
      </c>
      <c r="R141">
        <f>Source!X359</f>
        <v>0</v>
      </c>
      <c r="S141">
        <f>ROUND((Source!CA359/100)*(ROUND((ROUND((Source!AF359*Source!AV359*Source!I359),2)),2)+ROUND((ROUND((Source!AE359*Source!AV359*Source!I359),2)),2)), 2)</f>
        <v>0</v>
      </c>
      <c r="T141">
        <f>Source!Y359</f>
        <v>0</v>
      </c>
      <c r="U141">
        <f>ROUND((175/100)*(ROUND((ROUND((Source!AE359*Source!AV359*Source!I359),2)),2)), 2)</f>
        <v>0</v>
      </c>
      <c r="V141">
        <f>ROUND((0/100)*(ROUND((ROUND((Source!AE359*Source!AV359*Source!I359),2)*Source!BS359),2)), 2)</f>
        <v>0</v>
      </c>
      <c r="AI141">
        <v>3</v>
      </c>
    </row>
    <row r="142" spans="1:35" ht="13.8" x14ac:dyDescent="0.25">
      <c r="C142" s="30" t="s">
        <v>1283</v>
      </c>
      <c r="H142" s="52">
        <f>I141+0</f>
        <v>78.72</v>
      </c>
      <c r="I142" s="52"/>
      <c r="J142" s="52">
        <f>K141+0</f>
        <v>774.6</v>
      </c>
      <c r="K142" s="52"/>
      <c r="O142" s="31">
        <f>I141+0</f>
        <v>78.72</v>
      </c>
      <c r="P142" s="31">
        <f>K141+0</f>
        <v>774.6</v>
      </c>
      <c r="X142">
        <f>IF(Source!BI359&lt;=1,I141-0, 0)</f>
        <v>0</v>
      </c>
      <c r="Y142">
        <f>IF(Source!BI359=2,I141-0, 0)</f>
        <v>78.72</v>
      </c>
      <c r="Z142">
        <f>IF(Source!BI359=3,I141-0, 0)</f>
        <v>0</v>
      </c>
      <c r="AA142">
        <f>IF(Source!BI359=4,I141,0)</f>
        <v>0</v>
      </c>
    </row>
    <row r="145" spans="1:35" ht="13.8" x14ac:dyDescent="0.25">
      <c r="A145" s="55" t="str">
        <f>CONCATENATE("Итого по разделу: ",IF(Source!G475&lt;&gt;"Новый раздел", Source!G475, ""))</f>
        <v>Итого по разделу: МОНТАЖНЫЕ РАБОТЫ</v>
      </c>
      <c r="B145" s="55"/>
      <c r="C145" s="55"/>
      <c r="D145" s="55"/>
      <c r="E145" s="55"/>
      <c r="F145" s="55"/>
      <c r="G145" s="55"/>
      <c r="H145" s="53">
        <f>SUM(O30:O144)</f>
        <v>13699.599999999997</v>
      </c>
      <c r="I145" s="54"/>
      <c r="J145" s="53">
        <f>SUM(P30:P144)</f>
        <v>200509.68999999997</v>
      </c>
      <c r="K145" s="54"/>
    </row>
    <row r="146" spans="1:35" hidden="1" x14ac:dyDescent="0.25">
      <c r="A146" t="s">
        <v>1290</v>
      </c>
      <c r="H146">
        <f>SUM(AC30:AC145)</f>
        <v>0</v>
      </c>
      <c r="J146">
        <f>SUM(AD30:AD145)</f>
        <v>0</v>
      </c>
    </row>
    <row r="147" spans="1:35" hidden="1" x14ac:dyDescent="0.25">
      <c r="A147" t="s">
        <v>1291</v>
      </c>
      <c r="H147">
        <f>SUM(AE30:AE146)</f>
        <v>0</v>
      </c>
      <c r="J147">
        <f>SUM(AF30:AF146)</f>
        <v>0</v>
      </c>
    </row>
    <row r="149" spans="1:35" ht="16.8" x14ac:dyDescent="0.25">
      <c r="A149" s="51" t="str">
        <f>CONCATENATE("Раздел: ",IF(Source!G505&lt;&gt;"Новый раздел", Source!G505, ""))</f>
        <v>Раздел: ОБОРУДОВАНИЕ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</row>
    <row r="150" spans="1:35" ht="69" x14ac:dyDescent="0.25">
      <c r="A150" s="25">
        <v>18</v>
      </c>
      <c r="B150" s="25" t="str">
        <f>Source!F512</f>
        <v>КП №22746/мкс от 05.12.2025г.</v>
      </c>
      <c r="C150" s="25" t="s">
        <v>1297</v>
      </c>
      <c r="D150" s="26" t="s">
        <v>37</v>
      </c>
      <c r="E150" s="27">
        <v>1</v>
      </c>
      <c r="F150" s="28">
        <v>264550.37</v>
      </c>
      <c r="G150" s="29" t="str">
        <f>Source!DD512</f>
        <v/>
      </c>
      <c r="H150" s="27">
        <f>Source!AW512</f>
        <v>1</v>
      </c>
      <c r="I150" s="28">
        <f>F150</f>
        <v>264550.37</v>
      </c>
      <c r="J150" s="27">
        <f>IF(Source!BC512&lt;&gt; 0, Source!BC512, 1)</f>
        <v>7.57</v>
      </c>
      <c r="K150" s="28">
        <f>Source!P512-4</f>
        <v>2002642.3</v>
      </c>
      <c r="L150" s="36"/>
      <c r="Q150">
        <f>ROUND((Source!BZ512/100)*(ROUND((ROUND((Source!AF512*Source!AV512*Source!I512),2)),2)+ROUND((ROUND((Source!AE512*Source!AV512*Source!I512),2)),2)), 2)</f>
        <v>0</v>
      </c>
      <c r="R150">
        <f>Source!X512</f>
        <v>0</v>
      </c>
      <c r="S150">
        <f>ROUND((Source!CA512/100)*(ROUND((ROUND((Source!AF512*Source!AV512*Source!I512),2)),2)+ROUND((ROUND((Source!AE512*Source!AV512*Source!I512),2)),2)), 2)</f>
        <v>0</v>
      </c>
      <c r="T150">
        <f>Source!Y512</f>
        <v>0</v>
      </c>
      <c r="U150">
        <f>ROUND((175/100)*(ROUND((ROUND((Source!AE512*Source!AV512*Source!I512),2)),2)), 2)</f>
        <v>0</v>
      </c>
      <c r="V150">
        <f>ROUND((0/100)*(ROUND((ROUND((Source!AE512*Source!AV512*Source!I512),2)*Source!BS512),2)), 2)</f>
        <v>0</v>
      </c>
      <c r="AI150">
        <v>5</v>
      </c>
    </row>
    <row r="151" spans="1:35" ht="13.8" x14ac:dyDescent="0.25">
      <c r="C151" s="30" t="s">
        <v>1283</v>
      </c>
      <c r="H151" s="52">
        <f>I150+0</f>
        <v>264550.37</v>
      </c>
      <c r="I151" s="52"/>
      <c r="J151" s="52">
        <f>K150+0</f>
        <v>2002642.3</v>
      </c>
      <c r="K151" s="52"/>
      <c r="O151" s="31">
        <f>I150+0</f>
        <v>264550.37</v>
      </c>
      <c r="P151" s="31">
        <f>K150+0</f>
        <v>2002642.3</v>
      </c>
      <c r="X151">
        <f>IF(Source!BI512&lt;=1,I150-0, 0)</f>
        <v>0</v>
      </c>
      <c r="Y151">
        <f>IF(Source!BI512=2,I150-0, 0)</f>
        <v>0</v>
      </c>
      <c r="Z151">
        <f>IF(Source!BI512=3,I150-0, 0)</f>
        <v>264550.37</v>
      </c>
      <c r="AA151">
        <f>IF(Source!BI512=4,I150,0)</f>
        <v>0</v>
      </c>
    </row>
    <row r="154" spans="1:35" ht="13.8" x14ac:dyDescent="0.25">
      <c r="A154" s="55" t="str">
        <f>CONCATENATE("Итого по разделу: ",IF(Source!G526&lt;&gt;"Новый раздел", Source!G526, ""))</f>
        <v>Итого по разделу: ОБОРУДОВАНИЕ</v>
      </c>
      <c r="B154" s="55"/>
      <c r="C154" s="55"/>
      <c r="D154" s="55"/>
      <c r="E154" s="55"/>
      <c r="F154" s="55"/>
      <c r="G154" s="55"/>
      <c r="H154" s="53">
        <f>SUM(O149:O153)</f>
        <v>264550.37</v>
      </c>
      <c r="I154" s="54"/>
      <c r="J154" s="53">
        <f>SUM(P149:P153)</f>
        <v>2002642.3</v>
      </c>
      <c r="K154" s="54"/>
    </row>
    <row r="155" spans="1:35" hidden="1" x14ac:dyDescent="0.25">
      <c r="A155" t="s">
        <v>1290</v>
      </c>
      <c r="H155">
        <f>SUM(AC149:AC154)</f>
        <v>0</v>
      </c>
      <c r="J155">
        <f>SUM(AD149:AD154)</f>
        <v>0</v>
      </c>
    </row>
    <row r="156" spans="1:35" hidden="1" x14ac:dyDescent="0.25">
      <c r="A156" t="s">
        <v>1291</v>
      </c>
      <c r="H156">
        <f>SUM(AE149:AE155)</f>
        <v>0</v>
      </c>
      <c r="J156">
        <f>SUM(AF149:AF155)</f>
        <v>0</v>
      </c>
    </row>
    <row r="158" spans="1:35" hidden="1" x14ac:dyDescent="0.25">
      <c r="A158" t="s">
        <v>1290</v>
      </c>
      <c r="H158" t="e">
        <f>SUM(#REF!)</f>
        <v>#REF!</v>
      </c>
      <c r="J158" t="e">
        <f>SUM(#REF!)</f>
        <v>#REF!</v>
      </c>
    </row>
    <row r="159" spans="1:35" hidden="1" x14ac:dyDescent="0.25">
      <c r="A159" t="s">
        <v>1291</v>
      </c>
      <c r="H159">
        <f>SUM(AE158:AE158)</f>
        <v>0</v>
      </c>
      <c r="J159">
        <f>SUM(AF158:AF158)</f>
        <v>0</v>
      </c>
    </row>
    <row r="161" spans="1:35" ht="16.8" hidden="1" x14ac:dyDescent="0.25">
      <c r="A161" s="51" t="str">
        <f>CONCATENATE("Раздел: ",IF(Source!G657&lt;&gt;"Новый раздел", Source!G657, ""))</f>
        <v>Раздел: ДЕМОНТАЖНЫЕ РАБОТЫ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</row>
    <row r="162" spans="1:35" ht="82.8" hidden="1" x14ac:dyDescent="0.25">
      <c r="A162" s="19">
        <v>19</v>
      </c>
      <c r="B162" s="19" t="str">
        <f>Source!F666</f>
        <v>4.8-238-3</v>
      </c>
      <c r="C162" s="19" t="s">
        <v>693</v>
      </c>
      <c r="D162" s="21" t="str">
        <f>Source!H666</f>
        <v>1 м ширины по фронту</v>
      </c>
      <c r="E162" s="20">
        <f>Source!I666</f>
        <v>0</v>
      </c>
      <c r="F162" s="23"/>
      <c r="G162" s="22"/>
      <c r="H162" s="20"/>
      <c r="I162" s="23"/>
      <c r="J162" s="20"/>
      <c r="K162" s="23"/>
      <c r="Q162">
        <f>ROUND((Source!BZ666/100)*(ROUND((ROUND((Source!AF666*Source!AV666*Source!I666),2)),2)+ROUND((ROUND((Source!AE666*Source!AV666*Source!I666),2)),2)), 2)</f>
        <v>0</v>
      </c>
      <c r="R162">
        <f>Source!X666</f>
        <v>0</v>
      </c>
      <c r="S162">
        <f>ROUND((Source!CA666/100)*(ROUND((ROUND((Source!AF666*Source!AV666*Source!I666),2)),2)+ROUND((ROUND((Source!AE666*Source!AV666*Source!I666),2)),2)), 2)</f>
        <v>0</v>
      </c>
      <c r="T162">
        <f>Source!Y666</f>
        <v>0</v>
      </c>
      <c r="U162">
        <f>ROUND((175/100)*(ROUND((ROUND((Source!AE666*Source!AV666*Source!I666),2)),2)), 2)</f>
        <v>0</v>
      </c>
      <c r="V162">
        <f>ROUND((0/100)*(ROUND((ROUND((Source!AE666*Source!AV666*Source!I666),2)*Source!BS666),2)), 2)</f>
        <v>0</v>
      </c>
      <c r="AI162">
        <v>0</v>
      </c>
    </row>
    <row r="163" spans="1:35" ht="14.4" hidden="1" x14ac:dyDescent="0.25">
      <c r="A163" s="19"/>
      <c r="B163" s="19"/>
      <c r="C163" s="19" t="s">
        <v>1274</v>
      </c>
      <c r="D163" s="21"/>
      <c r="E163" s="20"/>
      <c r="F163" s="23">
        <f>Source!AO666</f>
        <v>80.28</v>
      </c>
      <c r="G163" s="22" t="str">
        <f>Source!DG666</f>
        <v>*0,4</v>
      </c>
      <c r="H163" s="20">
        <f>Source!AV666</f>
        <v>1.0469999999999999</v>
      </c>
      <c r="I163" s="23">
        <f>ROUND((ROUND((Source!AF666*Source!AV666*Source!I666),2)),2)</f>
        <v>0</v>
      </c>
      <c r="J163" s="20">
        <f>IF(Source!BA666&lt;&gt; 0, Source!BA666, 1)</f>
        <v>56.35</v>
      </c>
      <c r="K163" s="23">
        <f>Source!S666</f>
        <v>0</v>
      </c>
      <c r="W163">
        <f>I163</f>
        <v>0</v>
      </c>
    </row>
    <row r="164" spans="1:35" ht="14.4" hidden="1" x14ac:dyDescent="0.25">
      <c r="A164" s="19"/>
      <c r="B164" s="19"/>
      <c r="C164" s="19" t="s">
        <v>1275</v>
      </c>
      <c r="D164" s="21"/>
      <c r="E164" s="20"/>
      <c r="F164" s="23">
        <f>Source!AM666</f>
        <v>56.75</v>
      </c>
      <c r="G164" s="22" t="str">
        <f>Source!DE666</f>
        <v>*0,4</v>
      </c>
      <c r="H164" s="20">
        <f>Source!AV666</f>
        <v>1.0469999999999999</v>
      </c>
      <c r="I164" s="23">
        <f>(ROUND((ROUND((((Source!ET666*0.4))*Source!AV666*Source!I666),2)),2)+ROUND((ROUND(((Source!AE666-((Source!EU666*0.4)))*Source!AV666*Source!I666),2)),2))</f>
        <v>0</v>
      </c>
      <c r="J164" s="20">
        <f>IF(Source!BB666&lt;&gt; 0, Source!BB666, 1)</f>
        <v>16.309999999999999</v>
      </c>
      <c r="K164" s="23">
        <f>Source!Q666</f>
        <v>0</v>
      </c>
    </row>
    <row r="165" spans="1:35" ht="14.4" hidden="1" x14ac:dyDescent="0.25">
      <c r="A165" s="19"/>
      <c r="B165" s="19"/>
      <c r="C165" s="19" t="s">
        <v>1276</v>
      </c>
      <c r="D165" s="21"/>
      <c r="E165" s="20"/>
      <c r="F165" s="23">
        <f>Source!AN666</f>
        <v>6.81</v>
      </c>
      <c r="G165" s="22" t="str">
        <f>Source!DF666</f>
        <v>*0,4</v>
      </c>
      <c r="H165" s="20">
        <f>Source!AV666</f>
        <v>1.0469999999999999</v>
      </c>
      <c r="I165" s="24">
        <f>ROUND((ROUND((Source!AE666*Source!AV666*Source!I666),2)),2)</f>
        <v>0</v>
      </c>
      <c r="J165" s="20">
        <f>IF(Source!BS666&lt;&gt; 0, Source!BS666, 1)</f>
        <v>56.35</v>
      </c>
      <c r="K165" s="24">
        <f>Source!R666</f>
        <v>0</v>
      </c>
      <c r="W165">
        <f>I165</f>
        <v>0</v>
      </c>
    </row>
    <row r="166" spans="1:35" ht="14.4" hidden="1" x14ac:dyDescent="0.25">
      <c r="A166" s="19"/>
      <c r="B166" s="19"/>
      <c r="C166" s="19" t="s">
        <v>1278</v>
      </c>
      <c r="D166" s="21" t="s">
        <v>1279</v>
      </c>
      <c r="E166" s="20">
        <f>Source!BZ666</f>
        <v>97</v>
      </c>
      <c r="F166" s="23"/>
      <c r="G166" s="22"/>
      <c r="H166" s="20"/>
      <c r="I166" s="23">
        <f>SUM(Q162:Q165)</f>
        <v>0</v>
      </c>
      <c r="J166" s="20">
        <f>Source!AT666</f>
        <v>97</v>
      </c>
      <c r="K166" s="23">
        <f>SUM(R162:R165)</f>
        <v>0</v>
      </c>
    </row>
    <row r="167" spans="1:35" ht="14.4" hidden="1" x14ac:dyDescent="0.25">
      <c r="A167" s="19"/>
      <c r="B167" s="19"/>
      <c r="C167" s="19" t="s">
        <v>1280</v>
      </c>
      <c r="D167" s="21" t="s">
        <v>1279</v>
      </c>
      <c r="E167" s="20">
        <f>Source!CA666</f>
        <v>51</v>
      </c>
      <c r="F167" s="23"/>
      <c r="G167" s="22"/>
      <c r="H167" s="20"/>
      <c r="I167" s="23">
        <f>SUM(S162:S166)</f>
        <v>0</v>
      </c>
      <c r="J167" s="20">
        <f>Source!AU666</f>
        <v>51</v>
      </c>
      <c r="K167" s="23">
        <f>SUM(T162:T166)</f>
        <v>0</v>
      </c>
    </row>
    <row r="168" spans="1:35" ht="14.4" hidden="1" x14ac:dyDescent="0.25">
      <c r="A168" s="25"/>
      <c r="B168" s="25"/>
      <c r="C168" s="25" t="s">
        <v>1281</v>
      </c>
      <c r="D168" s="26" t="s">
        <v>1282</v>
      </c>
      <c r="E168" s="27">
        <f>Source!AQ666</f>
        <v>6.18</v>
      </c>
      <c r="F168" s="28"/>
      <c r="G168" s="29" t="str">
        <f>Source!DI666</f>
        <v>*0,4</v>
      </c>
      <c r="H168" s="27">
        <f>Source!AV666</f>
        <v>1.0469999999999999</v>
      </c>
      <c r="I168" s="28">
        <f>Source!U666</f>
        <v>0</v>
      </c>
      <c r="J168" s="27"/>
      <c r="K168" s="28"/>
    </row>
    <row r="169" spans="1:35" ht="13.8" hidden="1" x14ac:dyDescent="0.25">
      <c r="C169" s="30" t="s">
        <v>1283</v>
      </c>
      <c r="H169" s="52">
        <f>I163+I164+I166+I167+0</f>
        <v>0</v>
      </c>
      <c r="I169" s="52"/>
      <c r="J169" s="52">
        <f>K163+K164+K166+K167+0</f>
        <v>0</v>
      </c>
      <c r="K169" s="52"/>
      <c r="O169" s="31">
        <f>I163+I164+I166+I167+0</f>
        <v>0</v>
      </c>
      <c r="P169" s="31">
        <f>K163+K164+K166+K167+0</f>
        <v>0</v>
      </c>
      <c r="X169">
        <f>IF(Source!BI666&lt;=1,I163+I164+I166+I167-0, 0)</f>
        <v>0</v>
      </c>
      <c r="Y169">
        <f>IF(Source!BI666=2,I163+I164+I166+I167-0, 0)</f>
        <v>0</v>
      </c>
      <c r="Z169">
        <f>IF(Source!BI666=3,I163+I164+I166+I167-0, 0)</f>
        <v>0</v>
      </c>
      <c r="AA169">
        <f>IF(Source!BI666=4,I163+I164+I166+I167,0)</f>
        <v>0</v>
      </c>
    </row>
    <row r="170" spans="1:35" hidden="1" x14ac:dyDescent="0.25"/>
    <row r="171" spans="1:35" ht="69" hidden="1" x14ac:dyDescent="0.25">
      <c r="A171" s="19">
        <v>20</v>
      </c>
      <c r="B171" s="19" t="str">
        <f>Source!F672</f>
        <v>4.8-213-31</v>
      </c>
      <c r="C171" s="19" t="s">
        <v>703</v>
      </c>
      <c r="D171" s="21" t="str">
        <f>Source!H672</f>
        <v>1  ШТ.</v>
      </c>
      <c r="E171" s="20">
        <f>Source!I672</f>
        <v>0</v>
      </c>
      <c r="F171" s="23"/>
      <c r="G171" s="22"/>
      <c r="H171" s="20"/>
      <c r="I171" s="23"/>
      <c r="J171" s="20"/>
      <c r="K171" s="23"/>
      <c r="Q171">
        <f>ROUND((Source!BZ672/100)*(ROUND((ROUND((Source!AF672*Source!AV672*Source!I672),2)),2)+ROUND((ROUND((Source!AE672*Source!AV672*Source!I672),2)),2)), 2)</f>
        <v>0</v>
      </c>
      <c r="R171">
        <f>Source!X672</f>
        <v>0</v>
      </c>
      <c r="S171">
        <f>ROUND((Source!CA672/100)*(ROUND((ROUND((Source!AF672*Source!AV672*Source!I672),2)),2)+ROUND((ROUND((Source!AE672*Source!AV672*Source!I672),2)),2)), 2)</f>
        <v>0</v>
      </c>
      <c r="T171">
        <f>Source!Y672</f>
        <v>0</v>
      </c>
      <c r="U171">
        <f>ROUND((175/100)*(ROUND((ROUND((Source!AE672*Source!AV672*Source!I672),2)),2)), 2)</f>
        <v>0</v>
      </c>
      <c r="V171">
        <f>ROUND((0/100)*(ROUND((ROUND((Source!AE672*Source!AV672*Source!I672),2)*Source!BS672),2)), 2)</f>
        <v>0</v>
      </c>
      <c r="AI171">
        <v>0</v>
      </c>
    </row>
    <row r="172" spans="1:35" ht="14.4" hidden="1" x14ac:dyDescent="0.25">
      <c r="A172" s="19"/>
      <c r="B172" s="19"/>
      <c r="C172" s="19" t="s">
        <v>1274</v>
      </c>
      <c r="D172" s="21"/>
      <c r="E172" s="20"/>
      <c r="F172" s="23">
        <f>Source!AO672</f>
        <v>126.39</v>
      </c>
      <c r="G172" s="22" t="str">
        <f>Source!DG672</f>
        <v>*0,4</v>
      </c>
      <c r="H172" s="20">
        <f>Source!AV672</f>
        <v>1.0469999999999999</v>
      </c>
      <c r="I172" s="23">
        <f>ROUND((ROUND((Source!AF672*Source!AV672*Source!I672),2)),2)</f>
        <v>0</v>
      </c>
      <c r="J172" s="20">
        <f>IF(Source!BA672&lt;&gt; 0, Source!BA672, 1)</f>
        <v>56.35</v>
      </c>
      <c r="K172" s="23">
        <f>Source!S672</f>
        <v>0</v>
      </c>
      <c r="W172">
        <f>I172</f>
        <v>0</v>
      </c>
    </row>
    <row r="173" spans="1:35" ht="14.4" hidden="1" x14ac:dyDescent="0.25">
      <c r="A173" s="19"/>
      <c r="B173" s="19"/>
      <c r="C173" s="19" t="s">
        <v>1275</v>
      </c>
      <c r="D173" s="21"/>
      <c r="E173" s="20"/>
      <c r="F173" s="23">
        <f>Source!AM672</f>
        <v>2.46</v>
      </c>
      <c r="G173" s="22" t="str">
        <f>Source!DE672</f>
        <v>*0,4</v>
      </c>
      <c r="H173" s="20">
        <f>Source!AV672</f>
        <v>1.0469999999999999</v>
      </c>
      <c r="I173" s="23">
        <f>(ROUND((ROUND((((Source!ET672*0.4))*Source!AV672*Source!I672),2)),2)+ROUND((ROUND(((Source!AE672-((Source!EU672*0.4)))*Source!AV672*Source!I672),2)),2))</f>
        <v>0</v>
      </c>
      <c r="J173" s="20">
        <f>IF(Source!BB672&lt;&gt; 0, Source!BB672, 1)</f>
        <v>12.33</v>
      </c>
      <c r="K173" s="23">
        <f>Source!Q672</f>
        <v>0</v>
      </c>
    </row>
    <row r="174" spans="1:35" ht="14.4" hidden="1" x14ac:dyDescent="0.25">
      <c r="A174" s="19"/>
      <c r="B174" s="19"/>
      <c r="C174" s="19" t="s">
        <v>1276</v>
      </c>
      <c r="D174" s="21"/>
      <c r="E174" s="20"/>
      <c r="F174" s="23">
        <f>Source!AN672</f>
        <v>0.13</v>
      </c>
      <c r="G174" s="22" t="str">
        <f>Source!DF672</f>
        <v>*0,4</v>
      </c>
      <c r="H174" s="20">
        <f>Source!AV672</f>
        <v>1.0469999999999999</v>
      </c>
      <c r="I174" s="24">
        <f>ROUND((ROUND((Source!AE672*Source!AV672*Source!I672),2)),2)</f>
        <v>0</v>
      </c>
      <c r="J174" s="20">
        <f>IF(Source!BS672&lt;&gt; 0, Source!BS672, 1)</f>
        <v>56.35</v>
      </c>
      <c r="K174" s="24">
        <f>Source!R672</f>
        <v>0</v>
      </c>
      <c r="W174">
        <f>I174</f>
        <v>0</v>
      </c>
    </row>
    <row r="175" spans="1:35" ht="14.4" hidden="1" x14ac:dyDescent="0.25">
      <c r="A175" s="19"/>
      <c r="B175" s="19"/>
      <c r="C175" s="19" t="s">
        <v>1278</v>
      </c>
      <c r="D175" s="21" t="s">
        <v>1279</v>
      </c>
      <c r="E175" s="20">
        <f>Source!BZ672</f>
        <v>97</v>
      </c>
      <c r="F175" s="23"/>
      <c r="G175" s="22"/>
      <c r="H175" s="20"/>
      <c r="I175" s="23">
        <f>SUM(Q171:Q174)</f>
        <v>0</v>
      </c>
      <c r="J175" s="20">
        <f>Source!AT672</f>
        <v>97</v>
      </c>
      <c r="K175" s="23">
        <f>SUM(R171:R174)</f>
        <v>0</v>
      </c>
    </row>
    <row r="176" spans="1:35" ht="14.4" hidden="1" x14ac:dyDescent="0.25">
      <c r="A176" s="19"/>
      <c r="B176" s="19"/>
      <c r="C176" s="19" t="s">
        <v>1280</v>
      </c>
      <c r="D176" s="21" t="s">
        <v>1279</v>
      </c>
      <c r="E176" s="20">
        <f>Source!CA672</f>
        <v>51</v>
      </c>
      <c r="F176" s="23"/>
      <c r="G176" s="22"/>
      <c r="H176" s="20"/>
      <c r="I176" s="23">
        <f>SUM(S171:S175)</f>
        <v>0</v>
      </c>
      <c r="J176" s="20">
        <f>Source!AU672</f>
        <v>51</v>
      </c>
      <c r="K176" s="23">
        <f>SUM(T171:T175)</f>
        <v>0</v>
      </c>
    </row>
    <row r="177" spans="1:35" ht="14.4" hidden="1" x14ac:dyDescent="0.25">
      <c r="A177" s="25"/>
      <c r="B177" s="25"/>
      <c r="C177" s="25" t="s">
        <v>1281</v>
      </c>
      <c r="D177" s="26" t="s">
        <v>1282</v>
      </c>
      <c r="E177" s="27">
        <f>Source!AQ672</f>
        <v>9.06</v>
      </c>
      <c r="F177" s="28"/>
      <c r="G177" s="29" t="str">
        <f>Source!DI672</f>
        <v>*0,4</v>
      </c>
      <c r="H177" s="27">
        <f>Source!AV672</f>
        <v>1.0469999999999999</v>
      </c>
      <c r="I177" s="28">
        <f>Source!U672</f>
        <v>0</v>
      </c>
      <c r="J177" s="27"/>
      <c r="K177" s="28"/>
    </row>
    <row r="178" spans="1:35" ht="13.8" hidden="1" x14ac:dyDescent="0.25">
      <c r="C178" s="30" t="s">
        <v>1283</v>
      </c>
      <c r="H178" s="52">
        <f>I172+I173+I175+I176+0</f>
        <v>0</v>
      </c>
      <c r="I178" s="52"/>
      <c r="J178" s="52">
        <f>K172+K173+K175+K176+0</f>
        <v>0</v>
      </c>
      <c r="K178" s="52"/>
      <c r="O178" s="31">
        <f>I172+I173+I175+I176+0</f>
        <v>0</v>
      </c>
      <c r="P178" s="31">
        <f>K172+K173+K175+K176+0</f>
        <v>0</v>
      </c>
      <c r="X178">
        <f>IF(Source!BI672&lt;=1,I172+I173+I175+I176-0, 0)</f>
        <v>0</v>
      </c>
      <c r="Y178">
        <f>IF(Source!BI672=2,I172+I173+I175+I176-0, 0)</f>
        <v>0</v>
      </c>
      <c r="Z178">
        <f>IF(Source!BI672=3,I172+I173+I175+I176-0, 0)</f>
        <v>0</v>
      </c>
      <c r="AA178">
        <f>IF(Source!BI672=4,I172+I173+I175+I176,0)</f>
        <v>0</v>
      </c>
    </row>
    <row r="179" spans="1:35" hidden="1" x14ac:dyDescent="0.25"/>
    <row r="180" spans="1:35" ht="41.4" hidden="1" x14ac:dyDescent="0.25">
      <c r="A180" s="19">
        <v>21</v>
      </c>
      <c r="B180" s="19" t="str">
        <f>Source!F690</f>
        <v>4.8-47-3</v>
      </c>
      <c r="C180" s="19" t="s">
        <v>54</v>
      </c>
      <c r="D180" s="21" t="str">
        <f>Source!H690</f>
        <v>100 м</v>
      </c>
      <c r="E180" s="20">
        <f>Source!I690</f>
        <v>0</v>
      </c>
      <c r="F180" s="23"/>
      <c r="G180" s="22"/>
      <c r="H180" s="20"/>
      <c r="I180" s="23"/>
      <c r="J180" s="20"/>
      <c r="K180" s="23"/>
      <c r="Q180">
        <f>ROUND((Source!BZ690/100)*(ROUND((ROUND((Source!AF690*Source!AV690*Source!I690),2)),2)+ROUND((ROUND((Source!AE690*Source!AV690*Source!I690),2)),2)), 2)</f>
        <v>0</v>
      </c>
      <c r="R180">
        <f>Source!X690</f>
        <v>0</v>
      </c>
      <c r="S180">
        <f>ROUND((Source!CA690/100)*(ROUND((ROUND((Source!AF690*Source!AV690*Source!I690),2)),2)+ROUND((ROUND((Source!AE690*Source!AV690*Source!I690),2)),2)), 2)</f>
        <v>0</v>
      </c>
      <c r="T180">
        <f>Source!Y690</f>
        <v>0</v>
      </c>
      <c r="U180">
        <f>ROUND((175/100)*(ROUND((ROUND((Source!AE690*Source!AV690*Source!I690),2)),2)), 2)</f>
        <v>0</v>
      </c>
      <c r="V180">
        <f>ROUND((0/100)*(ROUND((ROUND((Source!AE690*Source!AV690*Source!I690),2)*Source!BS690),2)), 2)</f>
        <v>0</v>
      </c>
      <c r="AI180">
        <v>0</v>
      </c>
    </row>
    <row r="181" spans="1:35" hidden="1" x14ac:dyDescent="0.25">
      <c r="C181" s="32" t="str">
        <f>"Объем: "&amp;Source!I690&amp;"=20/"&amp;"100"</f>
        <v>Объем: =20/100</v>
      </c>
    </row>
    <row r="182" spans="1:35" ht="14.4" hidden="1" x14ac:dyDescent="0.25">
      <c r="A182" s="19"/>
      <c r="B182" s="19"/>
      <c r="C182" s="19" t="s">
        <v>1274</v>
      </c>
      <c r="D182" s="21"/>
      <c r="E182" s="20"/>
      <c r="F182" s="23">
        <f>Source!AO690</f>
        <v>975.53</v>
      </c>
      <c r="G182" s="22" t="str">
        <f>Source!DG690</f>
        <v>*0,3</v>
      </c>
      <c r="H182" s="20">
        <f>Source!AV690</f>
        <v>1.0469999999999999</v>
      </c>
      <c r="I182" s="23">
        <f>ROUND((ROUND((Source!AF690*Source!AV690*Source!I690),2)),2)</f>
        <v>0</v>
      </c>
      <c r="J182" s="20">
        <f>IF(Source!BA690&lt;&gt; 0, Source!BA690, 1)</f>
        <v>56.35</v>
      </c>
      <c r="K182" s="23">
        <f>Source!S690</f>
        <v>0</v>
      </c>
      <c r="W182">
        <f>I182</f>
        <v>0</v>
      </c>
    </row>
    <row r="183" spans="1:35" ht="14.4" hidden="1" x14ac:dyDescent="0.25">
      <c r="A183" s="19"/>
      <c r="B183" s="19"/>
      <c r="C183" s="19" t="s">
        <v>1275</v>
      </c>
      <c r="D183" s="21"/>
      <c r="E183" s="20"/>
      <c r="F183" s="23">
        <f>Source!AM690</f>
        <v>247.58</v>
      </c>
      <c r="G183" s="22" t="str">
        <f>Source!DE690</f>
        <v>*0,3</v>
      </c>
      <c r="H183" s="20">
        <f>Source!AV690</f>
        <v>1.0469999999999999</v>
      </c>
      <c r="I183" s="23">
        <f>(ROUND((ROUND((((Source!ET690*0.3))*Source!AV690*Source!I690),2)),2)+ROUND((ROUND(((Source!AE690-((Source!EU690*0.3)))*Source!AV690*Source!I690),2)),2))</f>
        <v>0</v>
      </c>
      <c r="J183" s="20">
        <f>IF(Source!BB690&lt;&gt; 0, Source!BB690, 1)</f>
        <v>27.59</v>
      </c>
      <c r="K183" s="23">
        <f>Source!Q690</f>
        <v>0</v>
      </c>
    </row>
    <row r="184" spans="1:35" ht="14.4" hidden="1" x14ac:dyDescent="0.25">
      <c r="A184" s="19"/>
      <c r="B184" s="19"/>
      <c r="C184" s="19" t="s">
        <v>1276</v>
      </c>
      <c r="D184" s="21"/>
      <c r="E184" s="20"/>
      <c r="F184" s="23">
        <f>Source!AN690</f>
        <v>94.04</v>
      </c>
      <c r="G184" s="22" t="str">
        <f>Source!DF690</f>
        <v>*0,3</v>
      </c>
      <c r="H184" s="20">
        <f>Source!AV690</f>
        <v>1.0469999999999999</v>
      </c>
      <c r="I184" s="24">
        <f>ROUND((ROUND((Source!AE690*Source!AV690*Source!I690),2)),2)</f>
        <v>0</v>
      </c>
      <c r="J184" s="20">
        <f>IF(Source!BS690&lt;&gt; 0, Source!BS690, 1)</f>
        <v>56.35</v>
      </c>
      <c r="K184" s="24">
        <f>Source!R690</f>
        <v>0</v>
      </c>
      <c r="W184">
        <f>I184</f>
        <v>0</v>
      </c>
    </row>
    <row r="185" spans="1:35" ht="14.4" hidden="1" x14ac:dyDescent="0.25">
      <c r="A185" s="19"/>
      <c r="B185" s="19"/>
      <c r="C185" s="19" t="s">
        <v>1278</v>
      </c>
      <c r="D185" s="21" t="s">
        <v>1279</v>
      </c>
      <c r="E185" s="20">
        <f>Source!BZ690</f>
        <v>97</v>
      </c>
      <c r="F185" s="23"/>
      <c r="G185" s="22"/>
      <c r="H185" s="20"/>
      <c r="I185" s="23">
        <f>SUM(Q180:Q184)</f>
        <v>0</v>
      </c>
      <c r="J185" s="20">
        <f>Source!AT690</f>
        <v>97</v>
      </c>
      <c r="K185" s="23">
        <f>SUM(R180:R184)</f>
        <v>0</v>
      </c>
    </row>
    <row r="186" spans="1:35" ht="14.4" hidden="1" x14ac:dyDescent="0.25">
      <c r="A186" s="19"/>
      <c r="B186" s="19"/>
      <c r="C186" s="19" t="s">
        <v>1280</v>
      </c>
      <c r="D186" s="21" t="s">
        <v>1279</v>
      </c>
      <c r="E186" s="20">
        <f>Source!CA690</f>
        <v>51</v>
      </c>
      <c r="F186" s="23"/>
      <c r="G186" s="22"/>
      <c r="H186" s="20"/>
      <c r="I186" s="23">
        <f>SUM(S180:S185)</f>
        <v>0</v>
      </c>
      <c r="J186" s="20">
        <f>Source!AU690</f>
        <v>51</v>
      </c>
      <c r="K186" s="23">
        <f>SUM(T180:T185)</f>
        <v>0</v>
      </c>
    </row>
    <row r="187" spans="1:35" ht="14.4" hidden="1" x14ac:dyDescent="0.25">
      <c r="A187" s="25"/>
      <c r="B187" s="25"/>
      <c r="C187" s="25" t="s">
        <v>1281</v>
      </c>
      <c r="D187" s="26" t="s">
        <v>1282</v>
      </c>
      <c r="E187" s="27">
        <f>Source!AQ690</f>
        <v>77.3</v>
      </c>
      <c r="F187" s="28"/>
      <c r="G187" s="29" t="str">
        <f>Source!DI690</f>
        <v>*0,3</v>
      </c>
      <c r="H187" s="27">
        <f>Source!AV690</f>
        <v>1.0469999999999999</v>
      </c>
      <c r="I187" s="28">
        <f>Source!U690</f>
        <v>0</v>
      </c>
      <c r="J187" s="27"/>
      <c r="K187" s="28"/>
    </row>
    <row r="188" spans="1:35" ht="13.8" hidden="1" x14ac:dyDescent="0.25">
      <c r="C188" s="30" t="s">
        <v>1283</v>
      </c>
      <c r="H188" s="52">
        <f>I182+I183+I185+I186+0</f>
        <v>0</v>
      </c>
      <c r="I188" s="52"/>
      <c r="J188" s="52">
        <f>K182+K183+K185+K186+0</f>
        <v>0</v>
      </c>
      <c r="K188" s="52"/>
      <c r="O188" s="31">
        <f>I182+I183+I185+I186+0</f>
        <v>0</v>
      </c>
      <c r="P188" s="31">
        <f>K182+K183+K185+K186+0</f>
        <v>0</v>
      </c>
      <c r="X188">
        <f>IF(Source!BI690&lt;=1,I182+I183+I185+I186-0, 0)</f>
        <v>0</v>
      </c>
      <c r="Y188">
        <f>IF(Source!BI690=2,I182+I183+I185+I186-0, 0)</f>
        <v>0</v>
      </c>
      <c r="Z188">
        <f>IF(Source!BI690=3,I182+I183+I185+I186-0, 0)</f>
        <v>0</v>
      </c>
      <c r="AA188">
        <f>IF(Source!BI690=4,I182+I183+I185+I186,0)</f>
        <v>0</v>
      </c>
    </row>
    <row r="189" spans="1:35" hidden="1" x14ac:dyDescent="0.25"/>
    <row r="190" spans="1:35" hidden="1" x14ac:dyDescent="0.25"/>
    <row r="191" spans="1:35" ht="13.8" hidden="1" x14ac:dyDescent="0.25">
      <c r="A191" s="55" t="str">
        <f>CONCATENATE("Итого по разделу: ",IF(Source!G756&lt;&gt;"Новый раздел", Source!G756, ""))</f>
        <v>Итого по разделу: ДЕМОНТАЖНЫЕ РАБОТЫ</v>
      </c>
      <c r="B191" s="55"/>
      <c r="C191" s="55"/>
      <c r="D191" s="55"/>
      <c r="E191" s="55"/>
      <c r="F191" s="55"/>
      <c r="G191" s="55"/>
      <c r="H191" s="53">
        <f>SUM(O161:O190)</f>
        <v>0</v>
      </c>
      <c r="I191" s="54"/>
      <c r="J191" s="53">
        <f>SUM(P161:P190)</f>
        <v>0</v>
      </c>
      <c r="K191" s="54"/>
    </row>
    <row r="192" spans="1:35" hidden="1" x14ac:dyDescent="0.25">
      <c r="A192" t="s">
        <v>1290</v>
      </c>
      <c r="H192">
        <f>SUM(AC161:AC191)</f>
        <v>0</v>
      </c>
      <c r="J192">
        <f>SUM(AD161:AD191)</f>
        <v>0</v>
      </c>
    </row>
    <row r="193" spans="1:43" hidden="1" x14ac:dyDescent="0.25">
      <c r="A193" t="s">
        <v>1291</v>
      </c>
      <c r="H193">
        <f>SUM(AE161:AE192)</f>
        <v>0</v>
      </c>
      <c r="J193">
        <f>SUM(AF161:AF192)</f>
        <v>0</v>
      </c>
    </row>
    <row r="194" spans="1:43" hidden="1" x14ac:dyDescent="0.25"/>
    <row r="195" spans="1:43" ht="16.8" x14ac:dyDescent="0.25">
      <c r="A195" s="51" t="str">
        <f>CONCATENATE("Раздел: ",IF(Source!G786&lt;&gt;"Новый раздел", Source!G786, ""))</f>
        <v>Раздел: ОБОРУДОВАНИЕ ПО ТЕХНИКЕ БЕЗОПАСНОСТИ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</row>
    <row r="196" spans="1:43" ht="69" x14ac:dyDescent="0.25">
      <c r="A196" s="25">
        <v>22</v>
      </c>
      <c r="B196" s="25" t="str">
        <f>Source!F793</f>
        <v>Сч. №3001/МКС от 04.12.2025г.</v>
      </c>
      <c r="C196" s="25" t="s">
        <v>1292</v>
      </c>
      <c r="D196" s="26" t="str">
        <f>Source!H793</f>
        <v>шт.</v>
      </c>
      <c r="E196" s="27">
        <f>Source!I793</f>
        <v>4</v>
      </c>
      <c r="F196" s="28">
        <f>Source!AL793</f>
        <v>55.21</v>
      </c>
      <c r="G196" s="29" t="str">
        <f>Source!DD793</f>
        <v/>
      </c>
      <c r="H196" s="27">
        <f>Source!AW793</f>
        <v>1</v>
      </c>
      <c r="I196" s="28">
        <f>ROUND((ROUND((Source!AC793*Source!I793),2)),2)</f>
        <v>220.84</v>
      </c>
      <c r="J196" s="27">
        <f>IF(Source!BC793&lt;&gt; 0, Source!BC793, 1)</f>
        <v>7.57</v>
      </c>
      <c r="K196" s="28">
        <f>Source!P793</f>
        <v>1671.76</v>
      </c>
      <c r="Q196">
        <f>ROUND((Source!BZ793/100)*(ROUND((ROUND((Source!AF793*Source!AV793*Source!I793),2)),2)+ROUND((ROUND((Source!AE793*Source!AV793*Source!I793),2)),2)), 2)</f>
        <v>0</v>
      </c>
      <c r="R196">
        <f>Source!X793</f>
        <v>0</v>
      </c>
      <c r="S196">
        <f>ROUND((Source!CA793/100)*(ROUND((ROUND((Source!AF793*Source!AV793*Source!I793),2)),2)+ROUND((ROUND((Source!AE793*Source!AV793*Source!I793),2)),2)), 2)</f>
        <v>0</v>
      </c>
      <c r="T196">
        <f>Source!Y793</f>
        <v>0</v>
      </c>
      <c r="U196">
        <f>ROUND((175/100)*(ROUND((ROUND((Source!AE793*Source!AV793*Source!I793),2)),2)), 2)</f>
        <v>0</v>
      </c>
      <c r="V196">
        <f>ROUND((0/100)*(ROUND((ROUND((Source!AE793*Source!AV793*Source!I793),2)*Source!BS793),2)), 2)</f>
        <v>0</v>
      </c>
      <c r="AI196">
        <v>5</v>
      </c>
    </row>
    <row r="197" spans="1:43" ht="13.8" x14ac:dyDescent="0.25">
      <c r="C197" s="30" t="s">
        <v>1283</v>
      </c>
      <c r="H197" s="52">
        <f>I196+0</f>
        <v>220.84</v>
      </c>
      <c r="I197" s="52"/>
      <c r="J197" s="52">
        <f>K196+0</f>
        <v>1671.76</v>
      </c>
      <c r="K197" s="52"/>
      <c r="O197" s="31">
        <f>I196+0</f>
        <v>220.84</v>
      </c>
      <c r="P197" s="31">
        <f>K196+0</f>
        <v>1671.76</v>
      </c>
      <c r="X197">
        <f>IF(Source!BI793&lt;=1,I196-0, 0)</f>
        <v>0</v>
      </c>
      <c r="Y197">
        <f>IF(Source!BI793=2,I196-0, 0)</f>
        <v>0</v>
      </c>
      <c r="Z197">
        <f>IF(Source!BI793=3,I196-0, 0)</f>
        <v>220.84</v>
      </c>
      <c r="AA197">
        <f>IF(Source!BI793=4,I196,0)</f>
        <v>0</v>
      </c>
    </row>
    <row r="200" spans="1:43" ht="13.8" x14ac:dyDescent="0.25">
      <c r="A200" s="55" t="str">
        <f>CONCATENATE("Итого по разделу: ",IF(Source!G849&lt;&gt;"Новый раздел", Source!G849, ""))</f>
        <v>Итого по разделу: ОБОРУДОВАНИЕ ПО ТЕХНИКЕ БЕЗОПАСНОСТИ</v>
      </c>
      <c r="B200" s="55"/>
      <c r="C200" s="55"/>
      <c r="D200" s="55"/>
      <c r="E200" s="55"/>
      <c r="F200" s="55"/>
      <c r="G200" s="55"/>
      <c r="H200" s="53">
        <f>SUM(O195:O199)</f>
        <v>220.84</v>
      </c>
      <c r="I200" s="54"/>
      <c r="J200" s="53">
        <f>SUM(P195:P199)</f>
        <v>1671.76</v>
      </c>
      <c r="K200" s="54"/>
    </row>
    <row r="201" spans="1:43" hidden="1" x14ac:dyDescent="0.25">
      <c r="A201" t="s">
        <v>1290</v>
      </c>
      <c r="H201">
        <f>SUM(AC195:AC200)</f>
        <v>0</v>
      </c>
      <c r="J201">
        <f>SUM(AD195:AD200)</f>
        <v>0</v>
      </c>
    </row>
    <row r="202" spans="1:43" hidden="1" x14ac:dyDescent="0.25">
      <c r="A202" t="s">
        <v>1291</v>
      </c>
      <c r="H202">
        <f>SUM(AE195:AE201)</f>
        <v>0</v>
      </c>
      <c r="J202">
        <f>SUM(AF195:AF201)</f>
        <v>0</v>
      </c>
    </row>
    <row r="204" spans="1:43" ht="27.6" x14ac:dyDescent="0.25">
      <c r="A204" s="55" t="str">
        <f>CONCATENATE("Итого по локальной смете: ",IF(Source!G879&lt;&gt;"Новая локальная смета", Source!G879, ""))</f>
        <v>Итого по локальной смете: Модернизация ТП-10/0,4кВ № 20625 с установкой 2 комбинированных сборки н/н на 10 присоединений. Монтажные  работы</v>
      </c>
      <c r="B204" s="55"/>
      <c r="C204" s="55"/>
      <c r="D204" s="55"/>
      <c r="E204" s="55"/>
      <c r="F204" s="55"/>
      <c r="G204" s="55"/>
      <c r="H204" s="53">
        <f>SUM(O28:O203)</f>
        <v>278470.81</v>
      </c>
      <c r="I204" s="54"/>
      <c r="J204" s="53">
        <f>SUM(P28:P203)</f>
        <v>2204823.75</v>
      </c>
      <c r="K204" s="54"/>
      <c r="AQ204" s="34" t="str">
        <f>CONCATENATE("Итого по локальной смете: ",IF(Source!G879&lt;&gt;"Новая локальная смета", Source!G879, ""))</f>
        <v>Итого по локальной смете: Модернизация ТП-10/0,4кВ № 20625 с установкой 2 комбинированных сборки н/н на 10 присоединений. Монтажные  работы</v>
      </c>
    </row>
    <row r="205" spans="1:43" hidden="1" x14ac:dyDescent="0.25">
      <c r="A205" t="s">
        <v>1290</v>
      </c>
      <c r="H205">
        <f>SUM(AC28:AC204)</f>
        <v>0</v>
      </c>
      <c r="J205">
        <f>SUM(AD28:AD204)</f>
        <v>0</v>
      </c>
    </row>
    <row r="206" spans="1:43" hidden="1" x14ac:dyDescent="0.25">
      <c r="A206" t="s">
        <v>1291</v>
      </c>
      <c r="H206">
        <f>SUM(AE28:AE205)</f>
        <v>0</v>
      </c>
      <c r="J206">
        <f>SUM(AF28:AF205)</f>
        <v>0</v>
      </c>
    </row>
    <row r="207" spans="1:43" ht="13.8" x14ac:dyDescent="0.25">
      <c r="C207" s="40" t="str">
        <f>Source!H908</f>
        <v>Монтажные работы</v>
      </c>
      <c r="D207" s="40"/>
      <c r="E207" s="40"/>
      <c r="F207" s="40"/>
      <c r="G207" s="40"/>
      <c r="H207" s="40"/>
      <c r="I207" s="40"/>
      <c r="J207" s="56">
        <f>IF(Source!P908=0, "", Source!P908)</f>
        <v>200509.69</v>
      </c>
      <c r="K207" s="56"/>
    </row>
    <row r="208" spans="1:43" ht="13.8" x14ac:dyDescent="0.25">
      <c r="C208" s="40" t="str">
        <f>Source!H910</f>
        <v>Оборудование</v>
      </c>
      <c r="D208" s="40"/>
      <c r="E208" s="40"/>
      <c r="F208" s="40"/>
      <c r="G208" s="40"/>
      <c r="H208" s="40"/>
      <c r="I208" s="40"/>
      <c r="J208" s="56">
        <f>IF(Source!P910=0, "", Source!P910)</f>
        <v>2004318.06</v>
      </c>
      <c r="K208" s="56"/>
    </row>
    <row r="210" spans="1:43" ht="69" x14ac:dyDescent="0.25">
      <c r="A210" s="55" t="str">
        <f>CONCATENATE("Итого по смете: ",IF(Source!G914&lt;&gt;"Новый объект", Source!G914,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210" s="55"/>
      <c r="C210" s="55"/>
      <c r="D210" s="55"/>
      <c r="E210" s="55"/>
      <c r="F210" s="55"/>
      <c r="G210" s="55"/>
      <c r="H210" s="53">
        <f>SUM(O1:O209)</f>
        <v>278470.81</v>
      </c>
      <c r="I210" s="54"/>
      <c r="J210" s="53">
        <f>SUM(P1:P209)</f>
        <v>2204823.75</v>
      </c>
      <c r="K210" s="54"/>
      <c r="AQ210" s="34" t="str">
        <f>CONCATENATE("Итого по смете: ",IF(Source!G914&lt;&gt;"Новый объект", Source!G914,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211" spans="1:43" hidden="1" x14ac:dyDescent="0.25">
      <c r="A211" t="s">
        <v>1290</v>
      </c>
      <c r="H211">
        <f>SUM(AC1:AC210)</f>
        <v>0</v>
      </c>
      <c r="J211">
        <f>SUM(AD1:AD210)</f>
        <v>0</v>
      </c>
    </row>
    <row r="212" spans="1:43" hidden="1" x14ac:dyDescent="0.25">
      <c r="A212" t="s">
        <v>1291</v>
      </c>
      <c r="H212">
        <f>SUM(AE1:AE211)</f>
        <v>0</v>
      </c>
      <c r="J212">
        <f>SUM(AF1:AF211)</f>
        <v>0</v>
      </c>
    </row>
    <row r="215" spans="1:43" ht="13.8" x14ac:dyDescent="0.25">
      <c r="A215" s="57" t="s">
        <v>1294</v>
      </c>
      <c r="B215" s="57"/>
      <c r="C215" s="35" t="str">
        <f>IF(Source!AC12&lt;&gt;"", Source!AC12," ")</f>
        <v>Инженер-сметчик I категории</v>
      </c>
      <c r="D215" s="35"/>
      <c r="E215" s="35"/>
      <c r="F215" s="35"/>
      <c r="G215" s="35"/>
      <c r="H215" s="41" t="str">
        <f>IF(Source!AB12&lt;&gt;"", Source!AB12," ")</f>
        <v>Калинкина А.А.</v>
      </c>
      <c r="I215" s="41"/>
      <c r="J215" s="41"/>
      <c r="K215" s="41"/>
    </row>
    <row r="216" spans="1:43" ht="13.8" x14ac:dyDescent="0.25">
      <c r="A216" s="11"/>
      <c r="B216" s="11"/>
      <c r="C216" s="43" t="s">
        <v>1295</v>
      </c>
      <c r="D216" s="43"/>
      <c r="E216" s="43"/>
      <c r="F216" s="43"/>
      <c r="G216" s="43"/>
      <c r="H216" s="11"/>
      <c r="I216" s="11"/>
      <c r="J216" s="11"/>
      <c r="K216" s="11"/>
    </row>
    <row r="217" spans="1:43" ht="13.8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</row>
    <row r="218" spans="1:43" ht="13.8" x14ac:dyDescent="0.25">
      <c r="A218" s="57" t="s">
        <v>1296</v>
      </c>
      <c r="B218" s="57"/>
      <c r="C218" s="35" t="str">
        <f>IF(Source!AE12&lt;&gt;"", Source!AE12," ")</f>
        <v xml:space="preserve"> </v>
      </c>
      <c r="D218" s="35"/>
      <c r="E218" s="35"/>
      <c r="F218" s="35"/>
      <c r="G218" s="35"/>
      <c r="H218" s="41" t="str">
        <f>IF(Source!AD12&lt;&gt;"", Source!AD12," ")</f>
        <v xml:space="preserve"> </v>
      </c>
      <c r="I218" s="41"/>
      <c r="J218" s="41"/>
      <c r="K218" s="41"/>
    </row>
    <row r="219" spans="1:43" ht="13.8" x14ac:dyDescent="0.25">
      <c r="A219" s="11"/>
      <c r="B219" s="11"/>
      <c r="C219" s="43" t="s">
        <v>1295</v>
      </c>
      <c r="D219" s="43"/>
      <c r="E219" s="43"/>
      <c r="F219" s="43"/>
      <c r="G219" s="43"/>
      <c r="H219" s="11"/>
      <c r="I219" s="11"/>
      <c r="J219" s="11"/>
      <c r="K219" s="11"/>
    </row>
  </sheetData>
  <mergeCells count="96">
    <mergeCell ref="C219:G219"/>
    <mergeCell ref="C208:I208"/>
    <mergeCell ref="J208:K208"/>
    <mergeCell ref="J210:K210"/>
    <mergeCell ref="H210:I210"/>
    <mergeCell ref="A210:G210"/>
    <mergeCell ref="A215:B215"/>
    <mergeCell ref="H215:K215"/>
    <mergeCell ref="C216:G216"/>
    <mergeCell ref="A218:B218"/>
    <mergeCell ref="H218:K218"/>
    <mergeCell ref="A195:K195"/>
    <mergeCell ref="H197:I197"/>
    <mergeCell ref="J197:K197"/>
    <mergeCell ref="J200:K200"/>
    <mergeCell ref="H200:I200"/>
    <mergeCell ref="A200:G200"/>
    <mergeCell ref="J204:K204"/>
    <mergeCell ref="H204:I204"/>
    <mergeCell ref="A204:G204"/>
    <mergeCell ref="C207:I207"/>
    <mergeCell ref="J207:K207"/>
    <mergeCell ref="J191:K191"/>
    <mergeCell ref="H191:I191"/>
    <mergeCell ref="A191:G191"/>
    <mergeCell ref="H169:I169"/>
    <mergeCell ref="J169:K169"/>
    <mergeCell ref="H178:I178"/>
    <mergeCell ref="J178:K178"/>
    <mergeCell ref="H188:I188"/>
    <mergeCell ref="J188:K188"/>
    <mergeCell ref="A161:K161"/>
    <mergeCell ref="H151:I151"/>
    <mergeCell ref="J151:K151"/>
    <mergeCell ref="J154:K154"/>
    <mergeCell ref="H154:I154"/>
    <mergeCell ref="A154:G154"/>
    <mergeCell ref="A149:K149"/>
    <mergeCell ref="H124:I124"/>
    <mergeCell ref="J124:K124"/>
    <mergeCell ref="H136:I136"/>
    <mergeCell ref="J136:K136"/>
    <mergeCell ref="H139:I139"/>
    <mergeCell ref="J139:K139"/>
    <mergeCell ref="H142:I142"/>
    <mergeCell ref="J142:K142"/>
    <mergeCell ref="J145:K145"/>
    <mergeCell ref="H145:I145"/>
    <mergeCell ref="A145:G145"/>
    <mergeCell ref="H83:I83"/>
    <mergeCell ref="J83:K83"/>
    <mergeCell ref="H86:I86"/>
    <mergeCell ref="J86:K86"/>
    <mergeCell ref="H95:I95"/>
    <mergeCell ref="J95:K95"/>
    <mergeCell ref="H106:I106"/>
    <mergeCell ref="J106:K106"/>
    <mergeCell ref="H109:I109"/>
    <mergeCell ref="J109:K109"/>
    <mergeCell ref="H112:I112"/>
    <mergeCell ref="J112:K112"/>
    <mergeCell ref="H52:I52"/>
    <mergeCell ref="J52:K52"/>
    <mergeCell ref="H55:I55"/>
    <mergeCell ref="J55:K55"/>
    <mergeCell ref="H66:I66"/>
    <mergeCell ref="J66:K66"/>
    <mergeCell ref="H69:I69"/>
    <mergeCell ref="J69:K69"/>
    <mergeCell ref="H72:I72"/>
    <mergeCell ref="J72:K72"/>
    <mergeCell ref="H75:I75"/>
    <mergeCell ref="J75:K75"/>
    <mergeCell ref="B42:J42"/>
    <mergeCell ref="F20:H20"/>
    <mergeCell ref="F21:H21"/>
    <mergeCell ref="F22:H22"/>
    <mergeCell ref="F23:H23"/>
    <mergeCell ref="A24:K24"/>
    <mergeCell ref="A28:K28"/>
    <mergeCell ref="A30:K30"/>
    <mergeCell ref="H39:I39"/>
    <mergeCell ref="J39:K39"/>
    <mergeCell ref="F18:H18"/>
    <mergeCell ref="F19:H19"/>
    <mergeCell ref="A3:K3"/>
    <mergeCell ref="A4:K4"/>
    <mergeCell ref="A6:K6"/>
    <mergeCell ref="A7:K7"/>
    <mergeCell ref="A9:K9"/>
    <mergeCell ref="A11:K11"/>
    <mergeCell ref="J2:K2"/>
    <mergeCell ref="A12:K12"/>
    <mergeCell ref="A14:K14"/>
    <mergeCell ref="F16:H16"/>
    <mergeCell ref="F17:H17"/>
  </mergeCells>
  <pageMargins left="0.4" right="0.2" top="0.2" bottom="0.4" header="0.2" footer="0.2"/>
  <pageSetup paperSize="9" scale="71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960"/>
  <sheetViews>
    <sheetView topLeftCell="A646" workbookViewId="0">
      <selection activeCell="I661" sqref="I661:I75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953</v>
      </c>
      <c r="C12" s="1">
        <v>0</v>
      </c>
      <c r="D12" s="1">
        <f>ROW(A914)</f>
        <v>914</v>
      </c>
      <c r="E12" s="1">
        <v>0</v>
      </c>
      <c r="F12" s="1" t="s">
        <v>4</v>
      </c>
      <c r="G12" s="1" t="s">
        <v>1244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14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17</v>
      </c>
      <c r="BZ12" s="1" t="s">
        <v>18</v>
      </c>
      <c r="CA12" s="1" t="s">
        <v>19</v>
      </c>
      <c r="CB12" s="1" t="s">
        <v>19</v>
      </c>
      <c r="CC12" s="1" t="s">
        <v>19</v>
      </c>
      <c r="CD12" s="1" t="s">
        <v>19</v>
      </c>
      <c r="CE12" s="1" t="s">
        <v>20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21</v>
      </c>
      <c r="CR12" s="1" t="s">
        <v>22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B914</f>
        <v>953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8" s="3"/>
      <c r="I18" s="3"/>
      <c r="J18" s="3"/>
      <c r="K18" s="3"/>
      <c r="L18" s="3"/>
      <c r="M18" s="3"/>
      <c r="N18" s="3"/>
      <c r="O18" s="3">
        <f t="shared" ref="O18:AT18" si="1">O914</f>
        <v>3322687.85</v>
      </c>
      <c r="P18" s="3">
        <f t="shared" si="1"/>
        <v>3321881.06</v>
      </c>
      <c r="Q18" s="3">
        <f t="shared" si="1"/>
        <v>232.63</v>
      </c>
      <c r="R18" s="3">
        <f t="shared" si="1"/>
        <v>29.06</v>
      </c>
      <c r="S18" s="3">
        <f t="shared" si="1"/>
        <v>574.16</v>
      </c>
      <c r="T18" s="3">
        <f t="shared" si="1"/>
        <v>0</v>
      </c>
      <c r="U18" s="3">
        <f t="shared" si="1"/>
        <v>46.134535600000007</v>
      </c>
      <c r="V18" s="3">
        <f t="shared" si="1"/>
        <v>0</v>
      </c>
      <c r="W18" s="3">
        <f t="shared" si="1"/>
        <v>0</v>
      </c>
      <c r="X18" s="3">
        <f t="shared" si="1"/>
        <v>585.12</v>
      </c>
      <c r="Y18" s="3">
        <f t="shared" si="1"/>
        <v>307.64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3221145.97</v>
      </c>
      <c r="AQ18" s="3">
        <f t="shared" si="1"/>
        <v>0</v>
      </c>
      <c r="AR18" s="3">
        <f t="shared" si="1"/>
        <v>3323580.61</v>
      </c>
      <c r="AS18" s="3">
        <f t="shared" si="1"/>
        <v>0</v>
      </c>
      <c r="AT18" s="3">
        <f t="shared" si="1"/>
        <v>102434.64</v>
      </c>
      <c r="AU18" s="3">
        <f t="shared" ref="AU18:BZ18" si="2">AU914</f>
        <v>0</v>
      </c>
      <c r="AV18" s="3">
        <f t="shared" si="2"/>
        <v>3321881.06</v>
      </c>
      <c r="AW18" s="3">
        <f t="shared" si="2"/>
        <v>100735.09</v>
      </c>
      <c r="AX18" s="3">
        <f t="shared" si="2"/>
        <v>0</v>
      </c>
      <c r="AY18" s="3">
        <f t="shared" si="2"/>
        <v>100735.09</v>
      </c>
      <c r="AZ18" s="3">
        <f t="shared" si="2"/>
        <v>3221145.97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CA914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DG914</f>
        <v>2154520.4300000002</v>
      </c>
      <c r="DH18" s="4">
        <f t="shared" si="4"/>
        <v>2118351.7000000002</v>
      </c>
      <c r="DI18" s="4">
        <f t="shared" si="4"/>
        <v>3814.81</v>
      </c>
      <c r="DJ18" s="4">
        <f t="shared" si="4"/>
        <v>1637.53</v>
      </c>
      <c r="DK18" s="4">
        <f t="shared" si="4"/>
        <v>32353.919999999998</v>
      </c>
      <c r="DL18" s="4">
        <f t="shared" si="4"/>
        <v>0</v>
      </c>
      <c r="DM18" s="4">
        <f t="shared" si="4"/>
        <v>46.134535600000007</v>
      </c>
      <c r="DN18" s="4">
        <f t="shared" si="4"/>
        <v>0</v>
      </c>
      <c r="DO18" s="4">
        <f t="shared" si="4"/>
        <v>0</v>
      </c>
      <c r="DP18" s="4">
        <f t="shared" si="4"/>
        <v>32971.69</v>
      </c>
      <c r="DQ18" s="4">
        <f t="shared" si="4"/>
        <v>17335.63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2004318.06</v>
      </c>
      <c r="EI18" s="4">
        <f t="shared" si="4"/>
        <v>0</v>
      </c>
      <c r="EJ18" s="4">
        <f t="shared" si="4"/>
        <v>2204827.75</v>
      </c>
      <c r="EK18" s="4">
        <f t="shared" si="4"/>
        <v>0</v>
      </c>
      <c r="EL18" s="4">
        <f t="shared" si="4"/>
        <v>200509.69</v>
      </c>
      <c r="EM18" s="4">
        <f t="shared" ref="EM18:FR18" si="5">EM914</f>
        <v>0</v>
      </c>
      <c r="EN18" s="4">
        <f t="shared" si="5"/>
        <v>2118351.7000000002</v>
      </c>
      <c r="EO18" s="4">
        <f t="shared" si="5"/>
        <v>114033.64</v>
      </c>
      <c r="EP18" s="4">
        <f t="shared" si="5"/>
        <v>0</v>
      </c>
      <c r="EQ18" s="4">
        <f t="shared" si="5"/>
        <v>114033.64</v>
      </c>
      <c r="ER18" s="4">
        <f t="shared" si="5"/>
        <v>2004318.06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FS914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ROW(A879)</f>
        <v>879</v>
      </c>
      <c r="E20" s="1"/>
      <c r="F20" s="1" t="s">
        <v>4</v>
      </c>
      <c r="G20" s="1" t="s">
        <v>23</v>
      </c>
      <c r="H20" s="1" t="s">
        <v>3</v>
      </c>
      <c r="I20" s="1">
        <v>0</v>
      </c>
      <c r="J20" s="1" t="s">
        <v>3</v>
      </c>
      <c r="K20" s="1">
        <v>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B879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Модернизация ТП-10/0,4кВ № 20625 с установкой 2 комбинированных сборки н/н на 10 присоединений. Монтажные  работы</v>
      </c>
      <c r="H22" s="3"/>
      <c r="I22" s="3"/>
      <c r="J22" s="3"/>
      <c r="K22" s="3"/>
      <c r="L22" s="3"/>
      <c r="M22" s="3"/>
      <c r="N22" s="3"/>
      <c r="O22" s="3">
        <f t="shared" ref="O22:AT22" si="8">O879</f>
        <v>3322687.85</v>
      </c>
      <c r="P22" s="3">
        <f t="shared" si="8"/>
        <v>3321881.06</v>
      </c>
      <c r="Q22" s="3">
        <f t="shared" si="8"/>
        <v>232.63</v>
      </c>
      <c r="R22" s="3">
        <f t="shared" si="8"/>
        <v>29.06</v>
      </c>
      <c r="S22" s="3">
        <f t="shared" si="8"/>
        <v>574.16</v>
      </c>
      <c r="T22" s="3">
        <f t="shared" si="8"/>
        <v>0</v>
      </c>
      <c r="U22" s="3">
        <f t="shared" si="8"/>
        <v>46.134535600000007</v>
      </c>
      <c r="V22" s="3">
        <f t="shared" si="8"/>
        <v>0</v>
      </c>
      <c r="W22" s="3">
        <f t="shared" si="8"/>
        <v>0</v>
      </c>
      <c r="X22" s="3">
        <f t="shared" si="8"/>
        <v>585.12</v>
      </c>
      <c r="Y22" s="3">
        <f t="shared" si="8"/>
        <v>307.64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3221145.97</v>
      </c>
      <c r="AQ22" s="3">
        <f t="shared" si="8"/>
        <v>0</v>
      </c>
      <c r="AR22" s="3">
        <f t="shared" si="8"/>
        <v>3323580.61</v>
      </c>
      <c r="AS22" s="3">
        <f t="shared" si="8"/>
        <v>0</v>
      </c>
      <c r="AT22" s="3">
        <f t="shared" si="8"/>
        <v>102434.64</v>
      </c>
      <c r="AU22" s="3">
        <f t="shared" ref="AU22:BZ22" si="9">AU879</f>
        <v>0</v>
      </c>
      <c r="AV22" s="3">
        <f t="shared" si="9"/>
        <v>3321881.06</v>
      </c>
      <c r="AW22" s="3">
        <f t="shared" si="9"/>
        <v>100735.09</v>
      </c>
      <c r="AX22" s="3">
        <f t="shared" si="9"/>
        <v>0</v>
      </c>
      <c r="AY22" s="3">
        <f t="shared" si="9"/>
        <v>100735.09</v>
      </c>
      <c r="AZ22" s="3">
        <f t="shared" si="9"/>
        <v>3221145.97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CA879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DG879</f>
        <v>2154520.4300000002</v>
      </c>
      <c r="DH22" s="4">
        <f t="shared" si="11"/>
        <v>2118351.7000000002</v>
      </c>
      <c r="DI22" s="4">
        <f t="shared" si="11"/>
        <v>3814.81</v>
      </c>
      <c r="DJ22" s="4">
        <f t="shared" si="11"/>
        <v>1637.53</v>
      </c>
      <c r="DK22" s="4">
        <f t="shared" si="11"/>
        <v>32353.919999999998</v>
      </c>
      <c r="DL22" s="4">
        <f t="shared" si="11"/>
        <v>0</v>
      </c>
      <c r="DM22" s="4">
        <f t="shared" si="11"/>
        <v>46.134535600000007</v>
      </c>
      <c r="DN22" s="4">
        <f t="shared" si="11"/>
        <v>0</v>
      </c>
      <c r="DO22" s="4">
        <f t="shared" si="11"/>
        <v>0</v>
      </c>
      <c r="DP22" s="4">
        <f t="shared" si="11"/>
        <v>32971.69</v>
      </c>
      <c r="DQ22" s="4">
        <f t="shared" si="11"/>
        <v>17335.63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2004318.06</v>
      </c>
      <c r="EI22" s="4">
        <f t="shared" si="11"/>
        <v>0</v>
      </c>
      <c r="EJ22" s="4">
        <f t="shared" si="11"/>
        <v>2204827.75</v>
      </c>
      <c r="EK22" s="4">
        <f t="shared" si="11"/>
        <v>0</v>
      </c>
      <c r="EL22" s="4">
        <f t="shared" si="11"/>
        <v>200509.69</v>
      </c>
      <c r="EM22" s="4">
        <f t="shared" ref="EM22:FR22" si="12">EM879</f>
        <v>0</v>
      </c>
      <c r="EN22" s="4">
        <f t="shared" si="12"/>
        <v>2118351.7000000002</v>
      </c>
      <c r="EO22" s="4">
        <f t="shared" si="12"/>
        <v>114033.64</v>
      </c>
      <c r="EP22" s="4">
        <f t="shared" si="12"/>
        <v>0</v>
      </c>
      <c r="EQ22" s="4">
        <f t="shared" si="12"/>
        <v>114033.64</v>
      </c>
      <c r="ER22" s="4">
        <f t="shared" si="12"/>
        <v>2004318.06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FS879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ROW(A475)</f>
        <v>475</v>
      </c>
      <c r="E24" s="1"/>
      <c r="F24" s="1" t="s">
        <v>24</v>
      </c>
      <c r="G24" s="1" t="s">
        <v>24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B475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МОНТАЖНЫЕ РАБОТЫ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O475</f>
        <v>101541.88</v>
      </c>
      <c r="P26" s="3">
        <f t="shared" si="15"/>
        <v>100735.09</v>
      </c>
      <c r="Q26" s="3">
        <f t="shared" si="15"/>
        <v>232.63</v>
      </c>
      <c r="R26" s="3">
        <f t="shared" si="15"/>
        <v>29.06</v>
      </c>
      <c r="S26" s="3">
        <f t="shared" si="15"/>
        <v>574.16</v>
      </c>
      <c r="T26" s="3">
        <f t="shared" si="15"/>
        <v>0</v>
      </c>
      <c r="U26" s="3">
        <f t="shared" si="15"/>
        <v>46.134535600000007</v>
      </c>
      <c r="V26" s="3">
        <f t="shared" si="15"/>
        <v>0</v>
      </c>
      <c r="W26" s="3">
        <f t="shared" si="15"/>
        <v>0</v>
      </c>
      <c r="X26" s="3">
        <f t="shared" si="15"/>
        <v>585.12</v>
      </c>
      <c r="Y26" s="3">
        <f t="shared" si="15"/>
        <v>307.64</v>
      </c>
      <c r="Z26" s="3">
        <f t="shared" si="15"/>
        <v>0</v>
      </c>
      <c r="AA26" s="3">
        <f t="shared" si="15"/>
        <v>0</v>
      </c>
      <c r="AB26" s="3">
        <f t="shared" si="15"/>
        <v>101541.88</v>
      </c>
      <c r="AC26" s="3">
        <f t="shared" si="15"/>
        <v>100735.09</v>
      </c>
      <c r="AD26" s="3">
        <f t="shared" si="15"/>
        <v>232.63</v>
      </c>
      <c r="AE26" s="3">
        <f t="shared" si="15"/>
        <v>29.06</v>
      </c>
      <c r="AF26" s="3">
        <f t="shared" si="15"/>
        <v>574.16</v>
      </c>
      <c r="AG26" s="3">
        <f t="shared" si="15"/>
        <v>0</v>
      </c>
      <c r="AH26" s="3">
        <f t="shared" si="15"/>
        <v>46.134535600000007</v>
      </c>
      <c r="AI26" s="3">
        <f t="shared" si="15"/>
        <v>0</v>
      </c>
      <c r="AJ26" s="3">
        <f t="shared" si="15"/>
        <v>0</v>
      </c>
      <c r="AK26" s="3">
        <f t="shared" si="15"/>
        <v>585.12</v>
      </c>
      <c r="AL26" s="3">
        <f t="shared" si="15"/>
        <v>307.64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102434.64</v>
      </c>
      <c r="AS26" s="3">
        <f t="shared" si="15"/>
        <v>0</v>
      </c>
      <c r="AT26" s="3">
        <f t="shared" si="15"/>
        <v>102434.64</v>
      </c>
      <c r="AU26" s="3">
        <f t="shared" ref="AU26:BZ26" si="16">AU475</f>
        <v>0</v>
      </c>
      <c r="AV26" s="3">
        <f t="shared" si="16"/>
        <v>100735.09</v>
      </c>
      <c r="AW26" s="3">
        <f t="shared" si="16"/>
        <v>100735.09</v>
      </c>
      <c r="AX26" s="3">
        <f t="shared" si="16"/>
        <v>0</v>
      </c>
      <c r="AY26" s="3">
        <f t="shared" si="16"/>
        <v>100735.09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CA475</f>
        <v>102434.64</v>
      </c>
      <c r="CB26" s="3">
        <f t="shared" si="17"/>
        <v>0</v>
      </c>
      <c r="CC26" s="3">
        <f t="shared" si="17"/>
        <v>102434.64</v>
      </c>
      <c r="CD26" s="3">
        <f t="shared" si="17"/>
        <v>0</v>
      </c>
      <c r="CE26" s="3">
        <f t="shared" si="17"/>
        <v>100735.09</v>
      </c>
      <c r="CF26" s="3">
        <f t="shared" si="17"/>
        <v>100735.09</v>
      </c>
      <c r="CG26" s="3">
        <f t="shared" si="17"/>
        <v>0</v>
      </c>
      <c r="CH26" s="3">
        <f t="shared" si="17"/>
        <v>100735.09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DG475</f>
        <v>150202.37</v>
      </c>
      <c r="DH26" s="4">
        <f t="shared" si="18"/>
        <v>114033.64</v>
      </c>
      <c r="DI26" s="4">
        <f t="shared" si="18"/>
        <v>3814.81</v>
      </c>
      <c r="DJ26" s="4">
        <f t="shared" si="18"/>
        <v>1637.53</v>
      </c>
      <c r="DK26" s="4">
        <f t="shared" si="18"/>
        <v>32353.919999999998</v>
      </c>
      <c r="DL26" s="4">
        <f t="shared" si="18"/>
        <v>0</v>
      </c>
      <c r="DM26" s="4">
        <f t="shared" si="18"/>
        <v>46.134535600000007</v>
      </c>
      <c r="DN26" s="4">
        <f t="shared" si="18"/>
        <v>0</v>
      </c>
      <c r="DO26" s="4">
        <f t="shared" si="18"/>
        <v>0</v>
      </c>
      <c r="DP26" s="4">
        <f t="shared" si="18"/>
        <v>32971.69</v>
      </c>
      <c r="DQ26" s="4">
        <f t="shared" si="18"/>
        <v>17335.63</v>
      </c>
      <c r="DR26" s="4">
        <f t="shared" si="18"/>
        <v>0</v>
      </c>
      <c r="DS26" s="4">
        <f t="shared" si="18"/>
        <v>0</v>
      </c>
      <c r="DT26" s="4">
        <f t="shared" si="18"/>
        <v>150202.37</v>
      </c>
      <c r="DU26" s="4">
        <f t="shared" si="18"/>
        <v>114033.64</v>
      </c>
      <c r="DV26" s="4">
        <f t="shared" si="18"/>
        <v>3814.81</v>
      </c>
      <c r="DW26" s="4">
        <f t="shared" si="18"/>
        <v>1637.53</v>
      </c>
      <c r="DX26" s="4">
        <f t="shared" si="18"/>
        <v>32353.919999999998</v>
      </c>
      <c r="DY26" s="4">
        <f t="shared" si="18"/>
        <v>0</v>
      </c>
      <c r="DZ26" s="4">
        <f t="shared" si="18"/>
        <v>46.134535600000007</v>
      </c>
      <c r="EA26" s="4">
        <f t="shared" si="18"/>
        <v>0</v>
      </c>
      <c r="EB26" s="4">
        <f t="shared" si="18"/>
        <v>0</v>
      </c>
      <c r="EC26" s="4">
        <f t="shared" si="18"/>
        <v>32971.69</v>
      </c>
      <c r="ED26" s="4">
        <f t="shared" si="18"/>
        <v>17335.63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200509.69</v>
      </c>
      <c r="EK26" s="4">
        <f t="shared" si="18"/>
        <v>0</v>
      </c>
      <c r="EL26" s="4">
        <f t="shared" si="18"/>
        <v>200509.69</v>
      </c>
      <c r="EM26" s="4">
        <f t="shared" ref="EM26:FR26" si="19">EM475</f>
        <v>0</v>
      </c>
      <c r="EN26" s="4">
        <f t="shared" si="19"/>
        <v>114033.64</v>
      </c>
      <c r="EO26" s="4">
        <f t="shared" si="19"/>
        <v>114033.64</v>
      </c>
      <c r="EP26" s="4">
        <f t="shared" si="19"/>
        <v>0</v>
      </c>
      <c r="EQ26" s="4">
        <f t="shared" si="19"/>
        <v>114033.64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FS475</f>
        <v>200509.69</v>
      </c>
      <c r="FT26" s="4">
        <f t="shared" si="20"/>
        <v>0</v>
      </c>
      <c r="FU26" s="4">
        <f t="shared" si="20"/>
        <v>200509.69</v>
      </c>
      <c r="FV26" s="4">
        <f t="shared" si="20"/>
        <v>0</v>
      </c>
      <c r="FW26" s="4">
        <f t="shared" si="20"/>
        <v>114033.64</v>
      </c>
      <c r="FX26" s="4">
        <f t="shared" si="20"/>
        <v>114033.64</v>
      </c>
      <c r="FY26" s="4">
        <f t="shared" si="20"/>
        <v>0</v>
      </c>
      <c r="FZ26" s="4">
        <f t="shared" si="20"/>
        <v>114033.64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/>
      <c r="D28" s="2">
        <f>ROW(EtalonRes!A12)</f>
        <v>12</v>
      </c>
      <c r="E28" s="2" t="s">
        <v>3</v>
      </c>
      <c r="F28" s="2" t="s">
        <v>25</v>
      </c>
      <c r="G28" s="2" t="s">
        <v>26</v>
      </c>
      <c r="H28" s="2" t="s">
        <v>27</v>
      </c>
      <c r="I28" s="2">
        <v>4</v>
      </c>
      <c r="J28" s="2">
        <v>0</v>
      </c>
      <c r="K28" s="2">
        <v>4</v>
      </c>
      <c r="L28" s="2"/>
      <c r="M28" s="2"/>
      <c r="N28" s="2"/>
      <c r="O28" s="2">
        <f t="shared" ref="O28:O59" si="21">ROUND(CP28,2)</f>
        <v>4917.74</v>
      </c>
      <c r="P28" s="2">
        <f t="shared" ref="P28:P59" si="22">ROUND((ROUND((AC28*AW28*I28),2)*BC28),2)</f>
        <v>348.72</v>
      </c>
      <c r="Q28" s="2">
        <f t="shared" ref="Q28:Q59" si="23">(ROUND((ROUND(((ET28)*AV28*I28),2)*BB28),2)+ROUND((ROUND(((AE28-(EU28))*AV28*I28),2)*BS28),2))</f>
        <v>3046.85</v>
      </c>
      <c r="R28" s="2">
        <f t="shared" ref="R28:R59" si="24">ROUND((ROUND((AE28*AV28*I28),2)*BS28),2)</f>
        <v>818.29</v>
      </c>
      <c r="S28" s="2">
        <f t="shared" ref="S28:S59" si="25">ROUND((ROUND((AF28*AV28*I28),2)*BA28),2)</f>
        <v>1522.17</v>
      </c>
      <c r="T28" s="2">
        <f t="shared" ref="T28:T59" si="26">ROUND(CU28*I28,2)</f>
        <v>0</v>
      </c>
      <c r="U28" s="2">
        <f t="shared" ref="U28:U59" si="27">CV28*I28</f>
        <v>120.61439999999999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2270.25</v>
      </c>
      <c r="Y28" s="2">
        <f t="shared" ref="Y28:Y59" si="31">ROUND(CZ28,2)</f>
        <v>1193.6300000000001</v>
      </c>
      <c r="Z28" s="2"/>
      <c r="AA28" s="2">
        <v>-1</v>
      </c>
      <c r="AB28" s="2">
        <f t="shared" ref="AB28:AB59" si="32">ROUND((AC28+AD28+AF28),6)</f>
        <v>1178.1600000000001</v>
      </c>
      <c r="AC28" s="2">
        <f t="shared" ref="AC28:AC59" si="33">ROUND((ES28),6)</f>
        <v>87.18</v>
      </c>
      <c r="AD28" s="2">
        <f t="shared" ref="AD28:AD59" si="34">ROUND((((ET28)-(EU28))+AE28),6)</f>
        <v>727.52</v>
      </c>
      <c r="AE28" s="2">
        <f t="shared" ref="AE28:AE59" si="35">ROUND((EU28),6)</f>
        <v>195.39</v>
      </c>
      <c r="AF28" s="2">
        <f t="shared" ref="AF28:AF59" si="36">ROUND((EV28),6)</f>
        <v>363.46</v>
      </c>
      <c r="AG28" s="2">
        <f t="shared" ref="AG28:AG59" si="37">ROUND((AP28),6)</f>
        <v>0</v>
      </c>
      <c r="AH28" s="2">
        <f t="shared" ref="AH28:AH59" si="38">(EW28)</f>
        <v>28.8</v>
      </c>
      <c r="AI28" s="2">
        <f t="shared" ref="AI28:AI59" si="39">(EX28)</f>
        <v>0</v>
      </c>
      <c r="AJ28" s="2">
        <f t="shared" ref="AJ28:AJ59" si="40">(AS28)</f>
        <v>0</v>
      </c>
      <c r="AK28" s="2">
        <v>1178.1600000000001</v>
      </c>
      <c r="AL28" s="2">
        <v>87.18</v>
      </c>
      <c r="AM28" s="2">
        <v>727.52</v>
      </c>
      <c r="AN28" s="2">
        <v>195.39</v>
      </c>
      <c r="AO28" s="2">
        <v>363.46</v>
      </c>
      <c r="AP28" s="2">
        <v>0</v>
      </c>
      <c r="AQ28" s="2">
        <v>28.8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28</v>
      </c>
      <c r="BK28" s="2"/>
      <c r="BL28" s="2"/>
      <c r="BM28" s="2">
        <v>67</v>
      </c>
      <c r="BN28" s="2">
        <v>0</v>
      </c>
      <c r="BO28" s="2" t="s">
        <v>25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4917.74</v>
      </c>
      <c r="CQ28" s="2">
        <f t="shared" ref="CQ28:CQ59" si="42">ROUND((ROUND((AC28*AW28*1),2)*BC28),2)</f>
        <v>87.18</v>
      </c>
      <c r="CR28" s="2">
        <f t="shared" ref="CR28:CR59" si="43">(ROUND((ROUND(((ET28)*AV28*1),2)*BB28),2)+ROUND((ROUND(((AE28-(EU28))*AV28*1),2)*BS28),2))</f>
        <v>761.71</v>
      </c>
      <c r="CS28" s="2">
        <f t="shared" ref="CS28:CS59" si="44">ROUND((ROUND((AE28*AV28*1),2)*BS28),2)</f>
        <v>204.57</v>
      </c>
      <c r="CT28" s="2">
        <f t="shared" ref="CT28:CT59" si="45">ROUND((ROUND((AF28*AV28*1),2)*BA28),2)</f>
        <v>380.54</v>
      </c>
      <c r="CU28" s="2">
        <f t="shared" ref="CU28:CU59" si="46">AG28</f>
        <v>0</v>
      </c>
      <c r="CV28" s="2">
        <f t="shared" ref="CV28:CV59" si="47">(AH28*AV28)</f>
        <v>30.153599999999997</v>
      </c>
      <c r="CW28" s="2">
        <f t="shared" ref="CW28:CW59" si="48">AI28</f>
        <v>0</v>
      </c>
      <c r="CX28" s="2">
        <f t="shared" ref="CX28:CX59" si="49">AJ28</f>
        <v>0</v>
      </c>
      <c r="CY28" s="2">
        <f t="shared" ref="CY28:CY59" si="50">(((S28+R28)*AT28)/100)</f>
        <v>2270.2462</v>
      </c>
      <c r="CZ28" s="2">
        <f t="shared" ref="CZ28:CZ59" si="51">(((S28+R28)*AU28)/100)</f>
        <v>1193.6346000000001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27</v>
      </c>
      <c r="DW28" s="2" t="s">
        <v>27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80425675</v>
      </c>
      <c r="EF28" s="2">
        <v>40</v>
      </c>
      <c r="EG28" s="2" t="s">
        <v>29</v>
      </c>
      <c r="EH28" s="2">
        <v>0</v>
      </c>
      <c r="EI28" s="2" t="s">
        <v>3</v>
      </c>
      <c r="EJ28" s="2">
        <v>2</v>
      </c>
      <c r="EK28" s="2">
        <v>67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132096</v>
      </c>
      <c r="ER28" s="2">
        <v>1178.1600000000001</v>
      </c>
      <c r="ES28" s="2">
        <v>87.18</v>
      </c>
      <c r="ET28" s="2">
        <v>727.52</v>
      </c>
      <c r="EU28" s="2">
        <v>195.39</v>
      </c>
      <c r="EV28" s="2">
        <v>363.46</v>
      </c>
      <c r="EW28" s="2">
        <v>28.8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1295526674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2">ROUND(IF(AND(BH28=3,BI28=3,FS28&lt;&gt;0),P28,0),2)</f>
        <v>0</v>
      </c>
      <c r="GM28" s="2">
        <f t="shared" ref="GM28:GM59" si="53">ROUND(O28+X28+Y28,2)+GX28</f>
        <v>8381.6200000000008</v>
      </c>
      <c r="GN28" s="2">
        <f t="shared" ref="GN28:GN59" si="54">IF(OR(BI28=0,BI28=1),GM28-GX28,0)</f>
        <v>0</v>
      </c>
      <c r="GO28" s="2">
        <f t="shared" ref="GO28:GO59" si="55">IF(BI28=2,GM28-GX28,0)</f>
        <v>8381.6200000000008</v>
      </c>
      <c r="GP28" s="2">
        <f t="shared" ref="GP28:GP5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7">ROUND((GT28),6)</f>
        <v>0</v>
      </c>
      <c r="GW28" s="2">
        <v>1</v>
      </c>
      <c r="GX28" s="2">
        <f t="shared" ref="GX28:GX59" si="58">ROUND(HC28*I28,2)</f>
        <v>0</v>
      </c>
      <c r="GY28" s="2"/>
      <c r="GZ28" s="2"/>
      <c r="HA28" s="2">
        <v>0</v>
      </c>
      <c r="HB28" s="2">
        <v>0</v>
      </c>
      <c r="HC28" s="2">
        <f t="shared" ref="HC28:HC5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D29">
        <f>ROW(EtalonRes!A24)</f>
        <v>24</v>
      </c>
      <c r="E29" t="s">
        <v>3</v>
      </c>
      <c r="F29" t="s">
        <v>25</v>
      </c>
      <c r="G29" t="s">
        <v>26</v>
      </c>
      <c r="H29" t="s">
        <v>27</v>
      </c>
      <c r="I29">
        <v>4</v>
      </c>
      <c r="J29">
        <v>0</v>
      </c>
      <c r="K29">
        <v>4</v>
      </c>
      <c r="O29">
        <f t="shared" si="21"/>
        <v>161628.79</v>
      </c>
      <c r="P29">
        <f t="shared" si="22"/>
        <v>6660.55</v>
      </c>
      <c r="Q29">
        <f t="shared" si="23"/>
        <v>69193.960000000006</v>
      </c>
      <c r="R29">
        <f t="shared" si="24"/>
        <v>46110.64</v>
      </c>
      <c r="S29">
        <f t="shared" si="25"/>
        <v>85774.28</v>
      </c>
      <c r="T29">
        <f t="shared" si="26"/>
        <v>0</v>
      </c>
      <c r="U29">
        <f t="shared" si="27"/>
        <v>120.61439999999999</v>
      </c>
      <c r="V29">
        <f t="shared" si="28"/>
        <v>0</v>
      </c>
      <c r="W29">
        <f t="shared" si="29"/>
        <v>0</v>
      </c>
      <c r="X29">
        <f t="shared" si="30"/>
        <v>127928.37</v>
      </c>
      <c r="Y29">
        <f t="shared" si="31"/>
        <v>67261.31</v>
      </c>
      <c r="AA29">
        <v>-1</v>
      </c>
      <c r="AB29">
        <f t="shared" si="32"/>
        <v>1178.1600000000001</v>
      </c>
      <c r="AC29">
        <f t="shared" si="33"/>
        <v>87.18</v>
      </c>
      <c r="AD29">
        <f t="shared" si="34"/>
        <v>727.52</v>
      </c>
      <c r="AE29">
        <f t="shared" si="35"/>
        <v>195.39</v>
      </c>
      <c r="AF29">
        <f t="shared" si="36"/>
        <v>363.46</v>
      </c>
      <c r="AG29">
        <f t="shared" si="37"/>
        <v>0</v>
      </c>
      <c r="AH29">
        <f t="shared" si="38"/>
        <v>28.8</v>
      </c>
      <c r="AI29">
        <f t="shared" si="39"/>
        <v>0</v>
      </c>
      <c r="AJ29">
        <f t="shared" si="40"/>
        <v>0</v>
      </c>
      <c r="AK29">
        <v>1178.1600000000001</v>
      </c>
      <c r="AL29">
        <v>87.18</v>
      </c>
      <c r="AM29">
        <v>727.52</v>
      </c>
      <c r="AN29">
        <v>195.39</v>
      </c>
      <c r="AO29">
        <v>363.46</v>
      </c>
      <c r="AP29">
        <v>0</v>
      </c>
      <c r="AQ29">
        <v>28.8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22.71</v>
      </c>
      <c r="BC29">
        <v>19.100000000000001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28</v>
      </c>
      <c r="BM29">
        <v>67</v>
      </c>
      <c r="BN29">
        <v>0</v>
      </c>
      <c r="BO29" t="s">
        <v>25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161628.79</v>
      </c>
      <c r="CQ29">
        <f t="shared" si="42"/>
        <v>1665.14</v>
      </c>
      <c r="CR29">
        <f t="shared" si="43"/>
        <v>17298.43</v>
      </c>
      <c r="CS29">
        <f t="shared" si="44"/>
        <v>11527.52</v>
      </c>
      <c r="CT29">
        <f t="shared" si="45"/>
        <v>21443.43</v>
      </c>
      <c r="CU29">
        <f t="shared" si="46"/>
        <v>0</v>
      </c>
      <c r="CV29">
        <f t="shared" si="47"/>
        <v>30.153599999999997</v>
      </c>
      <c r="CW29">
        <f t="shared" si="48"/>
        <v>0</v>
      </c>
      <c r="CX29">
        <f t="shared" si="49"/>
        <v>0</v>
      </c>
      <c r="CY29">
        <f t="shared" si="50"/>
        <v>127928.37239999998</v>
      </c>
      <c r="CZ29">
        <f t="shared" si="51"/>
        <v>67261.309199999989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80425675</v>
      </c>
      <c r="EF29">
        <v>40</v>
      </c>
      <c r="EG29" t="s">
        <v>29</v>
      </c>
      <c r="EH29">
        <v>0</v>
      </c>
      <c r="EI29" t="s">
        <v>3</v>
      </c>
      <c r="EJ29">
        <v>2</v>
      </c>
      <c r="EK29">
        <v>67</v>
      </c>
      <c r="EL29" t="s">
        <v>30</v>
      </c>
      <c r="EM29" t="s">
        <v>31</v>
      </c>
      <c r="EO29" t="s">
        <v>3</v>
      </c>
      <c r="EQ29">
        <v>132096</v>
      </c>
      <c r="ER29">
        <v>1178.1600000000001</v>
      </c>
      <c r="ES29">
        <v>87.18</v>
      </c>
      <c r="ET29">
        <v>727.52</v>
      </c>
      <c r="EU29">
        <v>195.39</v>
      </c>
      <c r="EV29">
        <v>363.46</v>
      </c>
      <c r="EW29">
        <v>28.8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1295526674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356818.47</v>
      </c>
      <c r="GN29">
        <f t="shared" si="54"/>
        <v>0</v>
      </c>
      <c r="GO29">
        <f t="shared" si="55"/>
        <v>356818.47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18</v>
      </c>
      <c r="B30" s="2">
        <v>1</v>
      </c>
      <c r="C30" s="2"/>
      <c r="D30" s="2"/>
      <c r="E30" s="2" t="s">
        <v>3</v>
      </c>
      <c r="F30" s="2" t="s">
        <v>32</v>
      </c>
      <c r="G30" s="2" t="s">
        <v>33</v>
      </c>
      <c r="H30" s="2" t="s">
        <v>34</v>
      </c>
      <c r="I30" s="2">
        <f>I28*J30</f>
        <v>4.9199999999999999E-3</v>
      </c>
      <c r="J30" s="2">
        <v>1.23E-3</v>
      </c>
      <c r="K30" s="2">
        <v>1.23E-3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34</v>
      </c>
      <c r="DW30" s="2" t="s">
        <v>34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80425675</v>
      </c>
      <c r="EF30" s="2">
        <v>40</v>
      </c>
      <c r="EG30" s="2" t="s">
        <v>29</v>
      </c>
      <c r="EH30" s="2">
        <v>0</v>
      </c>
      <c r="EI30" s="2" t="s">
        <v>3</v>
      </c>
      <c r="EJ30" s="2">
        <v>2</v>
      </c>
      <c r="EK30" s="2">
        <v>67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1543362697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18</v>
      </c>
      <c r="B31">
        <v>1</v>
      </c>
      <c r="E31" t="s">
        <v>3</v>
      </c>
      <c r="F31" t="s">
        <v>32</v>
      </c>
      <c r="G31" t="s">
        <v>33</v>
      </c>
      <c r="H31" t="s">
        <v>34</v>
      </c>
      <c r="I31">
        <f>I29*J31</f>
        <v>4.9199999999999999E-3</v>
      </c>
      <c r="J31">
        <v>1.23E-3</v>
      </c>
      <c r="K31">
        <v>1.23E-3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67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34</v>
      </c>
      <c r="DW31" t="s">
        <v>34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80425675</v>
      </c>
      <c r="EF31">
        <v>40</v>
      </c>
      <c r="EG31" t="s">
        <v>29</v>
      </c>
      <c r="EH31">
        <v>0</v>
      </c>
      <c r="EI31" t="s">
        <v>3</v>
      </c>
      <c r="EJ31">
        <v>2</v>
      </c>
      <c r="EK31">
        <v>67</v>
      </c>
      <c r="EL31" t="s">
        <v>30</v>
      </c>
      <c r="EM31" t="s">
        <v>31</v>
      </c>
      <c r="EO31" t="s">
        <v>3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1543362697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18</v>
      </c>
      <c r="B32" s="2">
        <v>1</v>
      </c>
      <c r="C32" s="2"/>
      <c r="D32" s="2"/>
      <c r="E32" s="2" t="s">
        <v>3</v>
      </c>
      <c r="F32" s="2" t="s">
        <v>35</v>
      </c>
      <c r="G32" s="2" t="s">
        <v>36</v>
      </c>
      <c r="H32" s="2" t="s">
        <v>37</v>
      </c>
      <c r="I32" s="2">
        <f>I28*J32</f>
        <v>4</v>
      </c>
      <c r="J32" s="2">
        <v>1</v>
      </c>
      <c r="K32" s="2">
        <v>1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0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0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0</v>
      </c>
      <c r="CU32" s="2">
        <f t="shared" si="46"/>
        <v>0</v>
      </c>
      <c r="CV32" s="2">
        <f t="shared" si="47"/>
        <v>0</v>
      </c>
      <c r="CW32" s="2">
        <f t="shared" si="48"/>
        <v>0</v>
      </c>
      <c r="CX32" s="2">
        <f t="shared" si="49"/>
        <v>0</v>
      </c>
      <c r="CY32" s="2">
        <f t="shared" si="50"/>
        <v>0</v>
      </c>
      <c r="CZ32" s="2">
        <f t="shared" si="5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37</v>
      </c>
      <c r="DW32" s="2" t="s">
        <v>37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80425675</v>
      </c>
      <c r="EF32" s="2">
        <v>40</v>
      </c>
      <c r="EG32" s="2" t="s">
        <v>29</v>
      </c>
      <c r="EH32" s="2">
        <v>0</v>
      </c>
      <c r="EI32" s="2" t="s">
        <v>3</v>
      </c>
      <c r="EJ32" s="2">
        <v>2</v>
      </c>
      <c r="EK32" s="2">
        <v>67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1010946376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0</v>
      </c>
      <c r="GN32" s="2">
        <f t="shared" si="54"/>
        <v>0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18</v>
      </c>
      <c r="B33">
        <v>1</v>
      </c>
      <c r="E33" t="s">
        <v>3</v>
      </c>
      <c r="F33" t="s">
        <v>35</v>
      </c>
      <c r="G33" t="s">
        <v>36</v>
      </c>
      <c r="H33" t="s">
        <v>37</v>
      </c>
      <c r="I33">
        <f>I29*J33</f>
        <v>4</v>
      </c>
      <c r="J33">
        <v>1</v>
      </c>
      <c r="K33">
        <v>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67</v>
      </c>
      <c r="BN33">
        <v>0</v>
      </c>
      <c r="BO33" t="s">
        <v>3</v>
      </c>
      <c r="BP33">
        <v>0</v>
      </c>
      <c r="BQ33">
        <v>40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37</v>
      </c>
      <c r="DW33" t="s">
        <v>37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80425675</v>
      </c>
      <c r="EF33">
        <v>40</v>
      </c>
      <c r="EG33" t="s">
        <v>29</v>
      </c>
      <c r="EH33">
        <v>0</v>
      </c>
      <c r="EI33" t="s">
        <v>3</v>
      </c>
      <c r="EJ33">
        <v>2</v>
      </c>
      <c r="EK33">
        <v>67</v>
      </c>
      <c r="EL33" t="s">
        <v>30</v>
      </c>
      <c r="EM33" t="s">
        <v>31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1010946376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/>
      <c r="D34" s="2">
        <f>ROW(EtalonRes!A32)</f>
        <v>32</v>
      </c>
      <c r="E34" s="2" t="s">
        <v>3</v>
      </c>
      <c r="F34" s="2" t="s">
        <v>38</v>
      </c>
      <c r="G34" s="2" t="s">
        <v>39</v>
      </c>
      <c r="H34" s="2" t="s">
        <v>27</v>
      </c>
      <c r="I34" s="2">
        <f>ROUND(ROUND(2,4),9)</f>
        <v>2</v>
      </c>
      <c r="J34" s="2">
        <v>0</v>
      </c>
      <c r="K34" s="2">
        <f>ROUND(ROUND(2,4),9)</f>
        <v>2</v>
      </c>
      <c r="L34" s="2"/>
      <c r="M34" s="2"/>
      <c r="N34" s="2"/>
      <c r="O34" s="2">
        <f t="shared" si="21"/>
        <v>2741.91</v>
      </c>
      <c r="P34" s="2">
        <f t="shared" si="22"/>
        <v>1379.16</v>
      </c>
      <c r="Q34" s="2">
        <f t="shared" si="23"/>
        <v>633.39</v>
      </c>
      <c r="R34" s="2">
        <f t="shared" si="24"/>
        <v>96.2</v>
      </c>
      <c r="S34" s="2">
        <f t="shared" si="25"/>
        <v>729.36</v>
      </c>
      <c r="T34" s="2">
        <f t="shared" si="26"/>
        <v>0</v>
      </c>
      <c r="U34" s="2">
        <f t="shared" si="27"/>
        <v>57.794399999999996</v>
      </c>
      <c r="V34" s="2">
        <f t="shared" si="28"/>
        <v>0</v>
      </c>
      <c r="W34" s="2">
        <f t="shared" si="29"/>
        <v>0</v>
      </c>
      <c r="X34" s="2">
        <f t="shared" si="30"/>
        <v>800.79</v>
      </c>
      <c r="Y34" s="2">
        <f t="shared" si="31"/>
        <v>421.04</v>
      </c>
      <c r="Z34" s="2"/>
      <c r="AA34" s="2">
        <v>-1</v>
      </c>
      <c r="AB34" s="2">
        <f t="shared" si="32"/>
        <v>1340.37</v>
      </c>
      <c r="AC34" s="2">
        <f t="shared" si="33"/>
        <v>689.58</v>
      </c>
      <c r="AD34" s="2">
        <f t="shared" si="34"/>
        <v>302.48</v>
      </c>
      <c r="AE34" s="2">
        <f t="shared" si="35"/>
        <v>45.94</v>
      </c>
      <c r="AF34" s="2">
        <f t="shared" si="36"/>
        <v>348.31</v>
      </c>
      <c r="AG34" s="2">
        <f t="shared" si="37"/>
        <v>0</v>
      </c>
      <c r="AH34" s="2">
        <f t="shared" si="38"/>
        <v>27.6</v>
      </c>
      <c r="AI34" s="2">
        <f t="shared" si="39"/>
        <v>0</v>
      </c>
      <c r="AJ34" s="2">
        <f t="shared" si="40"/>
        <v>0</v>
      </c>
      <c r="AK34" s="2">
        <v>1340.37</v>
      </c>
      <c r="AL34" s="2">
        <v>689.58</v>
      </c>
      <c r="AM34" s="2">
        <v>302.48</v>
      </c>
      <c r="AN34" s="2">
        <v>45.94</v>
      </c>
      <c r="AO34" s="2">
        <v>348.31</v>
      </c>
      <c r="AP34" s="2">
        <v>0</v>
      </c>
      <c r="AQ34" s="2">
        <v>27.6</v>
      </c>
      <c r="AR34" s="2">
        <v>0</v>
      </c>
      <c r="AS34" s="2">
        <v>0</v>
      </c>
      <c r="AT34" s="2">
        <v>97</v>
      </c>
      <c r="AU34" s="2">
        <v>51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67</v>
      </c>
      <c r="BN34" s="2">
        <v>0</v>
      </c>
      <c r="BO34" s="2" t="s">
        <v>38</v>
      </c>
      <c r="BP34" s="2">
        <v>1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2741.9100000000003</v>
      </c>
      <c r="CQ34" s="2">
        <f t="shared" si="42"/>
        <v>689.58</v>
      </c>
      <c r="CR34" s="2">
        <f t="shared" si="43"/>
        <v>316.7</v>
      </c>
      <c r="CS34" s="2">
        <f t="shared" si="44"/>
        <v>48.1</v>
      </c>
      <c r="CT34" s="2">
        <f t="shared" si="45"/>
        <v>364.68</v>
      </c>
      <c r="CU34" s="2">
        <f t="shared" si="46"/>
        <v>0</v>
      </c>
      <c r="CV34" s="2">
        <f t="shared" si="47"/>
        <v>28.897199999999998</v>
      </c>
      <c r="CW34" s="2">
        <f t="shared" si="48"/>
        <v>0</v>
      </c>
      <c r="CX34" s="2">
        <f t="shared" si="49"/>
        <v>0</v>
      </c>
      <c r="CY34" s="2">
        <f t="shared" si="50"/>
        <v>800.79320000000007</v>
      </c>
      <c r="CZ34" s="2">
        <f t="shared" si="51"/>
        <v>421.03560000000004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27</v>
      </c>
      <c r="DW34" s="2" t="s">
        <v>27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80425675</v>
      </c>
      <c r="EF34" s="2">
        <v>40</v>
      </c>
      <c r="EG34" s="2" t="s">
        <v>29</v>
      </c>
      <c r="EH34" s="2">
        <v>0</v>
      </c>
      <c r="EI34" s="2" t="s">
        <v>3</v>
      </c>
      <c r="EJ34" s="2">
        <v>2</v>
      </c>
      <c r="EK34" s="2">
        <v>67</v>
      </c>
      <c r="EL34" s="2" t="s">
        <v>30</v>
      </c>
      <c r="EM34" s="2" t="s">
        <v>31</v>
      </c>
      <c r="EN34" s="2"/>
      <c r="EO34" s="2" t="s">
        <v>3</v>
      </c>
      <c r="EP34" s="2"/>
      <c r="EQ34" s="2">
        <v>1024</v>
      </c>
      <c r="ER34" s="2">
        <v>1340.37</v>
      </c>
      <c r="ES34" s="2">
        <v>689.58</v>
      </c>
      <c r="ET34" s="2">
        <v>302.48</v>
      </c>
      <c r="EU34" s="2">
        <v>45.94</v>
      </c>
      <c r="EV34" s="2">
        <v>348.31</v>
      </c>
      <c r="EW34" s="2">
        <v>27.6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593641504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3963.74</v>
      </c>
      <c r="GN34" s="2">
        <f t="shared" si="54"/>
        <v>0</v>
      </c>
      <c r="GO34" s="2">
        <f t="shared" si="55"/>
        <v>3963.74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D35">
        <f>ROW(EtalonRes!A40)</f>
        <v>40</v>
      </c>
      <c r="E35" t="s">
        <v>3</v>
      </c>
      <c r="F35" t="s">
        <v>38</v>
      </c>
      <c r="G35" t="s">
        <v>39</v>
      </c>
      <c r="H35" t="s">
        <v>27</v>
      </c>
      <c r="I35">
        <f>ROUND(ROUND(2,4),9)</f>
        <v>2</v>
      </c>
      <c r="J35">
        <v>0</v>
      </c>
      <c r="K35">
        <f>ROUND(ROUND(2,4),9)</f>
        <v>2</v>
      </c>
      <c r="O35">
        <f t="shared" si="21"/>
        <v>62379.23</v>
      </c>
      <c r="P35">
        <f t="shared" si="22"/>
        <v>10467.82</v>
      </c>
      <c r="Q35">
        <f t="shared" si="23"/>
        <v>10811.97</v>
      </c>
      <c r="R35">
        <f t="shared" si="24"/>
        <v>5420.87</v>
      </c>
      <c r="S35">
        <f t="shared" si="25"/>
        <v>41099.440000000002</v>
      </c>
      <c r="T35">
        <f t="shared" si="26"/>
        <v>0</v>
      </c>
      <c r="U35">
        <f t="shared" si="27"/>
        <v>57.794399999999996</v>
      </c>
      <c r="V35">
        <f t="shared" si="28"/>
        <v>0</v>
      </c>
      <c r="W35">
        <f t="shared" si="29"/>
        <v>0</v>
      </c>
      <c r="X35">
        <f t="shared" si="30"/>
        <v>45124.7</v>
      </c>
      <c r="Y35">
        <f t="shared" si="31"/>
        <v>23725.360000000001</v>
      </c>
      <c r="AA35">
        <v>-1</v>
      </c>
      <c r="AB35">
        <f t="shared" si="32"/>
        <v>1340.37</v>
      </c>
      <c r="AC35">
        <f t="shared" si="33"/>
        <v>689.58</v>
      </c>
      <c r="AD35">
        <f t="shared" si="34"/>
        <v>302.48</v>
      </c>
      <c r="AE35">
        <f t="shared" si="35"/>
        <v>45.94</v>
      </c>
      <c r="AF35">
        <f t="shared" si="36"/>
        <v>348.31</v>
      </c>
      <c r="AG35">
        <f t="shared" si="37"/>
        <v>0</v>
      </c>
      <c r="AH35">
        <f t="shared" si="38"/>
        <v>27.6</v>
      </c>
      <c r="AI35">
        <f t="shared" si="39"/>
        <v>0</v>
      </c>
      <c r="AJ35">
        <f t="shared" si="40"/>
        <v>0</v>
      </c>
      <c r="AK35">
        <v>1340.37</v>
      </c>
      <c r="AL35">
        <v>689.58</v>
      </c>
      <c r="AM35">
        <v>302.48</v>
      </c>
      <c r="AN35">
        <v>45.94</v>
      </c>
      <c r="AO35">
        <v>348.31</v>
      </c>
      <c r="AP35">
        <v>0</v>
      </c>
      <c r="AQ35">
        <v>27.6</v>
      </c>
      <c r="AR35">
        <v>0</v>
      </c>
      <c r="AS35">
        <v>0</v>
      </c>
      <c r="AT35">
        <v>97</v>
      </c>
      <c r="AU35">
        <v>51</v>
      </c>
      <c r="AV35">
        <v>1.0469999999999999</v>
      </c>
      <c r="AW35">
        <v>1</v>
      </c>
      <c r="AZ35">
        <v>1</v>
      </c>
      <c r="BA35">
        <v>56.35</v>
      </c>
      <c r="BB35">
        <v>17.07</v>
      </c>
      <c r="BC35">
        <v>7.59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67</v>
      </c>
      <c r="BN35">
        <v>0</v>
      </c>
      <c r="BO35" t="s">
        <v>38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62379.23</v>
      </c>
      <c r="CQ35">
        <f t="shared" si="42"/>
        <v>5233.91</v>
      </c>
      <c r="CR35">
        <f t="shared" si="43"/>
        <v>5406.07</v>
      </c>
      <c r="CS35">
        <f t="shared" si="44"/>
        <v>2710.44</v>
      </c>
      <c r="CT35">
        <f t="shared" si="45"/>
        <v>20549.72</v>
      </c>
      <c r="CU35">
        <f t="shared" si="46"/>
        <v>0</v>
      </c>
      <c r="CV35">
        <f t="shared" si="47"/>
        <v>28.897199999999998</v>
      </c>
      <c r="CW35">
        <f t="shared" si="48"/>
        <v>0</v>
      </c>
      <c r="CX35">
        <f t="shared" si="49"/>
        <v>0</v>
      </c>
      <c r="CY35">
        <f t="shared" si="50"/>
        <v>45124.700700000001</v>
      </c>
      <c r="CZ35">
        <f t="shared" si="51"/>
        <v>23725.358100000001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80425675</v>
      </c>
      <c r="EF35">
        <v>40</v>
      </c>
      <c r="EG35" t="s">
        <v>29</v>
      </c>
      <c r="EH35">
        <v>0</v>
      </c>
      <c r="EI35" t="s">
        <v>3</v>
      </c>
      <c r="EJ35">
        <v>2</v>
      </c>
      <c r="EK35">
        <v>67</v>
      </c>
      <c r="EL35" t="s">
        <v>30</v>
      </c>
      <c r="EM35" t="s">
        <v>31</v>
      </c>
      <c r="EO35" t="s">
        <v>3</v>
      </c>
      <c r="EQ35">
        <v>1024</v>
      </c>
      <c r="ER35">
        <v>1340.37</v>
      </c>
      <c r="ES35">
        <v>689.58</v>
      </c>
      <c r="ET35">
        <v>302.48</v>
      </c>
      <c r="EU35">
        <v>45.94</v>
      </c>
      <c r="EV35">
        <v>348.31</v>
      </c>
      <c r="EW35">
        <v>27.6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593641504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131229.29</v>
      </c>
      <c r="GN35">
        <f t="shared" si="54"/>
        <v>0</v>
      </c>
      <c r="GO35">
        <f t="shared" si="55"/>
        <v>131229.29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17</v>
      </c>
      <c r="B36" s="2">
        <v>1</v>
      </c>
      <c r="C36" s="2">
        <f>ROW(SmtRes!A11)</f>
        <v>11</v>
      </c>
      <c r="D36" s="2">
        <f>ROW(EtalonRes!A53)</f>
        <v>53</v>
      </c>
      <c r="E36" s="2" t="s">
        <v>3</v>
      </c>
      <c r="F36" s="2" t="s">
        <v>41</v>
      </c>
      <c r="G36" s="2" t="s">
        <v>42</v>
      </c>
      <c r="H36" s="2" t="s">
        <v>43</v>
      </c>
      <c r="I36" s="2">
        <f>ROUND(ROUND((0.15*6)/100,4),9)</f>
        <v>8.9999999999999993E-3</v>
      </c>
      <c r="J36" s="2">
        <v>0</v>
      </c>
      <c r="K36" s="2">
        <f>ROUND(ROUND((0.15*6)/100,4),9)</f>
        <v>8.9999999999999993E-3</v>
      </c>
      <c r="L36" s="2"/>
      <c r="M36" s="2"/>
      <c r="N36" s="2"/>
      <c r="O36" s="2">
        <f t="shared" si="21"/>
        <v>7.27</v>
      </c>
      <c r="P36" s="2">
        <f t="shared" si="22"/>
        <v>0.6</v>
      </c>
      <c r="Q36" s="2">
        <f t="shared" si="23"/>
        <v>1.28</v>
      </c>
      <c r="R36" s="2">
        <f t="shared" si="24"/>
        <v>0.54</v>
      </c>
      <c r="S36" s="2">
        <f t="shared" si="25"/>
        <v>5.39</v>
      </c>
      <c r="T36" s="2">
        <f t="shared" si="26"/>
        <v>0</v>
      </c>
      <c r="U36" s="2">
        <f t="shared" si="27"/>
        <v>0.42686189999999991</v>
      </c>
      <c r="V36" s="2">
        <f t="shared" si="28"/>
        <v>0</v>
      </c>
      <c r="W36" s="2">
        <f t="shared" si="29"/>
        <v>0</v>
      </c>
      <c r="X36" s="2">
        <f t="shared" si="30"/>
        <v>5.75</v>
      </c>
      <c r="Y36" s="2">
        <f t="shared" si="31"/>
        <v>3.02</v>
      </c>
      <c r="Z36" s="2"/>
      <c r="AA36" s="2">
        <v>-1</v>
      </c>
      <c r="AB36" s="2">
        <f t="shared" si="32"/>
        <v>774.07</v>
      </c>
      <c r="AC36" s="2">
        <f t="shared" si="33"/>
        <v>66.319999999999993</v>
      </c>
      <c r="AD36" s="2">
        <f t="shared" si="34"/>
        <v>136.06</v>
      </c>
      <c r="AE36" s="2">
        <f t="shared" si="35"/>
        <v>57.31</v>
      </c>
      <c r="AF36" s="2">
        <f t="shared" si="36"/>
        <v>571.69000000000005</v>
      </c>
      <c r="AG36" s="2">
        <f t="shared" si="37"/>
        <v>0</v>
      </c>
      <c r="AH36" s="2">
        <f t="shared" si="38"/>
        <v>45.3</v>
      </c>
      <c r="AI36" s="2">
        <f t="shared" si="39"/>
        <v>0</v>
      </c>
      <c r="AJ36" s="2">
        <f t="shared" si="40"/>
        <v>0</v>
      </c>
      <c r="AK36" s="2">
        <v>774.07</v>
      </c>
      <c r="AL36" s="2">
        <v>66.319999999999993</v>
      </c>
      <c r="AM36" s="2">
        <v>136.06</v>
      </c>
      <c r="AN36" s="2">
        <v>57.31</v>
      </c>
      <c r="AO36" s="2">
        <v>571.69000000000005</v>
      </c>
      <c r="AP36" s="2">
        <v>0</v>
      </c>
      <c r="AQ36" s="2">
        <v>45.3</v>
      </c>
      <c r="AR36" s="2">
        <v>0</v>
      </c>
      <c r="AS36" s="2">
        <v>0</v>
      </c>
      <c r="AT36" s="2">
        <v>97</v>
      </c>
      <c r="AU36" s="2">
        <v>51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44</v>
      </c>
      <c r="BK36" s="2"/>
      <c r="BL36" s="2"/>
      <c r="BM36" s="2">
        <v>67</v>
      </c>
      <c r="BN36" s="2">
        <v>0</v>
      </c>
      <c r="BO36" s="2" t="s">
        <v>41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7.27</v>
      </c>
      <c r="CQ36" s="2">
        <f t="shared" si="42"/>
        <v>66.319999999999993</v>
      </c>
      <c r="CR36" s="2">
        <f t="shared" si="43"/>
        <v>142.44999999999999</v>
      </c>
      <c r="CS36" s="2">
        <f t="shared" si="44"/>
        <v>60</v>
      </c>
      <c r="CT36" s="2">
        <f t="shared" si="45"/>
        <v>598.55999999999995</v>
      </c>
      <c r="CU36" s="2">
        <f t="shared" si="46"/>
        <v>0</v>
      </c>
      <c r="CV36" s="2">
        <f t="shared" si="47"/>
        <v>47.429099999999991</v>
      </c>
      <c r="CW36" s="2">
        <f t="shared" si="48"/>
        <v>0</v>
      </c>
      <c r="CX36" s="2">
        <f t="shared" si="49"/>
        <v>0</v>
      </c>
      <c r="CY36" s="2">
        <f t="shared" si="50"/>
        <v>5.7520999999999995</v>
      </c>
      <c r="CZ36" s="2">
        <f t="shared" si="51"/>
        <v>3.0243000000000002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43</v>
      </c>
      <c r="DW36" s="2" t="s">
        <v>43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80425675</v>
      </c>
      <c r="EF36" s="2">
        <v>40</v>
      </c>
      <c r="EG36" s="2" t="s">
        <v>29</v>
      </c>
      <c r="EH36" s="2">
        <v>0</v>
      </c>
      <c r="EI36" s="2" t="s">
        <v>3</v>
      </c>
      <c r="EJ36" s="2">
        <v>2</v>
      </c>
      <c r="EK36" s="2">
        <v>67</v>
      </c>
      <c r="EL36" s="2" t="s">
        <v>30</v>
      </c>
      <c r="EM36" s="2" t="s">
        <v>31</v>
      </c>
      <c r="EN36" s="2"/>
      <c r="EO36" s="2" t="s">
        <v>3</v>
      </c>
      <c r="EP36" s="2"/>
      <c r="EQ36" s="2">
        <v>1024</v>
      </c>
      <c r="ER36" s="2">
        <v>774.07</v>
      </c>
      <c r="ES36" s="2">
        <v>66.319999999999993</v>
      </c>
      <c r="ET36" s="2">
        <v>136.06</v>
      </c>
      <c r="EU36" s="2">
        <v>57.31</v>
      </c>
      <c r="EV36" s="2">
        <v>571.69000000000005</v>
      </c>
      <c r="EW36" s="2">
        <v>45.3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-1871808642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16.04</v>
      </c>
      <c r="GN36" s="2">
        <f t="shared" si="54"/>
        <v>0</v>
      </c>
      <c r="GO36" s="2">
        <f t="shared" si="55"/>
        <v>16.04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17</v>
      </c>
      <c r="B37">
        <v>1</v>
      </c>
      <c r="C37">
        <f>ROW(SmtRes!A22)</f>
        <v>22</v>
      </c>
      <c r="D37">
        <f>ROW(EtalonRes!A66)</f>
        <v>66</v>
      </c>
      <c r="E37" t="s">
        <v>3</v>
      </c>
      <c r="F37" t="s">
        <v>41</v>
      </c>
      <c r="G37" t="s">
        <v>42</v>
      </c>
      <c r="H37" t="s">
        <v>43</v>
      </c>
      <c r="I37">
        <f>ROUND(ROUND((0.15*6)/100,4),9)</f>
        <v>8.9999999999999993E-3</v>
      </c>
      <c r="J37">
        <v>0</v>
      </c>
      <c r="K37">
        <f>ROUND(ROUND((0.15*6)/100,4),9)</f>
        <v>8.9999999999999993E-3</v>
      </c>
      <c r="O37">
        <f t="shared" si="21"/>
        <v>344.56</v>
      </c>
      <c r="P37">
        <f t="shared" si="22"/>
        <v>3.16</v>
      </c>
      <c r="Q37">
        <f t="shared" si="23"/>
        <v>37.67</v>
      </c>
      <c r="R37">
        <f t="shared" si="24"/>
        <v>30.43</v>
      </c>
      <c r="S37">
        <f t="shared" si="25"/>
        <v>303.73</v>
      </c>
      <c r="T37">
        <f t="shared" si="26"/>
        <v>0</v>
      </c>
      <c r="U37">
        <f t="shared" si="27"/>
        <v>0.42686189999999991</v>
      </c>
      <c r="V37">
        <f t="shared" si="28"/>
        <v>0</v>
      </c>
      <c r="W37">
        <f t="shared" si="29"/>
        <v>0</v>
      </c>
      <c r="X37">
        <f t="shared" si="30"/>
        <v>324.14</v>
      </c>
      <c r="Y37">
        <f t="shared" si="31"/>
        <v>170.42</v>
      </c>
      <c r="AA37">
        <v>-1</v>
      </c>
      <c r="AB37">
        <f t="shared" si="32"/>
        <v>774.07</v>
      </c>
      <c r="AC37">
        <f t="shared" si="33"/>
        <v>66.319999999999993</v>
      </c>
      <c r="AD37">
        <f t="shared" si="34"/>
        <v>136.06</v>
      </c>
      <c r="AE37">
        <f t="shared" si="35"/>
        <v>57.31</v>
      </c>
      <c r="AF37">
        <f t="shared" si="36"/>
        <v>571.69000000000005</v>
      </c>
      <c r="AG37">
        <f t="shared" si="37"/>
        <v>0</v>
      </c>
      <c r="AH37">
        <f t="shared" si="38"/>
        <v>45.3</v>
      </c>
      <c r="AI37">
        <f t="shared" si="39"/>
        <v>0</v>
      </c>
      <c r="AJ37">
        <f t="shared" si="40"/>
        <v>0</v>
      </c>
      <c r="AK37">
        <v>774.07</v>
      </c>
      <c r="AL37">
        <v>66.319999999999993</v>
      </c>
      <c r="AM37">
        <v>136.06</v>
      </c>
      <c r="AN37">
        <v>57.31</v>
      </c>
      <c r="AO37">
        <v>571.69000000000005</v>
      </c>
      <c r="AP37">
        <v>0</v>
      </c>
      <c r="AQ37">
        <v>45.3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56.35</v>
      </c>
      <c r="BB37">
        <v>29.43</v>
      </c>
      <c r="BC37">
        <v>5.26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44</v>
      </c>
      <c r="BM37">
        <v>67</v>
      </c>
      <c r="BN37">
        <v>0</v>
      </c>
      <c r="BO37" t="s">
        <v>41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344.56</v>
      </c>
      <c r="CQ37">
        <f t="shared" si="42"/>
        <v>348.84</v>
      </c>
      <c r="CR37">
        <f t="shared" si="43"/>
        <v>4192.3</v>
      </c>
      <c r="CS37">
        <f t="shared" si="44"/>
        <v>3381</v>
      </c>
      <c r="CT37">
        <f t="shared" si="45"/>
        <v>33728.86</v>
      </c>
      <c r="CU37">
        <f t="shared" si="46"/>
        <v>0</v>
      </c>
      <c r="CV37">
        <f t="shared" si="47"/>
        <v>47.429099999999991</v>
      </c>
      <c r="CW37">
        <f t="shared" si="48"/>
        <v>0</v>
      </c>
      <c r="CX37">
        <f t="shared" si="49"/>
        <v>0</v>
      </c>
      <c r="CY37">
        <f t="shared" si="50"/>
        <v>324.13520000000005</v>
      </c>
      <c r="CZ37">
        <f t="shared" si="51"/>
        <v>170.42160000000001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43</v>
      </c>
      <c r="DW37" t="s">
        <v>43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80425675</v>
      </c>
      <c r="EF37">
        <v>40</v>
      </c>
      <c r="EG37" t="s">
        <v>29</v>
      </c>
      <c r="EH37">
        <v>0</v>
      </c>
      <c r="EI37" t="s">
        <v>3</v>
      </c>
      <c r="EJ37">
        <v>2</v>
      </c>
      <c r="EK37">
        <v>67</v>
      </c>
      <c r="EL37" t="s">
        <v>30</v>
      </c>
      <c r="EM37" t="s">
        <v>31</v>
      </c>
      <c r="EO37" t="s">
        <v>3</v>
      </c>
      <c r="EQ37">
        <v>1024</v>
      </c>
      <c r="ER37">
        <v>774.07</v>
      </c>
      <c r="ES37">
        <v>66.319999999999993</v>
      </c>
      <c r="ET37">
        <v>136.06</v>
      </c>
      <c r="EU37">
        <v>57.31</v>
      </c>
      <c r="EV37">
        <v>571.69000000000005</v>
      </c>
      <c r="EW37">
        <v>45.3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-1871808642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839.12</v>
      </c>
      <c r="GN37">
        <f t="shared" si="54"/>
        <v>0</v>
      </c>
      <c r="GO37">
        <f t="shared" si="55"/>
        <v>839.12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17</v>
      </c>
      <c r="B38" s="2">
        <v>1</v>
      </c>
      <c r="C38" s="2"/>
      <c r="D38" s="2"/>
      <c r="E38" s="2" t="s">
        <v>3</v>
      </c>
      <c r="F38" s="2" t="s">
        <v>45</v>
      </c>
      <c r="G38" s="2" t="s">
        <v>46</v>
      </c>
      <c r="H38" s="2" t="s">
        <v>47</v>
      </c>
      <c r="I38" s="2">
        <v>6</v>
      </c>
      <c r="J38" s="2">
        <v>0</v>
      </c>
      <c r="K38" s="2">
        <v>6</v>
      </c>
      <c r="L38" s="2"/>
      <c r="M38" s="2"/>
      <c r="N38" s="2"/>
      <c r="O38" s="2">
        <f t="shared" si="21"/>
        <v>254483.06</v>
      </c>
      <c r="P38" s="2">
        <f t="shared" si="22"/>
        <v>254483.06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4310.3500000000004</v>
      </c>
      <c r="AC38" s="2">
        <f t="shared" si="33"/>
        <v>4310.3500000000004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4310.3500000000004</v>
      </c>
      <c r="AL38" s="2">
        <v>4310.3500000000004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9.84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400002</v>
      </c>
      <c r="BN38" s="2">
        <v>0</v>
      </c>
      <c r="BO38" s="2" t="s">
        <v>3</v>
      </c>
      <c r="BP38" s="2">
        <v>0</v>
      </c>
      <c r="BQ38" s="2">
        <v>202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254483.06</v>
      </c>
      <c r="CQ38" s="2">
        <f t="shared" si="42"/>
        <v>42413.84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47</v>
      </c>
      <c r="DW38" s="2" t="s">
        <v>47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80425791</v>
      </c>
      <c r="EF38" s="2">
        <v>202</v>
      </c>
      <c r="EG38" s="2" t="s">
        <v>48</v>
      </c>
      <c r="EH38" s="2">
        <v>0</v>
      </c>
      <c r="EI38" s="2" t="s">
        <v>3</v>
      </c>
      <c r="EJ38" s="2">
        <v>1</v>
      </c>
      <c r="EK38" s="2">
        <v>400002</v>
      </c>
      <c r="EL38" s="2" t="s">
        <v>49</v>
      </c>
      <c r="EM38" s="2" t="s">
        <v>48</v>
      </c>
      <c r="EN38" s="2"/>
      <c r="EO38" s="2" t="s">
        <v>3</v>
      </c>
      <c r="EP38" s="2"/>
      <c r="EQ38" s="2">
        <v>1024</v>
      </c>
      <c r="ER38" s="2">
        <v>4444.4399999999996</v>
      </c>
      <c r="ES38" s="2">
        <v>4310.3500000000004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-906283818</v>
      </c>
      <c r="GG38" s="2">
        <v>2</v>
      </c>
      <c r="GH38" s="2">
        <v>4</v>
      </c>
      <c r="GI38" s="2">
        <v>3</v>
      </c>
      <c r="GJ38" s="2">
        <v>0</v>
      </c>
      <c r="GK38" s="2">
        <v>0</v>
      </c>
      <c r="GL38" s="2">
        <f t="shared" si="52"/>
        <v>0</v>
      </c>
      <c r="GM38" s="2">
        <f t="shared" si="53"/>
        <v>254483.06</v>
      </c>
      <c r="GN38" s="2">
        <f t="shared" si="54"/>
        <v>0</v>
      </c>
      <c r="GO38" s="2">
        <f t="shared" si="55"/>
        <v>254483.06</v>
      </c>
      <c r="GP38" s="2">
        <f t="shared" si="56"/>
        <v>0</v>
      </c>
      <c r="GQ38" s="2"/>
      <c r="GR38" s="2">
        <v>0</v>
      </c>
      <c r="GS38" s="2">
        <v>2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17</v>
      </c>
      <c r="B39">
        <v>1</v>
      </c>
      <c r="E39" t="s">
        <v>3</v>
      </c>
      <c r="F39" t="s">
        <v>45</v>
      </c>
      <c r="G39" t="s">
        <v>46</v>
      </c>
      <c r="H39" t="s">
        <v>47</v>
      </c>
      <c r="I39">
        <v>6</v>
      </c>
      <c r="J39">
        <v>0</v>
      </c>
      <c r="K39">
        <v>6</v>
      </c>
      <c r="O39">
        <f t="shared" si="21"/>
        <v>7862.95</v>
      </c>
      <c r="P39">
        <f t="shared" si="22"/>
        <v>7862.95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133.18</v>
      </c>
      <c r="AC39">
        <f t="shared" si="33"/>
        <v>133.18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133.18</v>
      </c>
      <c r="AL39">
        <v>133.18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202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7862.95</v>
      </c>
      <c r="CQ39">
        <f t="shared" si="42"/>
        <v>1310.49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47</v>
      </c>
      <c r="DW39" t="s">
        <v>47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80425791</v>
      </c>
      <c r="EF39">
        <v>202</v>
      </c>
      <c r="EG39" t="s">
        <v>48</v>
      </c>
      <c r="EH39">
        <v>0</v>
      </c>
      <c r="EI39" t="s">
        <v>3</v>
      </c>
      <c r="EJ39">
        <v>1</v>
      </c>
      <c r="EK39">
        <v>400002</v>
      </c>
      <c r="EL39" t="s">
        <v>49</v>
      </c>
      <c r="EM39" t="s">
        <v>48</v>
      </c>
      <c r="EO39" t="s">
        <v>3</v>
      </c>
      <c r="EQ39">
        <v>1024</v>
      </c>
      <c r="ER39">
        <v>1310.54</v>
      </c>
      <c r="ES39">
        <v>133.18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1567.5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50</v>
      </c>
      <c r="GD39">
        <v>1</v>
      </c>
      <c r="GF39">
        <v>-906283818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52"/>
        <v>0</v>
      </c>
      <c r="GM39">
        <f t="shared" si="53"/>
        <v>7862.95</v>
      </c>
      <c r="GN39">
        <f t="shared" si="54"/>
        <v>0</v>
      </c>
      <c r="GO39">
        <f t="shared" si="55"/>
        <v>7862.95</v>
      </c>
      <c r="GP39">
        <f t="shared" si="56"/>
        <v>0</v>
      </c>
      <c r="GR39">
        <v>1</v>
      </c>
      <c r="GS39">
        <v>1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51</v>
      </c>
      <c r="HF39" t="s">
        <v>52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17</v>
      </c>
      <c r="B40" s="2">
        <v>1</v>
      </c>
      <c r="C40" s="2"/>
      <c r="D40" s="2">
        <f>ROW(EtalonRes!A79)</f>
        <v>79</v>
      </c>
      <c r="E40" s="2" t="s">
        <v>3</v>
      </c>
      <c r="F40" s="2" t="s">
        <v>53</v>
      </c>
      <c r="G40" s="2" t="s">
        <v>54</v>
      </c>
      <c r="H40" s="2" t="s">
        <v>43</v>
      </c>
      <c r="I40" s="2">
        <f>ROUND(ROUND((0.26*8)/100,4),9)</f>
        <v>2.0799999999999999E-2</v>
      </c>
      <c r="J40" s="2">
        <v>0</v>
      </c>
      <c r="K40" s="2">
        <f>ROUND(ROUND((0.26*8)/100,4),9)</f>
        <v>2.0799999999999999E-2</v>
      </c>
      <c r="L40" s="2"/>
      <c r="M40" s="2"/>
      <c r="N40" s="2"/>
      <c r="O40" s="2">
        <f t="shared" si="21"/>
        <v>29.55</v>
      </c>
      <c r="P40" s="2">
        <f t="shared" si="22"/>
        <v>2.92</v>
      </c>
      <c r="Q40" s="2">
        <f t="shared" si="23"/>
        <v>5.39</v>
      </c>
      <c r="R40" s="2">
        <f t="shared" si="24"/>
        <v>2.0499999999999998</v>
      </c>
      <c r="S40" s="2">
        <f t="shared" si="25"/>
        <v>21.24</v>
      </c>
      <c r="T40" s="2">
        <f t="shared" si="26"/>
        <v>0</v>
      </c>
      <c r="U40" s="2">
        <f t="shared" si="27"/>
        <v>1.6834084799999998</v>
      </c>
      <c r="V40" s="2">
        <f t="shared" si="28"/>
        <v>0</v>
      </c>
      <c r="W40" s="2">
        <f t="shared" si="29"/>
        <v>0</v>
      </c>
      <c r="X40" s="2">
        <f t="shared" si="30"/>
        <v>22.59</v>
      </c>
      <c r="Y40" s="2">
        <f t="shared" si="31"/>
        <v>11.88</v>
      </c>
      <c r="Z40" s="2"/>
      <c r="AA40" s="2">
        <v>-1</v>
      </c>
      <c r="AB40" s="2">
        <f t="shared" si="32"/>
        <v>1363.32</v>
      </c>
      <c r="AC40" s="2">
        <f t="shared" si="33"/>
        <v>140.21</v>
      </c>
      <c r="AD40" s="2">
        <f t="shared" si="34"/>
        <v>247.58</v>
      </c>
      <c r="AE40" s="2">
        <f t="shared" si="35"/>
        <v>94.04</v>
      </c>
      <c r="AF40" s="2">
        <f t="shared" si="36"/>
        <v>975.53</v>
      </c>
      <c r="AG40" s="2">
        <f t="shared" si="37"/>
        <v>0</v>
      </c>
      <c r="AH40" s="2">
        <f t="shared" si="38"/>
        <v>77.3</v>
      </c>
      <c r="AI40" s="2">
        <f t="shared" si="39"/>
        <v>0</v>
      </c>
      <c r="AJ40" s="2">
        <f t="shared" si="40"/>
        <v>0</v>
      </c>
      <c r="AK40" s="2">
        <v>1363.32</v>
      </c>
      <c r="AL40" s="2">
        <v>140.21</v>
      </c>
      <c r="AM40" s="2">
        <v>247.58</v>
      </c>
      <c r="AN40" s="2">
        <v>94.04</v>
      </c>
      <c r="AO40" s="2">
        <v>975.53</v>
      </c>
      <c r="AP40" s="2">
        <v>0</v>
      </c>
      <c r="AQ40" s="2">
        <v>77.3</v>
      </c>
      <c r="AR40" s="2">
        <v>0</v>
      </c>
      <c r="AS40" s="2">
        <v>0</v>
      </c>
      <c r="AT40" s="2">
        <v>97</v>
      </c>
      <c r="AU40" s="2">
        <v>51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55</v>
      </c>
      <c r="BK40" s="2"/>
      <c r="BL40" s="2"/>
      <c r="BM40" s="2">
        <v>67</v>
      </c>
      <c r="BN40" s="2">
        <v>0</v>
      </c>
      <c r="BO40" s="2" t="s">
        <v>53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29.549999999999997</v>
      </c>
      <c r="CQ40" s="2">
        <f t="shared" si="42"/>
        <v>140.21</v>
      </c>
      <c r="CR40" s="2">
        <f t="shared" si="43"/>
        <v>259.22000000000003</v>
      </c>
      <c r="CS40" s="2">
        <f t="shared" si="44"/>
        <v>98.46</v>
      </c>
      <c r="CT40" s="2">
        <f t="shared" si="45"/>
        <v>1021.38</v>
      </c>
      <c r="CU40" s="2">
        <f t="shared" si="46"/>
        <v>0</v>
      </c>
      <c r="CV40" s="2">
        <f t="shared" si="47"/>
        <v>80.933099999999996</v>
      </c>
      <c r="CW40" s="2">
        <f t="shared" si="48"/>
        <v>0</v>
      </c>
      <c r="CX40" s="2">
        <f t="shared" si="49"/>
        <v>0</v>
      </c>
      <c r="CY40" s="2">
        <f t="shared" si="50"/>
        <v>22.5913</v>
      </c>
      <c r="CZ40" s="2">
        <f t="shared" si="51"/>
        <v>11.8779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43</v>
      </c>
      <c r="DW40" s="2" t="s">
        <v>43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80425675</v>
      </c>
      <c r="EF40" s="2">
        <v>40</v>
      </c>
      <c r="EG40" s="2" t="s">
        <v>29</v>
      </c>
      <c r="EH40" s="2">
        <v>0</v>
      </c>
      <c r="EI40" s="2" t="s">
        <v>3</v>
      </c>
      <c r="EJ40" s="2">
        <v>2</v>
      </c>
      <c r="EK40" s="2">
        <v>67</v>
      </c>
      <c r="EL40" s="2" t="s">
        <v>30</v>
      </c>
      <c r="EM40" s="2" t="s">
        <v>31</v>
      </c>
      <c r="EN40" s="2"/>
      <c r="EO40" s="2" t="s">
        <v>3</v>
      </c>
      <c r="EP40" s="2"/>
      <c r="EQ40" s="2">
        <v>1024</v>
      </c>
      <c r="ER40" s="2">
        <v>1363.32</v>
      </c>
      <c r="ES40" s="2">
        <v>140.21</v>
      </c>
      <c r="ET40" s="2">
        <v>247.58</v>
      </c>
      <c r="EU40" s="2">
        <v>94.04</v>
      </c>
      <c r="EV40" s="2">
        <v>975.53</v>
      </c>
      <c r="EW40" s="2">
        <v>77.3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-311354186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64.02</v>
      </c>
      <c r="GN40" s="2">
        <f t="shared" si="54"/>
        <v>0</v>
      </c>
      <c r="GO40" s="2">
        <f t="shared" si="55"/>
        <v>64.02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17</v>
      </c>
      <c r="B41">
        <v>1</v>
      </c>
      <c r="D41">
        <f>ROW(EtalonRes!A92)</f>
        <v>92</v>
      </c>
      <c r="E41" t="s">
        <v>3</v>
      </c>
      <c r="F41" t="s">
        <v>53</v>
      </c>
      <c r="G41" t="s">
        <v>54</v>
      </c>
      <c r="H41" t="s">
        <v>43</v>
      </c>
      <c r="I41">
        <f>ROUND(ROUND((0.26*8)/100,4),9)</f>
        <v>2.0799999999999999E-2</v>
      </c>
      <c r="J41">
        <v>0</v>
      </c>
      <c r="K41">
        <f>ROUND(ROUND((0.26*8)/100,4),9)</f>
        <v>2.0799999999999999E-2</v>
      </c>
      <c r="O41">
        <f t="shared" si="21"/>
        <v>1365.49</v>
      </c>
      <c r="P41">
        <f t="shared" si="22"/>
        <v>19.91</v>
      </c>
      <c r="Q41">
        <f t="shared" si="23"/>
        <v>148.71</v>
      </c>
      <c r="R41">
        <f t="shared" si="24"/>
        <v>115.52</v>
      </c>
      <c r="S41">
        <f t="shared" si="25"/>
        <v>1196.8699999999999</v>
      </c>
      <c r="T41">
        <f t="shared" si="26"/>
        <v>0</v>
      </c>
      <c r="U41">
        <f t="shared" si="27"/>
        <v>1.6834084799999998</v>
      </c>
      <c r="V41">
        <f t="shared" si="28"/>
        <v>0</v>
      </c>
      <c r="W41">
        <f t="shared" si="29"/>
        <v>0</v>
      </c>
      <c r="X41">
        <f t="shared" si="30"/>
        <v>1273.02</v>
      </c>
      <c r="Y41">
        <f t="shared" si="31"/>
        <v>669.32</v>
      </c>
      <c r="AA41">
        <v>-1</v>
      </c>
      <c r="AB41">
        <f t="shared" si="32"/>
        <v>1363.32</v>
      </c>
      <c r="AC41">
        <f t="shared" si="33"/>
        <v>140.21</v>
      </c>
      <c r="AD41">
        <f t="shared" si="34"/>
        <v>247.58</v>
      </c>
      <c r="AE41">
        <f t="shared" si="35"/>
        <v>94.04</v>
      </c>
      <c r="AF41">
        <f t="shared" si="36"/>
        <v>975.53</v>
      </c>
      <c r="AG41">
        <f t="shared" si="37"/>
        <v>0</v>
      </c>
      <c r="AH41">
        <f t="shared" si="38"/>
        <v>77.3</v>
      </c>
      <c r="AI41">
        <f t="shared" si="39"/>
        <v>0</v>
      </c>
      <c r="AJ41">
        <f t="shared" si="40"/>
        <v>0</v>
      </c>
      <c r="AK41">
        <v>1363.32</v>
      </c>
      <c r="AL41">
        <v>140.21</v>
      </c>
      <c r="AM41">
        <v>247.58</v>
      </c>
      <c r="AN41">
        <v>94.04</v>
      </c>
      <c r="AO41">
        <v>975.53</v>
      </c>
      <c r="AP41">
        <v>0</v>
      </c>
      <c r="AQ41">
        <v>77.3</v>
      </c>
      <c r="AR41">
        <v>0</v>
      </c>
      <c r="AS41">
        <v>0</v>
      </c>
      <c r="AT41">
        <v>97</v>
      </c>
      <c r="AU41">
        <v>51</v>
      </c>
      <c r="AV41">
        <v>1.0469999999999999</v>
      </c>
      <c r="AW41">
        <v>1</v>
      </c>
      <c r="AZ41">
        <v>1</v>
      </c>
      <c r="BA41">
        <v>56.35</v>
      </c>
      <c r="BB41">
        <v>27.59</v>
      </c>
      <c r="BC41">
        <v>6.82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55</v>
      </c>
      <c r="BM41">
        <v>67</v>
      </c>
      <c r="BN41">
        <v>0</v>
      </c>
      <c r="BO41" t="s">
        <v>53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1365.4899999999998</v>
      </c>
      <c r="CQ41">
        <f t="shared" si="42"/>
        <v>956.23</v>
      </c>
      <c r="CR41">
        <f t="shared" si="43"/>
        <v>7151.88</v>
      </c>
      <c r="CS41">
        <f t="shared" si="44"/>
        <v>5548.22</v>
      </c>
      <c r="CT41">
        <f t="shared" si="45"/>
        <v>57554.76</v>
      </c>
      <c r="CU41">
        <f t="shared" si="46"/>
        <v>0</v>
      </c>
      <c r="CV41">
        <f t="shared" si="47"/>
        <v>80.933099999999996</v>
      </c>
      <c r="CW41">
        <f t="shared" si="48"/>
        <v>0</v>
      </c>
      <c r="CX41">
        <f t="shared" si="49"/>
        <v>0</v>
      </c>
      <c r="CY41">
        <f t="shared" si="50"/>
        <v>1273.0183</v>
      </c>
      <c r="CZ41">
        <f t="shared" si="51"/>
        <v>669.31889999999999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43</v>
      </c>
      <c r="DW41" t="s">
        <v>43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80425675</v>
      </c>
      <c r="EF41">
        <v>40</v>
      </c>
      <c r="EG41" t="s">
        <v>29</v>
      </c>
      <c r="EH41">
        <v>0</v>
      </c>
      <c r="EI41" t="s">
        <v>3</v>
      </c>
      <c r="EJ41">
        <v>2</v>
      </c>
      <c r="EK41">
        <v>67</v>
      </c>
      <c r="EL41" t="s">
        <v>30</v>
      </c>
      <c r="EM41" t="s">
        <v>31</v>
      </c>
      <c r="EO41" t="s">
        <v>3</v>
      </c>
      <c r="EQ41">
        <v>1024</v>
      </c>
      <c r="ER41">
        <v>1363.32</v>
      </c>
      <c r="ES41">
        <v>140.21</v>
      </c>
      <c r="ET41">
        <v>247.58</v>
      </c>
      <c r="EU41">
        <v>94.04</v>
      </c>
      <c r="EV41">
        <v>975.53</v>
      </c>
      <c r="EW41">
        <v>77.3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-311354186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3307.83</v>
      </c>
      <c r="GN41">
        <f t="shared" si="54"/>
        <v>0</v>
      </c>
      <c r="GO41">
        <f t="shared" si="55"/>
        <v>3307.83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17</v>
      </c>
      <c r="B42" s="2">
        <v>1</v>
      </c>
      <c r="C42" s="2"/>
      <c r="D42" s="2"/>
      <c r="E42" s="2" t="s">
        <v>3</v>
      </c>
      <c r="F42" s="2" t="s">
        <v>45</v>
      </c>
      <c r="G42" s="2" t="s">
        <v>56</v>
      </c>
      <c r="H42" s="2" t="s">
        <v>47</v>
      </c>
      <c r="I42" s="2">
        <v>6</v>
      </c>
      <c r="J42" s="2">
        <v>0</v>
      </c>
      <c r="K42" s="2">
        <v>6</v>
      </c>
      <c r="L42" s="2"/>
      <c r="M42" s="2"/>
      <c r="N42" s="2"/>
      <c r="O42" s="2">
        <f t="shared" si="21"/>
        <v>254483.06</v>
      </c>
      <c r="P42" s="2">
        <f t="shared" si="22"/>
        <v>254483.06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4310.3500000000004</v>
      </c>
      <c r="AC42" s="2">
        <f t="shared" si="33"/>
        <v>4310.3500000000004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4310.3500000000004</v>
      </c>
      <c r="AL42" s="2">
        <v>4310.3500000000004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9.84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400002</v>
      </c>
      <c r="BN42" s="2">
        <v>0</v>
      </c>
      <c r="BO42" s="2" t="s">
        <v>3</v>
      </c>
      <c r="BP42" s="2">
        <v>0</v>
      </c>
      <c r="BQ42" s="2">
        <v>202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254483.06</v>
      </c>
      <c r="CQ42" s="2">
        <f t="shared" si="42"/>
        <v>42413.84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47</v>
      </c>
      <c r="DW42" s="2" t="s">
        <v>47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80425791</v>
      </c>
      <c r="EF42" s="2">
        <v>202</v>
      </c>
      <c r="EG42" s="2" t="s">
        <v>48</v>
      </c>
      <c r="EH42" s="2">
        <v>0</v>
      </c>
      <c r="EI42" s="2" t="s">
        <v>3</v>
      </c>
      <c r="EJ42" s="2">
        <v>1</v>
      </c>
      <c r="EK42" s="2">
        <v>400002</v>
      </c>
      <c r="EL42" s="2" t="s">
        <v>49</v>
      </c>
      <c r="EM42" s="2" t="s">
        <v>48</v>
      </c>
      <c r="EN42" s="2"/>
      <c r="EO42" s="2" t="s">
        <v>3</v>
      </c>
      <c r="EP42" s="2"/>
      <c r="EQ42" s="2">
        <v>1024</v>
      </c>
      <c r="ER42" s="2">
        <v>4444.4399999999996</v>
      </c>
      <c r="ES42" s="2">
        <v>4310.3500000000004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1801041388</v>
      </c>
      <c r="GG42" s="2">
        <v>2</v>
      </c>
      <c r="GH42" s="2">
        <v>4</v>
      </c>
      <c r="GI42" s="2">
        <v>3</v>
      </c>
      <c r="GJ42" s="2">
        <v>0</v>
      </c>
      <c r="GK42" s="2">
        <v>0</v>
      </c>
      <c r="GL42" s="2">
        <f t="shared" si="52"/>
        <v>0</v>
      </c>
      <c r="GM42" s="2">
        <f t="shared" si="53"/>
        <v>254483.06</v>
      </c>
      <c r="GN42" s="2">
        <f t="shared" si="54"/>
        <v>0</v>
      </c>
      <c r="GO42" s="2">
        <f t="shared" si="55"/>
        <v>254483.06</v>
      </c>
      <c r="GP42" s="2">
        <f t="shared" si="56"/>
        <v>0</v>
      </c>
      <c r="GQ42" s="2"/>
      <c r="GR42" s="2">
        <v>0</v>
      </c>
      <c r="GS42" s="2">
        <v>2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17</v>
      </c>
      <c r="B43">
        <v>1</v>
      </c>
      <c r="E43" t="s">
        <v>3</v>
      </c>
      <c r="F43" t="s">
        <v>45</v>
      </c>
      <c r="G43" t="s">
        <v>56</v>
      </c>
      <c r="H43" t="s">
        <v>47</v>
      </c>
      <c r="I43">
        <v>6</v>
      </c>
      <c r="J43">
        <v>0</v>
      </c>
      <c r="K43">
        <v>6</v>
      </c>
      <c r="O43">
        <f t="shared" si="21"/>
        <v>73286.94</v>
      </c>
      <c r="P43">
        <f t="shared" si="22"/>
        <v>73286.94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1241.31</v>
      </c>
      <c r="AC43">
        <f t="shared" si="33"/>
        <v>1241.31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1241.31</v>
      </c>
      <c r="AL43">
        <v>1241.31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400002</v>
      </c>
      <c r="BN43">
        <v>0</v>
      </c>
      <c r="BO43" t="s">
        <v>3</v>
      </c>
      <c r="BP43">
        <v>0</v>
      </c>
      <c r="BQ43">
        <v>202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73286.94</v>
      </c>
      <c r="CQ43">
        <f t="shared" si="42"/>
        <v>12214.49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47</v>
      </c>
      <c r="DW43" t="s">
        <v>47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80425791</v>
      </c>
      <c r="EF43">
        <v>202</v>
      </c>
      <c r="EG43" t="s">
        <v>48</v>
      </c>
      <c r="EH43">
        <v>0</v>
      </c>
      <c r="EI43" t="s">
        <v>3</v>
      </c>
      <c r="EJ43">
        <v>1</v>
      </c>
      <c r="EK43">
        <v>400002</v>
      </c>
      <c r="EL43" t="s">
        <v>49</v>
      </c>
      <c r="EM43" t="s">
        <v>48</v>
      </c>
      <c r="EO43" t="s">
        <v>3</v>
      </c>
      <c r="EQ43">
        <v>1024</v>
      </c>
      <c r="ER43">
        <v>12214.5</v>
      </c>
      <c r="ES43">
        <v>1241.31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1</v>
      </c>
      <c r="FD43">
        <v>18</v>
      </c>
      <c r="FF43">
        <v>14609.5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57</v>
      </c>
      <c r="GD43">
        <v>1</v>
      </c>
      <c r="GF43">
        <v>1801041388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52"/>
        <v>0</v>
      </c>
      <c r="GM43">
        <f t="shared" si="53"/>
        <v>73286.94</v>
      </c>
      <c r="GN43">
        <f t="shared" si="54"/>
        <v>0</v>
      </c>
      <c r="GO43">
        <f t="shared" si="55"/>
        <v>73286.94</v>
      </c>
      <c r="GP43">
        <f t="shared" si="56"/>
        <v>0</v>
      </c>
      <c r="GR43">
        <v>1</v>
      </c>
      <c r="GS43">
        <v>1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51</v>
      </c>
      <c r="HF43" t="s">
        <v>52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17</v>
      </c>
      <c r="B44" s="2">
        <v>1</v>
      </c>
      <c r="C44" s="2"/>
      <c r="D44" s="2"/>
      <c r="E44" s="2" t="s">
        <v>3</v>
      </c>
      <c r="F44" s="2" t="s">
        <v>45</v>
      </c>
      <c r="G44" s="2" t="s">
        <v>58</v>
      </c>
      <c r="H44" s="2" t="s">
        <v>47</v>
      </c>
      <c r="I44" s="2">
        <v>2</v>
      </c>
      <c r="J44" s="2">
        <v>0</v>
      </c>
      <c r="K44" s="2">
        <v>2</v>
      </c>
      <c r="L44" s="2"/>
      <c r="M44" s="2"/>
      <c r="N44" s="2"/>
      <c r="O44" s="2">
        <f t="shared" si="21"/>
        <v>84827.69</v>
      </c>
      <c r="P44" s="2">
        <f t="shared" si="22"/>
        <v>84827.69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4310.3500000000004</v>
      </c>
      <c r="AC44" s="2">
        <f t="shared" si="33"/>
        <v>4310.3500000000004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4310.3500000000004</v>
      </c>
      <c r="AL44" s="2">
        <v>4310.3500000000004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9.84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400002</v>
      </c>
      <c r="BN44" s="2">
        <v>0</v>
      </c>
      <c r="BO44" s="2" t="s">
        <v>3</v>
      </c>
      <c r="BP44" s="2">
        <v>0</v>
      </c>
      <c r="BQ44" s="2">
        <v>202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84827.69</v>
      </c>
      <c r="CQ44" s="2">
        <f t="shared" si="42"/>
        <v>42413.84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47</v>
      </c>
      <c r="DW44" s="2" t="s">
        <v>47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80425791</v>
      </c>
      <c r="EF44" s="2">
        <v>202</v>
      </c>
      <c r="EG44" s="2" t="s">
        <v>48</v>
      </c>
      <c r="EH44" s="2">
        <v>0</v>
      </c>
      <c r="EI44" s="2" t="s">
        <v>3</v>
      </c>
      <c r="EJ44" s="2">
        <v>1</v>
      </c>
      <c r="EK44" s="2">
        <v>400002</v>
      </c>
      <c r="EL44" s="2" t="s">
        <v>49</v>
      </c>
      <c r="EM44" s="2" t="s">
        <v>48</v>
      </c>
      <c r="EN44" s="2"/>
      <c r="EO44" s="2" t="s">
        <v>3</v>
      </c>
      <c r="EP44" s="2"/>
      <c r="EQ44" s="2">
        <v>1024</v>
      </c>
      <c r="ER44" s="2">
        <v>4444.4399999999996</v>
      </c>
      <c r="ES44" s="2">
        <v>4310.3500000000004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1958582447</v>
      </c>
      <c r="GG44" s="2">
        <v>2</v>
      </c>
      <c r="GH44" s="2">
        <v>4</v>
      </c>
      <c r="GI44" s="2">
        <v>3</v>
      </c>
      <c r="GJ44" s="2">
        <v>0</v>
      </c>
      <c r="GK44" s="2">
        <v>0</v>
      </c>
      <c r="GL44" s="2">
        <f t="shared" si="52"/>
        <v>0</v>
      </c>
      <c r="GM44" s="2">
        <f t="shared" si="53"/>
        <v>84827.69</v>
      </c>
      <c r="GN44" s="2">
        <f t="shared" si="54"/>
        <v>0</v>
      </c>
      <c r="GO44" s="2">
        <f t="shared" si="55"/>
        <v>84827.69</v>
      </c>
      <c r="GP44" s="2">
        <f t="shared" si="56"/>
        <v>0</v>
      </c>
      <c r="GQ44" s="2"/>
      <c r="GR44" s="2">
        <v>0</v>
      </c>
      <c r="GS44" s="2">
        <v>2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17</v>
      </c>
      <c r="B45">
        <v>1</v>
      </c>
      <c r="E45" t="s">
        <v>3</v>
      </c>
      <c r="F45" t="s">
        <v>45</v>
      </c>
      <c r="G45" t="s">
        <v>58</v>
      </c>
      <c r="H45" t="s">
        <v>47</v>
      </c>
      <c r="I45">
        <v>2</v>
      </c>
      <c r="J45">
        <v>0</v>
      </c>
      <c r="K45">
        <v>2</v>
      </c>
      <c r="O45">
        <f t="shared" si="21"/>
        <v>44258.94</v>
      </c>
      <c r="P45">
        <f t="shared" si="22"/>
        <v>44258.94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2248.9299999999998</v>
      </c>
      <c r="AC45">
        <f t="shared" si="33"/>
        <v>2248.9299999999998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2248.9299999999998</v>
      </c>
      <c r="AL45">
        <v>2248.9299999999998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400002</v>
      </c>
      <c r="BN45">
        <v>0</v>
      </c>
      <c r="BO45" t="s">
        <v>3</v>
      </c>
      <c r="BP45">
        <v>0</v>
      </c>
      <c r="BQ45">
        <v>202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44258.94</v>
      </c>
      <c r="CQ45">
        <f t="shared" si="42"/>
        <v>22129.47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47</v>
      </c>
      <c r="DW45" t="s">
        <v>47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80425791</v>
      </c>
      <c r="EF45">
        <v>202</v>
      </c>
      <c r="EG45" t="s">
        <v>48</v>
      </c>
      <c r="EH45">
        <v>0</v>
      </c>
      <c r="EI45" t="s">
        <v>3</v>
      </c>
      <c r="EJ45">
        <v>1</v>
      </c>
      <c r="EK45">
        <v>400002</v>
      </c>
      <c r="EL45" t="s">
        <v>49</v>
      </c>
      <c r="EM45" t="s">
        <v>48</v>
      </c>
      <c r="EO45" t="s">
        <v>3</v>
      </c>
      <c r="EQ45">
        <v>1024</v>
      </c>
      <c r="ER45">
        <v>22129.4</v>
      </c>
      <c r="ES45">
        <v>2248.9299999999998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1</v>
      </c>
      <c r="FD45">
        <v>18</v>
      </c>
      <c r="FF45">
        <v>26468.5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59</v>
      </c>
      <c r="GD45">
        <v>1</v>
      </c>
      <c r="GF45">
        <v>1958582447</v>
      </c>
      <c r="GG45">
        <v>2</v>
      </c>
      <c r="GH45">
        <v>3</v>
      </c>
      <c r="GI45">
        <v>3</v>
      </c>
      <c r="GJ45">
        <v>0</v>
      </c>
      <c r="GK45">
        <v>0</v>
      </c>
      <c r="GL45">
        <f t="shared" si="52"/>
        <v>0</v>
      </c>
      <c r="GM45">
        <f t="shared" si="53"/>
        <v>44258.94</v>
      </c>
      <c r="GN45">
        <f t="shared" si="54"/>
        <v>0</v>
      </c>
      <c r="GO45">
        <f t="shared" si="55"/>
        <v>44258.94</v>
      </c>
      <c r="GP45">
        <f t="shared" si="56"/>
        <v>0</v>
      </c>
      <c r="GR45">
        <v>1</v>
      </c>
      <c r="GS45">
        <v>1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51</v>
      </c>
      <c r="HF45" t="s">
        <v>52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/>
      <c r="D46" s="2">
        <f>ROW(EtalonRes!A104)</f>
        <v>104</v>
      </c>
      <c r="E46" s="2" t="s">
        <v>3</v>
      </c>
      <c r="F46" s="2" t="s">
        <v>25</v>
      </c>
      <c r="G46" s="2" t="s">
        <v>26</v>
      </c>
      <c r="H46" s="2" t="s">
        <v>27</v>
      </c>
      <c r="I46" s="2">
        <f>ROUND(ROUND(4,4),9)</f>
        <v>4</v>
      </c>
      <c r="J46" s="2">
        <v>0</v>
      </c>
      <c r="K46" s="2">
        <f>ROUND(ROUND(4,4),9)</f>
        <v>4</v>
      </c>
      <c r="L46" s="2"/>
      <c r="M46" s="2"/>
      <c r="N46" s="2"/>
      <c r="O46" s="2">
        <f t="shared" si="21"/>
        <v>4917.74</v>
      </c>
      <c r="P46" s="2">
        <f t="shared" si="22"/>
        <v>348.72</v>
      </c>
      <c r="Q46" s="2">
        <f t="shared" si="23"/>
        <v>3046.85</v>
      </c>
      <c r="R46" s="2">
        <f t="shared" si="24"/>
        <v>818.29</v>
      </c>
      <c r="S46" s="2">
        <f t="shared" si="25"/>
        <v>1522.17</v>
      </c>
      <c r="T46" s="2">
        <f t="shared" si="26"/>
        <v>0</v>
      </c>
      <c r="U46" s="2">
        <f t="shared" si="27"/>
        <v>120.61439999999999</v>
      </c>
      <c r="V46" s="2">
        <f t="shared" si="28"/>
        <v>0</v>
      </c>
      <c r="W46" s="2">
        <f t="shared" si="29"/>
        <v>0</v>
      </c>
      <c r="X46" s="2">
        <f t="shared" si="30"/>
        <v>2270.25</v>
      </c>
      <c r="Y46" s="2">
        <f t="shared" si="31"/>
        <v>1193.6300000000001</v>
      </c>
      <c r="Z46" s="2"/>
      <c r="AA46" s="2">
        <v>-1</v>
      </c>
      <c r="AB46" s="2">
        <f t="shared" si="32"/>
        <v>1178.1600000000001</v>
      </c>
      <c r="AC46" s="2">
        <f t="shared" si="33"/>
        <v>87.18</v>
      </c>
      <c r="AD46" s="2">
        <f t="shared" si="34"/>
        <v>727.52</v>
      </c>
      <c r="AE46" s="2">
        <f t="shared" si="35"/>
        <v>195.39</v>
      </c>
      <c r="AF46" s="2">
        <f t="shared" si="36"/>
        <v>363.46</v>
      </c>
      <c r="AG46" s="2">
        <f t="shared" si="37"/>
        <v>0</v>
      </c>
      <c r="AH46" s="2">
        <f t="shared" si="38"/>
        <v>28.8</v>
      </c>
      <c r="AI46" s="2">
        <f t="shared" si="39"/>
        <v>0</v>
      </c>
      <c r="AJ46" s="2">
        <f t="shared" si="40"/>
        <v>0</v>
      </c>
      <c r="AK46" s="2">
        <v>1178.1600000000001</v>
      </c>
      <c r="AL46" s="2">
        <v>87.18</v>
      </c>
      <c r="AM46" s="2">
        <v>727.52</v>
      </c>
      <c r="AN46" s="2">
        <v>195.39</v>
      </c>
      <c r="AO46" s="2">
        <v>363.46</v>
      </c>
      <c r="AP46" s="2">
        <v>0</v>
      </c>
      <c r="AQ46" s="2">
        <v>28.8</v>
      </c>
      <c r="AR46" s="2">
        <v>0</v>
      </c>
      <c r="AS46" s="2">
        <v>0</v>
      </c>
      <c r="AT46" s="2">
        <v>97</v>
      </c>
      <c r="AU46" s="2">
        <v>51</v>
      </c>
      <c r="AV46" s="2">
        <v>1.0469999999999999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28</v>
      </c>
      <c r="BK46" s="2"/>
      <c r="BL46" s="2"/>
      <c r="BM46" s="2">
        <v>67</v>
      </c>
      <c r="BN46" s="2">
        <v>0</v>
      </c>
      <c r="BO46" s="2" t="s">
        <v>25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4917.74</v>
      </c>
      <c r="CQ46" s="2">
        <f t="shared" si="42"/>
        <v>87.18</v>
      </c>
      <c r="CR46" s="2">
        <f t="shared" si="43"/>
        <v>761.71</v>
      </c>
      <c r="CS46" s="2">
        <f t="shared" si="44"/>
        <v>204.57</v>
      </c>
      <c r="CT46" s="2">
        <f t="shared" si="45"/>
        <v>380.54</v>
      </c>
      <c r="CU46" s="2">
        <f t="shared" si="46"/>
        <v>0</v>
      </c>
      <c r="CV46" s="2">
        <f t="shared" si="47"/>
        <v>30.153599999999997</v>
      </c>
      <c r="CW46" s="2">
        <f t="shared" si="48"/>
        <v>0</v>
      </c>
      <c r="CX46" s="2">
        <f t="shared" si="49"/>
        <v>0</v>
      </c>
      <c r="CY46" s="2">
        <f t="shared" si="50"/>
        <v>2270.2462</v>
      </c>
      <c r="CZ46" s="2">
        <f t="shared" si="51"/>
        <v>1193.6346000000001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27</v>
      </c>
      <c r="DW46" s="2" t="s">
        <v>27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80425675</v>
      </c>
      <c r="EF46" s="2">
        <v>40</v>
      </c>
      <c r="EG46" s="2" t="s">
        <v>29</v>
      </c>
      <c r="EH46" s="2">
        <v>0</v>
      </c>
      <c r="EI46" s="2" t="s">
        <v>3</v>
      </c>
      <c r="EJ46" s="2">
        <v>2</v>
      </c>
      <c r="EK46" s="2">
        <v>67</v>
      </c>
      <c r="EL46" s="2" t="s">
        <v>30</v>
      </c>
      <c r="EM46" s="2" t="s">
        <v>31</v>
      </c>
      <c r="EN46" s="2"/>
      <c r="EO46" s="2" t="s">
        <v>3</v>
      </c>
      <c r="EP46" s="2"/>
      <c r="EQ46" s="2">
        <v>1024</v>
      </c>
      <c r="ER46" s="2">
        <v>1178.1600000000001</v>
      </c>
      <c r="ES46" s="2">
        <v>87.18</v>
      </c>
      <c r="ET46" s="2">
        <v>727.52</v>
      </c>
      <c r="EU46" s="2">
        <v>195.39</v>
      </c>
      <c r="EV46" s="2">
        <v>363.46</v>
      </c>
      <c r="EW46" s="2">
        <v>28.8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1295526674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8381.6200000000008</v>
      </c>
      <c r="GN46" s="2">
        <f t="shared" si="54"/>
        <v>0</v>
      </c>
      <c r="GO46" s="2">
        <f t="shared" si="55"/>
        <v>8381.6200000000008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D47">
        <f>ROW(EtalonRes!A116)</f>
        <v>116</v>
      </c>
      <c r="E47" t="s">
        <v>3</v>
      </c>
      <c r="F47" t="s">
        <v>25</v>
      </c>
      <c r="G47" t="s">
        <v>26</v>
      </c>
      <c r="H47" t="s">
        <v>27</v>
      </c>
      <c r="I47">
        <f>ROUND(ROUND(4,4),9)</f>
        <v>4</v>
      </c>
      <c r="J47">
        <v>0</v>
      </c>
      <c r="K47">
        <f>ROUND(ROUND(4,4),9)</f>
        <v>4</v>
      </c>
      <c r="O47">
        <f t="shared" si="21"/>
        <v>161628.79</v>
      </c>
      <c r="P47">
        <f t="shared" si="22"/>
        <v>6660.55</v>
      </c>
      <c r="Q47">
        <f t="shared" si="23"/>
        <v>69193.960000000006</v>
      </c>
      <c r="R47">
        <f t="shared" si="24"/>
        <v>46110.64</v>
      </c>
      <c r="S47">
        <f t="shared" si="25"/>
        <v>85774.28</v>
      </c>
      <c r="T47">
        <f t="shared" si="26"/>
        <v>0</v>
      </c>
      <c r="U47">
        <f t="shared" si="27"/>
        <v>120.61439999999999</v>
      </c>
      <c r="V47">
        <f t="shared" si="28"/>
        <v>0</v>
      </c>
      <c r="W47">
        <f t="shared" si="29"/>
        <v>0</v>
      </c>
      <c r="X47">
        <f t="shared" si="30"/>
        <v>127928.37</v>
      </c>
      <c r="Y47">
        <f t="shared" si="31"/>
        <v>67261.31</v>
      </c>
      <c r="AA47">
        <v>-1</v>
      </c>
      <c r="AB47">
        <f t="shared" si="32"/>
        <v>1178.1600000000001</v>
      </c>
      <c r="AC47">
        <f t="shared" si="33"/>
        <v>87.18</v>
      </c>
      <c r="AD47">
        <f t="shared" si="34"/>
        <v>727.52</v>
      </c>
      <c r="AE47">
        <f t="shared" si="35"/>
        <v>195.39</v>
      </c>
      <c r="AF47">
        <f t="shared" si="36"/>
        <v>363.46</v>
      </c>
      <c r="AG47">
        <f t="shared" si="37"/>
        <v>0</v>
      </c>
      <c r="AH47">
        <f t="shared" si="38"/>
        <v>28.8</v>
      </c>
      <c r="AI47">
        <f t="shared" si="39"/>
        <v>0</v>
      </c>
      <c r="AJ47">
        <f t="shared" si="40"/>
        <v>0</v>
      </c>
      <c r="AK47">
        <v>1178.1600000000001</v>
      </c>
      <c r="AL47">
        <v>87.18</v>
      </c>
      <c r="AM47">
        <v>727.52</v>
      </c>
      <c r="AN47">
        <v>195.39</v>
      </c>
      <c r="AO47">
        <v>363.46</v>
      </c>
      <c r="AP47">
        <v>0</v>
      </c>
      <c r="AQ47">
        <v>28.8</v>
      </c>
      <c r="AR47">
        <v>0</v>
      </c>
      <c r="AS47">
        <v>0</v>
      </c>
      <c r="AT47">
        <v>97</v>
      </c>
      <c r="AU47">
        <v>51</v>
      </c>
      <c r="AV47">
        <v>1.0469999999999999</v>
      </c>
      <c r="AW47">
        <v>1</v>
      </c>
      <c r="AZ47">
        <v>1</v>
      </c>
      <c r="BA47">
        <v>56.35</v>
      </c>
      <c r="BB47">
        <v>22.71</v>
      </c>
      <c r="BC47">
        <v>19.100000000000001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28</v>
      </c>
      <c r="BM47">
        <v>67</v>
      </c>
      <c r="BN47">
        <v>0</v>
      </c>
      <c r="BO47" t="s">
        <v>25</v>
      </c>
      <c r="BP47">
        <v>1</v>
      </c>
      <c r="BQ47">
        <v>40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161628.79</v>
      </c>
      <c r="CQ47">
        <f t="shared" si="42"/>
        <v>1665.14</v>
      </c>
      <c r="CR47">
        <f t="shared" si="43"/>
        <v>17298.43</v>
      </c>
      <c r="CS47">
        <f t="shared" si="44"/>
        <v>11527.52</v>
      </c>
      <c r="CT47">
        <f t="shared" si="45"/>
        <v>21443.43</v>
      </c>
      <c r="CU47">
        <f t="shared" si="46"/>
        <v>0</v>
      </c>
      <c r="CV47">
        <f t="shared" si="47"/>
        <v>30.153599999999997</v>
      </c>
      <c r="CW47">
        <f t="shared" si="48"/>
        <v>0</v>
      </c>
      <c r="CX47">
        <f t="shared" si="49"/>
        <v>0</v>
      </c>
      <c r="CY47">
        <f t="shared" si="50"/>
        <v>127928.37239999998</v>
      </c>
      <c r="CZ47">
        <f t="shared" si="51"/>
        <v>67261.309199999989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27</v>
      </c>
      <c r="DW47" t="s">
        <v>27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80425675</v>
      </c>
      <c r="EF47">
        <v>40</v>
      </c>
      <c r="EG47" t="s">
        <v>29</v>
      </c>
      <c r="EH47">
        <v>0</v>
      </c>
      <c r="EI47" t="s">
        <v>3</v>
      </c>
      <c r="EJ47">
        <v>2</v>
      </c>
      <c r="EK47">
        <v>67</v>
      </c>
      <c r="EL47" t="s">
        <v>30</v>
      </c>
      <c r="EM47" t="s">
        <v>31</v>
      </c>
      <c r="EO47" t="s">
        <v>3</v>
      </c>
      <c r="EQ47">
        <v>1024</v>
      </c>
      <c r="ER47">
        <v>1178.1600000000001</v>
      </c>
      <c r="ES47">
        <v>87.18</v>
      </c>
      <c r="ET47">
        <v>727.52</v>
      </c>
      <c r="EU47">
        <v>195.39</v>
      </c>
      <c r="EV47">
        <v>363.46</v>
      </c>
      <c r="EW47">
        <v>28.8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1295526674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356818.47</v>
      </c>
      <c r="GN47">
        <f t="shared" si="54"/>
        <v>0</v>
      </c>
      <c r="GO47">
        <f t="shared" si="55"/>
        <v>356818.47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/>
      <c r="D48" s="2">
        <f>ROW(EtalonRes!A125)</f>
        <v>125</v>
      </c>
      <c r="E48" s="2" t="s">
        <v>60</v>
      </c>
      <c r="F48" s="2" t="s">
        <v>61</v>
      </c>
      <c r="G48" s="2" t="s">
        <v>62</v>
      </c>
      <c r="H48" s="2" t="s">
        <v>63</v>
      </c>
      <c r="I48" s="2">
        <v>1.6</v>
      </c>
      <c r="J48" s="2">
        <v>0</v>
      </c>
      <c r="K48" s="2">
        <f>ROUND(ROUND(3.2,4),9)</f>
        <v>3.2</v>
      </c>
      <c r="L48" s="2"/>
      <c r="M48" s="2"/>
      <c r="N48" s="2"/>
      <c r="O48" s="2">
        <f t="shared" si="21"/>
        <v>279.76</v>
      </c>
      <c r="P48" s="2">
        <f t="shared" si="22"/>
        <v>37.86</v>
      </c>
      <c r="Q48" s="2">
        <f t="shared" si="23"/>
        <v>129.83000000000001</v>
      </c>
      <c r="R48" s="2">
        <f t="shared" si="24"/>
        <v>16.28</v>
      </c>
      <c r="S48" s="2">
        <f t="shared" si="25"/>
        <v>112.07</v>
      </c>
      <c r="T48" s="2">
        <f t="shared" si="26"/>
        <v>0</v>
      </c>
      <c r="U48" s="2">
        <f t="shared" si="27"/>
        <v>8.6272800000000007</v>
      </c>
      <c r="V48" s="2">
        <f t="shared" si="28"/>
        <v>0</v>
      </c>
      <c r="W48" s="2">
        <f t="shared" si="29"/>
        <v>0</v>
      </c>
      <c r="X48" s="2">
        <f t="shared" si="30"/>
        <v>124.5</v>
      </c>
      <c r="Y48" s="2">
        <f t="shared" si="31"/>
        <v>65.459999999999994</v>
      </c>
      <c r="Z48" s="2"/>
      <c r="AA48" s="2">
        <v>80612488</v>
      </c>
      <c r="AB48" s="2">
        <f t="shared" si="32"/>
        <v>168.06</v>
      </c>
      <c r="AC48" s="2">
        <f t="shared" si="33"/>
        <v>23.66</v>
      </c>
      <c r="AD48" s="2">
        <f t="shared" si="34"/>
        <v>77.5</v>
      </c>
      <c r="AE48" s="2">
        <f t="shared" si="35"/>
        <v>9.7200000000000006</v>
      </c>
      <c r="AF48" s="2">
        <f t="shared" si="36"/>
        <v>66.900000000000006</v>
      </c>
      <c r="AG48" s="2">
        <f t="shared" si="37"/>
        <v>0</v>
      </c>
      <c r="AH48" s="2">
        <f t="shared" si="38"/>
        <v>5.15</v>
      </c>
      <c r="AI48" s="2">
        <f t="shared" si="39"/>
        <v>0</v>
      </c>
      <c r="AJ48" s="2">
        <f t="shared" si="40"/>
        <v>0</v>
      </c>
      <c r="AK48" s="2">
        <v>168.06</v>
      </c>
      <c r="AL48" s="2">
        <v>23.66</v>
      </c>
      <c r="AM48" s="2">
        <v>77.5</v>
      </c>
      <c r="AN48" s="2">
        <v>9.7200000000000006</v>
      </c>
      <c r="AO48" s="2">
        <v>66.900000000000006</v>
      </c>
      <c r="AP48" s="2">
        <v>0</v>
      </c>
      <c r="AQ48" s="2">
        <v>5.15</v>
      </c>
      <c r="AR48" s="2">
        <v>0</v>
      </c>
      <c r="AS48" s="2">
        <v>0</v>
      </c>
      <c r="AT48" s="2">
        <v>97</v>
      </c>
      <c r="AU48" s="2">
        <v>51</v>
      </c>
      <c r="AV48" s="2">
        <v>1.0469999999999999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64</v>
      </c>
      <c r="BK48" s="2"/>
      <c r="BL48" s="2"/>
      <c r="BM48" s="2">
        <v>67</v>
      </c>
      <c r="BN48" s="2">
        <v>0</v>
      </c>
      <c r="BO48" s="2" t="s">
        <v>61</v>
      </c>
      <c r="BP48" s="2">
        <v>1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279.76</v>
      </c>
      <c r="CQ48" s="2">
        <f t="shared" si="42"/>
        <v>23.66</v>
      </c>
      <c r="CR48" s="2">
        <f t="shared" si="43"/>
        <v>81.14</v>
      </c>
      <c r="CS48" s="2">
        <f t="shared" si="44"/>
        <v>10.18</v>
      </c>
      <c r="CT48" s="2">
        <f t="shared" si="45"/>
        <v>70.040000000000006</v>
      </c>
      <c r="CU48" s="2">
        <f t="shared" si="46"/>
        <v>0</v>
      </c>
      <c r="CV48" s="2">
        <f t="shared" si="47"/>
        <v>5.3920500000000002</v>
      </c>
      <c r="CW48" s="2">
        <f t="shared" si="48"/>
        <v>0</v>
      </c>
      <c r="CX48" s="2">
        <f t="shared" si="49"/>
        <v>0</v>
      </c>
      <c r="CY48" s="2">
        <f t="shared" si="50"/>
        <v>124.49949999999998</v>
      </c>
      <c r="CZ48" s="2">
        <f t="shared" si="51"/>
        <v>65.458500000000001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80425675</v>
      </c>
      <c r="EF48" s="2">
        <v>40</v>
      </c>
      <c r="EG48" s="2" t="s">
        <v>29</v>
      </c>
      <c r="EH48" s="2">
        <v>0</v>
      </c>
      <c r="EI48" s="2" t="s">
        <v>3</v>
      </c>
      <c r="EJ48" s="2">
        <v>2</v>
      </c>
      <c r="EK48" s="2">
        <v>67</v>
      </c>
      <c r="EL48" s="2" t="s">
        <v>30</v>
      </c>
      <c r="EM48" s="2" t="s">
        <v>31</v>
      </c>
      <c r="EN48" s="2"/>
      <c r="EO48" s="2" t="s">
        <v>3</v>
      </c>
      <c r="EP48" s="2"/>
      <c r="EQ48" s="2">
        <v>0</v>
      </c>
      <c r="ER48" s="2">
        <v>168.06</v>
      </c>
      <c r="ES48" s="2">
        <v>23.66</v>
      </c>
      <c r="ET48" s="2">
        <v>77.5</v>
      </c>
      <c r="EU48" s="2">
        <v>9.7200000000000006</v>
      </c>
      <c r="EV48" s="2">
        <v>66.900000000000006</v>
      </c>
      <c r="EW48" s="2">
        <v>5.15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-1929236537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2"/>
        <v>0</v>
      </c>
      <c r="GM48" s="2">
        <f t="shared" si="53"/>
        <v>469.72</v>
      </c>
      <c r="GN48" s="2">
        <f t="shared" si="54"/>
        <v>0</v>
      </c>
      <c r="GO48" s="2">
        <f t="shared" si="55"/>
        <v>469.72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D49">
        <f>ROW(EtalonRes!A134)</f>
        <v>134</v>
      </c>
      <c r="E49" t="s">
        <v>60</v>
      </c>
      <c r="F49" t="s">
        <v>61</v>
      </c>
      <c r="G49" t="s">
        <v>62</v>
      </c>
      <c r="H49" t="s">
        <v>63</v>
      </c>
      <c r="I49">
        <v>1.6</v>
      </c>
      <c r="J49">
        <v>0</v>
      </c>
      <c r="K49">
        <f>ROUND(ROUND(3.2,4),9)</f>
        <v>3.2</v>
      </c>
      <c r="O49">
        <f t="shared" si="21"/>
        <v>8744.86</v>
      </c>
      <c r="P49">
        <f t="shared" si="22"/>
        <v>295.31</v>
      </c>
      <c r="Q49">
        <f t="shared" si="23"/>
        <v>2134.41</v>
      </c>
      <c r="R49">
        <f t="shared" si="24"/>
        <v>917.38</v>
      </c>
      <c r="S49">
        <f t="shared" si="25"/>
        <v>6315.14</v>
      </c>
      <c r="T49">
        <f t="shared" si="26"/>
        <v>0</v>
      </c>
      <c r="U49">
        <f t="shared" si="27"/>
        <v>8.6272800000000007</v>
      </c>
      <c r="V49">
        <f t="shared" si="28"/>
        <v>0</v>
      </c>
      <c r="W49">
        <f t="shared" si="29"/>
        <v>0</v>
      </c>
      <c r="X49">
        <f t="shared" si="30"/>
        <v>7015.54</v>
      </c>
      <c r="Y49">
        <f t="shared" si="31"/>
        <v>3688.59</v>
      </c>
      <c r="AA49">
        <v>80612490</v>
      </c>
      <c r="AB49">
        <f t="shared" si="32"/>
        <v>168.06</v>
      </c>
      <c r="AC49">
        <f t="shared" si="33"/>
        <v>23.66</v>
      </c>
      <c r="AD49">
        <f t="shared" si="34"/>
        <v>77.5</v>
      </c>
      <c r="AE49">
        <f t="shared" si="35"/>
        <v>9.7200000000000006</v>
      </c>
      <c r="AF49">
        <f t="shared" si="36"/>
        <v>66.900000000000006</v>
      </c>
      <c r="AG49">
        <f t="shared" si="37"/>
        <v>0</v>
      </c>
      <c r="AH49">
        <f t="shared" si="38"/>
        <v>5.15</v>
      </c>
      <c r="AI49">
        <f t="shared" si="39"/>
        <v>0</v>
      </c>
      <c r="AJ49">
        <f t="shared" si="40"/>
        <v>0</v>
      </c>
      <c r="AK49">
        <v>168.06</v>
      </c>
      <c r="AL49">
        <v>23.66</v>
      </c>
      <c r="AM49">
        <v>77.5</v>
      </c>
      <c r="AN49">
        <v>9.7200000000000006</v>
      </c>
      <c r="AO49">
        <v>66.900000000000006</v>
      </c>
      <c r="AP49">
        <v>0</v>
      </c>
      <c r="AQ49">
        <v>5.15</v>
      </c>
      <c r="AR49">
        <v>0</v>
      </c>
      <c r="AS49">
        <v>0</v>
      </c>
      <c r="AT49">
        <v>97</v>
      </c>
      <c r="AU49">
        <v>51</v>
      </c>
      <c r="AV49">
        <v>1.0469999999999999</v>
      </c>
      <c r="AW49">
        <v>1</v>
      </c>
      <c r="AZ49">
        <v>1</v>
      </c>
      <c r="BA49">
        <v>56.35</v>
      </c>
      <c r="BB49">
        <v>16.440000000000001</v>
      </c>
      <c r="BC49">
        <v>7.8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64</v>
      </c>
      <c r="BM49">
        <v>67</v>
      </c>
      <c r="BN49">
        <v>0</v>
      </c>
      <c r="BO49" t="s">
        <v>61</v>
      </c>
      <c r="BP49">
        <v>1</v>
      </c>
      <c r="BQ49">
        <v>40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8744.86</v>
      </c>
      <c r="CQ49">
        <f t="shared" si="42"/>
        <v>184.55</v>
      </c>
      <c r="CR49">
        <f t="shared" si="43"/>
        <v>1333.94</v>
      </c>
      <c r="CS49">
        <f t="shared" si="44"/>
        <v>573.64</v>
      </c>
      <c r="CT49">
        <f t="shared" si="45"/>
        <v>3946.75</v>
      </c>
      <c r="CU49">
        <f t="shared" si="46"/>
        <v>0</v>
      </c>
      <c r="CV49">
        <f t="shared" si="47"/>
        <v>5.3920500000000002</v>
      </c>
      <c r="CW49">
        <f t="shared" si="48"/>
        <v>0</v>
      </c>
      <c r="CX49">
        <f t="shared" si="49"/>
        <v>0</v>
      </c>
      <c r="CY49">
        <f t="shared" si="50"/>
        <v>7015.5444000000007</v>
      </c>
      <c r="CZ49">
        <f t="shared" si="51"/>
        <v>3688.5852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80425675</v>
      </c>
      <c r="EF49">
        <v>40</v>
      </c>
      <c r="EG49" t="s">
        <v>29</v>
      </c>
      <c r="EH49">
        <v>0</v>
      </c>
      <c r="EI49" t="s">
        <v>3</v>
      </c>
      <c r="EJ49">
        <v>2</v>
      </c>
      <c r="EK49">
        <v>67</v>
      </c>
      <c r="EL49" t="s">
        <v>30</v>
      </c>
      <c r="EM49" t="s">
        <v>31</v>
      </c>
      <c r="EO49" t="s">
        <v>3</v>
      </c>
      <c r="EQ49">
        <v>0</v>
      </c>
      <c r="ER49">
        <v>168.06</v>
      </c>
      <c r="ES49">
        <v>23.66</v>
      </c>
      <c r="ET49">
        <v>77.5</v>
      </c>
      <c r="EU49">
        <v>9.7200000000000006</v>
      </c>
      <c r="EV49">
        <v>66.900000000000006</v>
      </c>
      <c r="EW49">
        <v>5.15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-1929236537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19448.990000000002</v>
      </c>
      <c r="GN49">
        <f t="shared" si="54"/>
        <v>0</v>
      </c>
      <c r="GO49">
        <f t="shared" si="55"/>
        <v>19448.990000000002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/>
      <c r="D50" s="2">
        <f>ROW(EtalonRes!A140)</f>
        <v>140</v>
      </c>
      <c r="E50" s="2" t="s">
        <v>3</v>
      </c>
      <c r="F50" s="2" t="s">
        <v>65</v>
      </c>
      <c r="G50" s="2" t="s">
        <v>66</v>
      </c>
      <c r="H50" s="2" t="s">
        <v>27</v>
      </c>
      <c r="I50" s="2">
        <f>ROUND(ROUND(4,4),9)</f>
        <v>4</v>
      </c>
      <c r="J50" s="2">
        <v>0</v>
      </c>
      <c r="K50" s="2">
        <f>ROUND(ROUND(4,4),9)</f>
        <v>4</v>
      </c>
      <c r="L50" s="2"/>
      <c r="M50" s="2"/>
      <c r="N50" s="2"/>
      <c r="O50" s="2">
        <f t="shared" si="21"/>
        <v>190.12</v>
      </c>
      <c r="P50" s="2">
        <f t="shared" si="22"/>
        <v>59.96</v>
      </c>
      <c r="Q50" s="2">
        <f t="shared" si="23"/>
        <v>16.54</v>
      </c>
      <c r="R50" s="2">
        <f t="shared" si="24"/>
        <v>2.97</v>
      </c>
      <c r="S50" s="2">
        <f t="shared" si="25"/>
        <v>113.62</v>
      </c>
      <c r="T50" s="2">
        <f t="shared" si="26"/>
        <v>0</v>
      </c>
      <c r="U50" s="2">
        <f t="shared" si="27"/>
        <v>9.0041999999999991</v>
      </c>
      <c r="V50" s="2">
        <f t="shared" si="28"/>
        <v>0</v>
      </c>
      <c r="W50" s="2">
        <f t="shared" si="29"/>
        <v>0</v>
      </c>
      <c r="X50" s="2">
        <f t="shared" si="30"/>
        <v>113.09</v>
      </c>
      <c r="Y50" s="2">
        <f t="shared" si="31"/>
        <v>59.46</v>
      </c>
      <c r="Z50" s="2"/>
      <c r="AA50" s="2">
        <v>-1</v>
      </c>
      <c r="AB50" s="2">
        <f t="shared" si="32"/>
        <v>46.07</v>
      </c>
      <c r="AC50" s="2">
        <f t="shared" si="33"/>
        <v>14.99</v>
      </c>
      <c r="AD50" s="2">
        <f t="shared" si="34"/>
        <v>3.95</v>
      </c>
      <c r="AE50" s="2">
        <f t="shared" si="35"/>
        <v>0.71</v>
      </c>
      <c r="AF50" s="2">
        <f t="shared" si="36"/>
        <v>27.13</v>
      </c>
      <c r="AG50" s="2">
        <f t="shared" si="37"/>
        <v>0</v>
      </c>
      <c r="AH50" s="2">
        <f t="shared" si="38"/>
        <v>2.15</v>
      </c>
      <c r="AI50" s="2">
        <f t="shared" si="39"/>
        <v>0</v>
      </c>
      <c r="AJ50" s="2">
        <f t="shared" si="40"/>
        <v>0</v>
      </c>
      <c r="AK50" s="2">
        <v>46.07</v>
      </c>
      <c r="AL50" s="2">
        <v>14.99</v>
      </c>
      <c r="AM50" s="2">
        <v>3.95</v>
      </c>
      <c r="AN50" s="2">
        <v>0.71</v>
      </c>
      <c r="AO50" s="2">
        <v>27.13</v>
      </c>
      <c r="AP50" s="2">
        <v>0</v>
      </c>
      <c r="AQ50" s="2">
        <v>2.15</v>
      </c>
      <c r="AR50" s="2">
        <v>0</v>
      </c>
      <c r="AS50" s="2">
        <v>0</v>
      </c>
      <c r="AT50" s="2">
        <v>97</v>
      </c>
      <c r="AU50" s="2">
        <v>51</v>
      </c>
      <c r="AV50" s="2">
        <v>1.0469999999999999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67</v>
      </c>
      <c r="BK50" s="2"/>
      <c r="BL50" s="2"/>
      <c r="BM50" s="2">
        <v>67</v>
      </c>
      <c r="BN50" s="2">
        <v>0</v>
      </c>
      <c r="BO50" s="2" t="s">
        <v>65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190.12</v>
      </c>
      <c r="CQ50" s="2">
        <f t="shared" si="42"/>
        <v>14.99</v>
      </c>
      <c r="CR50" s="2">
        <f t="shared" si="43"/>
        <v>4.1399999999999997</v>
      </c>
      <c r="CS50" s="2">
        <f t="shared" si="44"/>
        <v>0.74</v>
      </c>
      <c r="CT50" s="2">
        <f t="shared" si="45"/>
        <v>28.41</v>
      </c>
      <c r="CU50" s="2">
        <f t="shared" si="46"/>
        <v>0</v>
      </c>
      <c r="CV50" s="2">
        <f t="shared" si="47"/>
        <v>2.2510499999999998</v>
      </c>
      <c r="CW50" s="2">
        <f t="shared" si="48"/>
        <v>0</v>
      </c>
      <c r="CX50" s="2">
        <f t="shared" si="49"/>
        <v>0</v>
      </c>
      <c r="CY50" s="2">
        <f t="shared" si="50"/>
        <v>113.09229999999999</v>
      </c>
      <c r="CZ50" s="2">
        <f t="shared" si="51"/>
        <v>59.460900000000002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27</v>
      </c>
      <c r="DW50" s="2" t="s">
        <v>27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80425675</v>
      </c>
      <c r="EF50" s="2">
        <v>40</v>
      </c>
      <c r="EG50" s="2" t="s">
        <v>29</v>
      </c>
      <c r="EH50" s="2">
        <v>0</v>
      </c>
      <c r="EI50" s="2" t="s">
        <v>3</v>
      </c>
      <c r="EJ50" s="2">
        <v>2</v>
      </c>
      <c r="EK50" s="2">
        <v>67</v>
      </c>
      <c r="EL50" s="2" t="s">
        <v>30</v>
      </c>
      <c r="EM50" s="2" t="s">
        <v>31</v>
      </c>
      <c r="EN50" s="2"/>
      <c r="EO50" s="2" t="s">
        <v>3</v>
      </c>
      <c r="EP50" s="2"/>
      <c r="EQ50" s="2">
        <v>1024</v>
      </c>
      <c r="ER50" s="2">
        <v>46.07</v>
      </c>
      <c r="ES50" s="2">
        <v>14.99</v>
      </c>
      <c r="ET50" s="2">
        <v>3.95</v>
      </c>
      <c r="EU50" s="2">
        <v>0.71</v>
      </c>
      <c r="EV50" s="2">
        <v>27.13</v>
      </c>
      <c r="EW50" s="2">
        <v>2.15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1155090963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362.67</v>
      </c>
      <c r="GN50" s="2">
        <f t="shared" si="54"/>
        <v>0</v>
      </c>
      <c r="GO50" s="2">
        <f t="shared" si="55"/>
        <v>362.67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D51">
        <f>ROW(EtalonRes!A146)</f>
        <v>146</v>
      </c>
      <c r="E51" t="s">
        <v>3</v>
      </c>
      <c r="F51" t="s">
        <v>65</v>
      </c>
      <c r="G51" t="s">
        <v>66</v>
      </c>
      <c r="H51" t="s">
        <v>27</v>
      </c>
      <c r="I51">
        <f>ROUND(ROUND(4,4),9)</f>
        <v>4</v>
      </c>
      <c r="J51">
        <v>0</v>
      </c>
      <c r="K51">
        <f>ROUND(ROUND(4,4),9)</f>
        <v>4</v>
      </c>
      <c r="O51">
        <f t="shared" si="21"/>
        <v>7202.7</v>
      </c>
      <c r="P51">
        <f t="shared" si="22"/>
        <v>495.87</v>
      </c>
      <c r="Q51">
        <f t="shared" si="23"/>
        <v>304.33999999999997</v>
      </c>
      <c r="R51">
        <f t="shared" si="24"/>
        <v>167.36</v>
      </c>
      <c r="S51">
        <f t="shared" si="25"/>
        <v>6402.49</v>
      </c>
      <c r="T51">
        <f t="shared" si="26"/>
        <v>0</v>
      </c>
      <c r="U51">
        <f t="shared" si="27"/>
        <v>9.0041999999999991</v>
      </c>
      <c r="V51">
        <f t="shared" si="28"/>
        <v>0</v>
      </c>
      <c r="W51">
        <f t="shared" si="29"/>
        <v>0</v>
      </c>
      <c r="X51">
        <f t="shared" si="30"/>
        <v>6372.75</v>
      </c>
      <c r="Y51">
        <f t="shared" si="31"/>
        <v>3350.62</v>
      </c>
      <c r="AA51">
        <v>-1</v>
      </c>
      <c r="AB51">
        <f t="shared" si="32"/>
        <v>46.07</v>
      </c>
      <c r="AC51">
        <f t="shared" si="33"/>
        <v>14.99</v>
      </c>
      <c r="AD51">
        <f t="shared" si="34"/>
        <v>3.95</v>
      </c>
      <c r="AE51">
        <f t="shared" si="35"/>
        <v>0.71</v>
      </c>
      <c r="AF51">
        <f t="shared" si="36"/>
        <v>27.13</v>
      </c>
      <c r="AG51">
        <f t="shared" si="37"/>
        <v>0</v>
      </c>
      <c r="AH51">
        <f t="shared" si="38"/>
        <v>2.15</v>
      </c>
      <c r="AI51">
        <f t="shared" si="39"/>
        <v>0</v>
      </c>
      <c r="AJ51">
        <f t="shared" si="40"/>
        <v>0</v>
      </c>
      <c r="AK51">
        <v>46.07</v>
      </c>
      <c r="AL51">
        <v>14.99</v>
      </c>
      <c r="AM51">
        <v>3.95</v>
      </c>
      <c r="AN51">
        <v>0.71</v>
      </c>
      <c r="AO51">
        <v>27.13</v>
      </c>
      <c r="AP51">
        <v>0</v>
      </c>
      <c r="AQ51">
        <v>2.15</v>
      </c>
      <c r="AR51">
        <v>0</v>
      </c>
      <c r="AS51">
        <v>0</v>
      </c>
      <c r="AT51">
        <v>97</v>
      </c>
      <c r="AU51">
        <v>51</v>
      </c>
      <c r="AV51">
        <v>1.0469999999999999</v>
      </c>
      <c r="AW51">
        <v>1</v>
      </c>
      <c r="AZ51">
        <v>1</v>
      </c>
      <c r="BA51">
        <v>56.35</v>
      </c>
      <c r="BB51">
        <v>18.399999999999999</v>
      </c>
      <c r="BC51">
        <v>8.27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67</v>
      </c>
      <c r="BM51">
        <v>67</v>
      </c>
      <c r="BN51">
        <v>0</v>
      </c>
      <c r="BO51" t="s">
        <v>65</v>
      </c>
      <c r="BP51">
        <v>1</v>
      </c>
      <c r="BQ51">
        <v>40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7202.7</v>
      </c>
      <c r="CQ51">
        <f t="shared" si="42"/>
        <v>123.97</v>
      </c>
      <c r="CR51">
        <f t="shared" si="43"/>
        <v>76.180000000000007</v>
      </c>
      <c r="CS51">
        <f t="shared" si="44"/>
        <v>41.7</v>
      </c>
      <c r="CT51">
        <f t="shared" si="45"/>
        <v>1600.9</v>
      </c>
      <c r="CU51">
        <f t="shared" si="46"/>
        <v>0</v>
      </c>
      <c r="CV51">
        <f t="shared" si="47"/>
        <v>2.2510499999999998</v>
      </c>
      <c r="CW51">
        <f t="shared" si="48"/>
        <v>0</v>
      </c>
      <c r="CX51">
        <f t="shared" si="49"/>
        <v>0</v>
      </c>
      <c r="CY51">
        <f t="shared" si="50"/>
        <v>6372.7544999999991</v>
      </c>
      <c r="CZ51">
        <f t="shared" si="51"/>
        <v>3350.6234999999997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27</v>
      </c>
      <c r="DW51" t="s">
        <v>27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80425675</v>
      </c>
      <c r="EF51">
        <v>40</v>
      </c>
      <c r="EG51" t="s">
        <v>29</v>
      </c>
      <c r="EH51">
        <v>0</v>
      </c>
      <c r="EI51" t="s">
        <v>3</v>
      </c>
      <c r="EJ51">
        <v>2</v>
      </c>
      <c r="EK51">
        <v>67</v>
      </c>
      <c r="EL51" t="s">
        <v>30</v>
      </c>
      <c r="EM51" t="s">
        <v>31</v>
      </c>
      <c r="EO51" t="s">
        <v>3</v>
      </c>
      <c r="EQ51">
        <v>1024</v>
      </c>
      <c r="ER51">
        <v>46.07</v>
      </c>
      <c r="ES51">
        <v>14.99</v>
      </c>
      <c r="ET51">
        <v>3.95</v>
      </c>
      <c r="EU51">
        <v>0.71</v>
      </c>
      <c r="EV51">
        <v>27.13</v>
      </c>
      <c r="EW51">
        <v>2.15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1155090963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16926.07</v>
      </c>
      <c r="GN51">
        <f t="shared" si="54"/>
        <v>0</v>
      </c>
      <c r="GO51">
        <f t="shared" si="55"/>
        <v>16926.07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/>
      <c r="D52" s="2">
        <f>ROW(EtalonRes!A150)</f>
        <v>150</v>
      </c>
      <c r="E52" s="2" t="s">
        <v>3</v>
      </c>
      <c r="F52" s="2" t="s">
        <v>68</v>
      </c>
      <c r="G52" s="2" t="s">
        <v>69</v>
      </c>
      <c r="H52" s="2" t="s">
        <v>27</v>
      </c>
      <c r="I52" s="2">
        <f>ROUND(ROUND(2,4),9)</f>
        <v>2</v>
      </c>
      <c r="J52" s="2">
        <v>0</v>
      </c>
      <c r="K52" s="2">
        <f>ROUND(ROUND(2,4),9)</f>
        <v>2</v>
      </c>
      <c r="L52" s="2"/>
      <c r="M52" s="2"/>
      <c r="N52" s="2"/>
      <c r="O52" s="2">
        <f t="shared" si="21"/>
        <v>32.43</v>
      </c>
      <c r="P52" s="2">
        <f t="shared" si="22"/>
        <v>0</v>
      </c>
      <c r="Q52" s="2">
        <f t="shared" si="23"/>
        <v>5.21</v>
      </c>
      <c r="R52" s="2">
        <f t="shared" si="24"/>
        <v>0.8</v>
      </c>
      <c r="S52" s="2">
        <f t="shared" si="25"/>
        <v>27.22</v>
      </c>
      <c r="T52" s="2">
        <f t="shared" si="26"/>
        <v>0</v>
      </c>
      <c r="U52" s="2">
        <f t="shared" si="27"/>
        <v>2.1568199999999997</v>
      </c>
      <c r="V52" s="2">
        <f t="shared" si="28"/>
        <v>0</v>
      </c>
      <c r="W52" s="2">
        <f t="shared" si="29"/>
        <v>0</v>
      </c>
      <c r="X52" s="2">
        <f t="shared" si="30"/>
        <v>27.18</v>
      </c>
      <c r="Y52" s="2">
        <f t="shared" si="31"/>
        <v>14.29</v>
      </c>
      <c r="Z52" s="2"/>
      <c r="AA52" s="2">
        <v>-1</v>
      </c>
      <c r="AB52" s="2">
        <f t="shared" si="32"/>
        <v>15.49</v>
      </c>
      <c r="AC52" s="2">
        <f t="shared" si="33"/>
        <v>0</v>
      </c>
      <c r="AD52" s="2">
        <f t="shared" si="34"/>
        <v>2.4900000000000002</v>
      </c>
      <c r="AE52" s="2">
        <f t="shared" si="35"/>
        <v>0.38</v>
      </c>
      <c r="AF52" s="2">
        <f t="shared" si="36"/>
        <v>13</v>
      </c>
      <c r="AG52" s="2">
        <f t="shared" si="37"/>
        <v>0</v>
      </c>
      <c r="AH52" s="2">
        <f t="shared" si="38"/>
        <v>1.03</v>
      </c>
      <c r="AI52" s="2">
        <f t="shared" si="39"/>
        <v>0</v>
      </c>
      <c r="AJ52" s="2">
        <f t="shared" si="40"/>
        <v>0</v>
      </c>
      <c r="AK52" s="2">
        <v>15.49</v>
      </c>
      <c r="AL52" s="2">
        <v>0</v>
      </c>
      <c r="AM52" s="2">
        <v>2.4900000000000002</v>
      </c>
      <c r="AN52" s="2">
        <v>0.38</v>
      </c>
      <c r="AO52" s="2">
        <v>13</v>
      </c>
      <c r="AP52" s="2">
        <v>0</v>
      </c>
      <c r="AQ52" s="2">
        <v>1.03</v>
      </c>
      <c r="AR52" s="2">
        <v>0</v>
      </c>
      <c r="AS52" s="2">
        <v>0</v>
      </c>
      <c r="AT52" s="2">
        <v>97</v>
      </c>
      <c r="AU52" s="2">
        <v>51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70</v>
      </c>
      <c r="BK52" s="2"/>
      <c r="BL52" s="2"/>
      <c r="BM52" s="2">
        <v>67</v>
      </c>
      <c r="BN52" s="2">
        <v>0</v>
      </c>
      <c r="BO52" s="2" t="s">
        <v>68</v>
      </c>
      <c r="BP52" s="2">
        <v>1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32.43</v>
      </c>
      <c r="CQ52" s="2">
        <f t="shared" si="42"/>
        <v>0</v>
      </c>
      <c r="CR52" s="2">
        <f t="shared" si="43"/>
        <v>2.61</v>
      </c>
      <c r="CS52" s="2">
        <f t="shared" si="44"/>
        <v>0.4</v>
      </c>
      <c r="CT52" s="2">
        <f t="shared" si="45"/>
        <v>13.61</v>
      </c>
      <c r="CU52" s="2">
        <f t="shared" si="46"/>
        <v>0</v>
      </c>
      <c r="CV52" s="2">
        <f t="shared" si="47"/>
        <v>1.0784099999999999</v>
      </c>
      <c r="CW52" s="2">
        <f t="shared" si="48"/>
        <v>0</v>
      </c>
      <c r="CX52" s="2">
        <f t="shared" si="49"/>
        <v>0</v>
      </c>
      <c r="CY52" s="2">
        <f t="shared" si="50"/>
        <v>27.179400000000001</v>
      </c>
      <c r="CZ52" s="2">
        <f t="shared" si="51"/>
        <v>14.2902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27</v>
      </c>
      <c r="DW52" s="2" t="s">
        <v>27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80425675</v>
      </c>
      <c r="EF52" s="2">
        <v>40</v>
      </c>
      <c r="EG52" s="2" t="s">
        <v>29</v>
      </c>
      <c r="EH52" s="2">
        <v>0</v>
      </c>
      <c r="EI52" s="2" t="s">
        <v>3</v>
      </c>
      <c r="EJ52" s="2">
        <v>2</v>
      </c>
      <c r="EK52" s="2">
        <v>67</v>
      </c>
      <c r="EL52" s="2" t="s">
        <v>30</v>
      </c>
      <c r="EM52" s="2" t="s">
        <v>31</v>
      </c>
      <c r="EN52" s="2"/>
      <c r="EO52" s="2" t="s">
        <v>3</v>
      </c>
      <c r="EP52" s="2"/>
      <c r="EQ52" s="2">
        <v>1024</v>
      </c>
      <c r="ER52" s="2">
        <v>15.49</v>
      </c>
      <c r="ES52" s="2">
        <v>0</v>
      </c>
      <c r="ET52" s="2">
        <v>2.4900000000000002</v>
      </c>
      <c r="EU52" s="2">
        <v>0.38</v>
      </c>
      <c r="EV52" s="2">
        <v>13</v>
      </c>
      <c r="EW52" s="2">
        <v>1.03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-1967046837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52"/>
        <v>0</v>
      </c>
      <c r="GM52" s="2">
        <f t="shared" si="53"/>
        <v>73.900000000000006</v>
      </c>
      <c r="GN52" s="2">
        <f t="shared" si="54"/>
        <v>0</v>
      </c>
      <c r="GO52" s="2">
        <f t="shared" si="55"/>
        <v>73.900000000000006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D53">
        <f>ROW(EtalonRes!A154)</f>
        <v>154</v>
      </c>
      <c r="E53" t="s">
        <v>3</v>
      </c>
      <c r="F53" t="s">
        <v>68</v>
      </c>
      <c r="G53" t="s">
        <v>69</v>
      </c>
      <c r="H53" t="s">
        <v>27</v>
      </c>
      <c r="I53">
        <f>ROUND(ROUND(2,4),9)</f>
        <v>2</v>
      </c>
      <c r="J53">
        <v>0</v>
      </c>
      <c r="K53">
        <f>ROUND(ROUND(2,4),9)</f>
        <v>2</v>
      </c>
      <c r="O53">
        <f t="shared" si="21"/>
        <v>1622.89</v>
      </c>
      <c r="P53">
        <f t="shared" si="22"/>
        <v>0</v>
      </c>
      <c r="Q53">
        <f t="shared" si="23"/>
        <v>89.04</v>
      </c>
      <c r="R53">
        <f t="shared" si="24"/>
        <v>45.08</v>
      </c>
      <c r="S53">
        <f t="shared" si="25"/>
        <v>1533.85</v>
      </c>
      <c r="T53">
        <f t="shared" si="26"/>
        <v>0</v>
      </c>
      <c r="U53">
        <f t="shared" si="27"/>
        <v>2.1568199999999997</v>
      </c>
      <c r="V53">
        <f t="shared" si="28"/>
        <v>0</v>
      </c>
      <c r="W53">
        <f t="shared" si="29"/>
        <v>0</v>
      </c>
      <c r="X53">
        <f t="shared" si="30"/>
        <v>1531.56</v>
      </c>
      <c r="Y53">
        <f t="shared" si="31"/>
        <v>805.25</v>
      </c>
      <c r="AA53">
        <v>-1</v>
      </c>
      <c r="AB53">
        <f t="shared" si="32"/>
        <v>15.49</v>
      </c>
      <c r="AC53">
        <f t="shared" si="33"/>
        <v>0</v>
      </c>
      <c r="AD53">
        <f t="shared" si="34"/>
        <v>2.4900000000000002</v>
      </c>
      <c r="AE53">
        <f t="shared" si="35"/>
        <v>0.38</v>
      </c>
      <c r="AF53">
        <f t="shared" si="36"/>
        <v>13</v>
      </c>
      <c r="AG53">
        <f t="shared" si="37"/>
        <v>0</v>
      </c>
      <c r="AH53">
        <f t="shared" si="38"/>
        <v>1.03</v>
      </c>
      <c r="AI53">
        <f t="shared" si="39"/>
        <v>0</v>
      </c>
      <c r="AJ53">
        <f t="shared" si="40"/>
        <v>0</v>
      </c>
      <c r="AK53">
        <v>15.49</v>
      </c>
      <c r="AL53">
        <v>0</v>
      </c>
      <c r="AM53">
        <v>2.4900000000000002</v>
      </c>
      <c r="AN53">
        <v>0.38</v>
      </c>
      <c r="AO53">
        <v>13</v>
      </c>
      <c r="AP53">
        <v>0</v>
      </c>
      <c r="AQ53">
        <v>1.03</v>
      </c>
      <c r="AR53">
        <v>0</v>
      </c>
      <c r="AS53">
        <v>0</v>
      </c>
      <c r="AT53">
        <v>97</v>
      </c>
      <c r="AU53">
        <v>51</v>
      </c>
      <c r="AV53">
        <v>1.0469999999999999</v>
      </c>
      <c r="AW53">
        <v>1</v>
      </c>
      <c r="AZ53">
        <v>1</v>
      </c>
      <c r="BA53">
        <v>56.35</v>
      </c>
      <c r="BB53">
        <v>17.09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70</v>
      </c>
      <c r="BM53">
        <v>67</v>
      </c>
      <c r="BN53">
        <v>0</v>
      </c>
      <c r="BO53" t="s">
        <v>68</v>
      </c>
      <c r="BP53">
        <v>1</v>
      </c>
      <c r="BQ53">
        <v>40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1622.8899999999999</v>
      </c>
      <c r="CQ53">
        <f t="shared" si="42"/>
        <v>0</v>
      </c>
      <c r="CR53">
        <f t="shared" si="43"/>
        <v>44.6</v>
      </c>
      <c r="CS53">
        <f t="shared" si="44"/>
        <v>22.54</v>
      </c>
      <c r="CT53">
        <f t="shared" si="45"/>
        <v>766.92</v>
      </c>
      <c r="CU53">
        <f t="shared" si="46"/>
        <v>0</v>
      </c>
      <c r="CV53">
        <f t="shared" si="47"/>
        <v>1.0784099999999999</v>
      </c>
      <c r="CW53">
        <f t="shared" si="48"/>
        <v>0</v>
      </c>
      <c r="CX53">
        <f t="shared" si="49"/>
        <v>0</v>
      </c>
      <c r="CY53">
        <f t="shared" si="50"/>
        <v>1531.5620999999999</v>
      </c>
      <c r="CZ53">
        <f t="shared" si="51"/>
        <v>805.25429999999994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27</v>
      </c>
      <c r="DW53" t="s">
        <v>27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80425675</v>
      </c>
      <c r="EF53">
        <v>40</v>
      </c>
      <c r="EG53" t="s">
        <v>29</v>
      </c>
      <c r="EH53">
        <v>0</v>
      </c>
      <c r="EI53" t="s">
        <v>3</v>
      </c>
      <c r="EJ53">
        <v>2</v>
      </c>
      <c r="EK53">
        <v>67</v>
      </c>
      <c r="EL53" t="s">
        <v>30</v>
      </c>
      <c r="EM53" t="s">
        <v>31</v>
      </c>
      <c r="EO53" t="s">
        <v>3</v>
      </c>
      <c r="EQ53">
        <v>1024</v>
      </c>
      <c r="ER53">
        <v>15.49</v>
      </c>
      <c r="ES53">
        <v>0</v>
      </c>
      <c r="ET53">
        <v>2.4900000000000002</v>
      </c>
      <c r="EU53">
        <v>0.38</v>
      </c>
      <c r="EV53">
        <v>13</v>
      </c>
      <c r="EW53">
        <v>1.03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-1967046837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3959.7</v>
      </c>
      <c r="GN53">
        <f t="shared" si="54"/>
        <v>0</v>
      </c>
      <c r="GO53">
        <f t="shared" si="55"/>
        <v>3959.7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/>
      <c r="D54" s="2">
        <f>ROW(EtalonRes!A163)</f>
        <v>163</v>
      </c>
      <c r="E54" s="2" t="s">
        <v>3</v>
      </c>
      <c r="F54" s="2" t="s">
        <v>71</v>
      </c>
      <c r="G54" s="2" t="s">
        <v>72</v>
      </c>
      <c r="H54" s="2" t="s">
        <v>27</v>
      </c>
      <c r="I54" s="2">
        <v>1</v>
      </c>
      <c r="J54" s="2">
        <v>0</v>
      </c>
      <c r="K54" s="2">
        <v>1</v>
      </c>
      <c r="L54" s="2"/>
      <c r="M54" s="2"/>
      <c r="N54" s="2"/>
      <c r="O54" s="2">
        <f t="shared" si="21"/>
        <v>61.9</v>
      </c>
      <c r="P54" s="2">
        <f t="shared" si="22"/>
        <v>2.91</v>
      </c>
      <c r="Q54" s="2">
        <f t="shared" si="23"/>
        <v>30.97</v>
      </c>
      <c r="R54" s="2">
        <f t="shared" si="24"/>
        <v>5.55</v>
      </c>
      <c r="S54" s="2">
        <f t="shared" si="25"/>
        <v>28.02</v>
      </c>
      <c r="T54" s="2">
        <f t="shared" si="26"/>
        <v>0</v>
      </c>
      <c r="U54" s="2">
        <f t="shared" si="27"/>
        <v>2.1568199999999997</v>
      </c>
      <c r="V54" s="2">
        <f t="shared" si="28"/>
        <v>0</v>
      </c>
      <c r="W54" s="2">
        <f t="shared" si="29"/>
        <v>0</v>
      </c>
      <c r="X54" s="2">
        <f t="shared" si="30"/>
        <v>32.56</v>
      </c>
      <c r="Y54" s="2">
        <f t="shared" si="31"/>
        <v>17.12</v>
      </c>
      <c r="Z54" s="2"/>
      <c r="AA54" s="2">
        <v>-1</v>
      </c>
      <c r="AB54" s="2">
        <f t="shared" si="32"/>
        <v>59.25</v>
      </c>
      <c r="AC54" s="2">
        <f t="shared" si="33"/>
        <v>2.91</v>
      </c>
      <c r="AD54" s="2">
        <f t="shared" si="34"/>
        <v>29.58</v>
      </c>
      <c r="AE54" s="2">
        <f t="shared" si="35"/>
        <v>5.3</v>
      </c>
      <c r="AF54" s="2">
        <f t="shared" si="36"/>
        <v>26.76</v>
      </c>
      <c r="AG54" s="2">
        <f t="shared" si="37"/>
        <v>0</v>
      </c>
      <c r="AH54" s="2">
        <f t="shared" si="38"/>
        <v>2.06</v>
      </c>
      <c r="AI54" s="2">
        <f t="shared" si="39"/>
        <v>0</v>
      </c>
      <c r="AJ54" s="2">
        <f t="shared" si="40"/>
        <v>0</v>
      </c>
      <c r="AK54" s="2">
        <v>59.25</v>
      </c>
      <c r="AL54" s="2">
        <v>2.91</v>
      </c>
      <c r="AM54" s="2">
        <v>29.58</v>
      </c>
      <c r="AN54" s="2">
        <v>5.3</v>
      </c>
      <c r="AO54" s="2">
        <v>26.76</v>
      </c>
      <c r="AP54" s="2">
        <v>0</v>
      </c>
      <c r="AQ54" s="2">
        <v>2.06</v>
      </c>
      <c r="AR54" s="2">
        <v>0</v>
      </c>
      <c r="AS54" s="2">
        <v>0</v>
      </c>
      <c r="AT54" s="2">
        <v>97</v>
      </c>
      <c r="AU54" s="2">
        <v>51</v>
      </c>
      <c r="AV54" s="2">
        <v>1.0469999999999999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73</v>
      </c>
      <c r="BK54" s="2"/>
      <c r="BL54" s="2"/>
      <c r="BM54" s="2">
        <v>67</v>
      </c>
      <c r="BN54" s="2">
        <v>0</v>
      </c>
      <c r="BO54" s="2" t="s">
        <v>71</v>
      </c>
      <c r="BP54" s="2">
        <v>1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61.899999999999991</v>
      </c>
      <c r="CQ54" s="2">
        <f t="shared" si="42"/>
        <v>2.91</v>
      </c>
      <c r="CR54" s="2">
        <f t="shared" si="43"/>
        <v>30.97</v>
      </c>
      <c r="CS54" s="2">
        <f t="shared" si="44"/>
        <v>5.55</v>
      </c>
      <c r="CT54" s="2">
        <f t="shared" si="45"/>
        <v>28.02</v>
      </c>
      <c r="CU54" s="2">
        <f t="shared" si="46"/>
        <v>0</v>
      </c>
      <c r="CV54" s="2">
        <f t="shared" si="47"/>
        <v>2.1568199999999997</v>
      </c>
      <c r="CW54" s="2">
        <f t="shared" si="48"/>
        <v>0</v>
      </c>
      <c r="CX54" s="2">
        <f t="shared" si="49"/>
        <v>0</v>
      </c>
      <c r="CY54" s="2">
        <f t="shared" si="50"/>
        <v>32.562899999999999</v>
      </c>
      <c r="CZ54" s="2">
        <f t="shared" si="51"/>
        <v>17.120699999999999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27</v>
      </c>
      <c r="DW54" s="2" t="s">
        <v>27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80425675</v>
      </c>
      <c r="EF54" s="2">
        <v>40</v>
      </c>
      <c r="EG54" s="2" t="s">
        <v>29</v>
      </c>
      <c r="EH54" s="2">
        <v>0</v>
      </c>
      <c r="EI54" s="2" t="s">
        <v>3</v>
      </c>
      <c r="EJ54" s="2">
        <v>2</v>
      </c>
      <c r="EK54" s="2">
        <v>67</v>
      </c>
      <c r="EL54" s="2" t="s">
        <v>30</v>
      </c>
      <c r="EM54" s="2" t="s">
        <v>31</v>
      </c>
      <c r="EN54" s="2"/>
      <c r="EO54" s="2" t="s">
        <v>3</v>
      </c>
      <c r="EP54" s="2"/>
      <c r="EQ54" s="2">
        <v>132096</v>
      </c>
      <c r="ER54" s="2">
        <v>59.25</v>
      </c>
      <c r="ES54" s="2">
        <v>2.91</v>
      </c>
      <c r="ET54" s="2">
        <v>29.58</v>
      </c>
      <c r="EU54" s="2">
        <v>5.3</v>
      </c>
      <c r="EV54" s="2">
        <v>26.76</v>
      </c>
      <c r="EW54" s="2">
        <v>2.06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182520401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2"/>
        <v>0</v>
      </c>
      <c r="GM54" s="2">
        <f t="shared" si="53"/>
        <v>111.58</v>
      </c>
      <c r="GN54" s="2">
        <f t="shared" si="54"/>
        <v>0</v>
      </c>
      <c r="GO54" s="2">
        <f t="shared" si="55"/>
        <v>111.58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D55">
        <f>ROW(EtalonRes!A172)</f>
        <v>172</v>
      </c>
      <c r="E55" t="s">
        <v>3</v>
      </c>
      <c r="F55" t="s">
        <v>71</v>
      </c>
      <c r="G55" t="s">
        <v>72</v>
      </c>
      <c r="H55" t="s">
        <v>27</v>
      </c>
      <c r="I55">
        <v>1</v>
      </c>
      <c r="J55">
        <v>0</v>
      </c>
      <c r="K55">
        <v>1</v>
      </c>
      <c r="O55">
        <f t="shared" si="21"/>
        <v>2215.12</v>
      </c>
      <c r="P55">
        <f t="shared" si="22"/>
        <v>32.270000000000003</v>
      </c>
      <c r="Q55">
        <f t="shared" si="23"/>
        <v>603.91999999999996</v>
      </c>
      <c r="R55">
        <f t="shared" si="24"/>
        <v>312.74</v>
      </c>
      <c r="S55">
        <f t="shared" si="25"/>
        <v>1578.93</v>
      </c>
      <c r="T55">
        <f t="shared" si="26"/>
        <v>0</v>
      </c>
      <c r="U55">
        <f t="shared" si="27"/>
        <v>2.1568199999999997</v>
      </c>
      <c r="V55">
        <f t="shared" si="28"/>
        <v>0</v>
      </c>
      <c r="W55">
        <f t="shared" si="29"/>
        <v>0</v>
      </c>
      <c r="X55">
        <f t="shared" si="30"/>
        <v>1834.92</v>
      </c>
      <c r="Y55">
        <f t="shared" si="31"/>
        <v>964.75</v>
      </c>
      <c r="AA55">
        <v>-1</v>
      </c>
      <c r="AB55">
        <f t="shared" si="32"/>
        <v>59.25</v>
      </c>
      <c r="AC55">
        <f t="shared" si="33"/>
        <v>2.91</v>
      </c>
      <c r="AD55">
        <f t="shared" si="34"/>
        <v>29.58</v>
      </c>
      <c r="AE55">
        <f t="shared" si="35"/>
        <v>5.3</v>
      </c>
      <c r="AF55">
        <f t="shared" si="36"/>
        <v>26.76</v>
      </c>
      <c r="AG55">
        <f t="shared" si="37"/>
        <v>0</v>
      </c>
      <c r="AH55">
        <f t="shared" si="38"/>
        <v>2.06</v>
      </c>
      <c r="AI55">
        <f t="shared" si="39"/>
        <v>0</v>
      </c>
      <c r="AJ55">
        <f t="shared" si="40"/>
        <v>0</v>
      </c>
      <c r="AK55">
        <v>59.25</v>
      </c>
      <c r="AL55">
        <v>2.91</v>
      </c>
      <c r="AM55">
        <v>29.58</v>
      </c>
      <c r="AN55">
        <v>5.3</v>
      </c>
      <c r="AO55">
        <v>26.76</v>
      </c>
      <c r="AP55">
        <v>0</v>
      </c>
      <c r="AQ55">
        <v>2.06</v>
      </c>
      <c r="AR55">
        <v>0</v>
      </c>
      <c r="AS55">
        <v>0</v>
      </c>
      <c r="AT55">
        <v>97</v>
      </c>
      <c r="AU55">
        <v>51</v>
      </c>
      <c r="AV55">
        <v>1.0469999999999999</v>
      </c>
      <c r="AW55">
        <v>1</v>
      </c>
      <c r="AZ55">
        <v>1</v>
      </c>
      <c r="BA55">
        <v>56.35</v>
      </c>
      <c r="BB55">
        <v>19.5</v>
      </c>
      <c r="BC55">
        <v>11.09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73</v>
      </c>
      <c r="BM55">
        <v>67</v>
      </c>
      <c r="BN55">
        <v>0</v>
      </c>
      <c r="BO55" t="s">
        <v>71</v>
      </c>
      <c r="BP55">
        <v>1</v>
      </c>
      <c r="BQ55">
        <v>40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2215.12</v>
      </c>
      <c r="CQ55">
        <f t="shared" si="42"/>
        <v>32.270000000000003</v>
      </c>
      <c r="CR55">
        <f t="shared" si="43"/>
        <v>603.91999999999996</v>
      </c>
      <c r="CS55">
        <f t="shared" si="44"/>
        <v>312.74</v>
      </c>
      <c r="CT55">
        <f t="shared" si="45"/>
        <v>1578.93</v>
      </c>
      <c r="CU55">
        <f t="shared" si="46"/>
        <v>0</v>
      </c>
      <c r="CV55">
        <f t="shared" si="47"/>
        <v>2.1568199999999997</v>
      </c>
      <c r="CW55">
        <f t="shared" si="48"/>
        <v>0</v>
      </c>
      <c r="CX55">
        <f t="shared" si="49"/>
        <v>0</v>
      </c>
      <c r="CY55">
        <f t="shared" si="50"/>
        <v>1834.9199000000001</v>
      </c>
      <c r="CZ55">
        <f t="shared" si="51"/>
        <v>964.75170000000003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27</v>
      </c>
      <c r="DW55" t="s">
        <v>27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80425675</v>
      </c>
      <c r="EF55">
        <v>40</v>
      </c>
      <c r="EG55" t="s">
        <v>29</v>
      </c>
      <c r="EH55">
        <v>0</v>
      </c>
      <c r="EI55" t="s">
        <v>3</v>
      </c>
      <c r="EJ55">
        <v>2</v>
      </c>
      <c r="EK55">
        <v>67</v>
      </c>
      <c r="EL55" t="s">
        <v>30</v>
      </c>
      <c r="EM55" t="s">
        <v>31</v>
      </c>
      <c r="EO55" t="s">
        <v>3</v>
      </c>
      <c r="EQ55">
        <v>132096</v>
      </c>
      <c r="ER55">
        <v>59.25</v>
      </c>
      <c r="ES55">
        <v>2.91</v>
      </c>
      <c r="ET55">
        <v>29.58</v>
      </c>
      <c r="EU55">
        <v>5.3</v>
      </c>
      <c r="EV55">
        <v>26.76</v>
      </c>
      <c r="EW55">
        <v>2.06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182520401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5014.79</v>
      </c>
      <c r="GN55">
        <f t="shared" si="54"/>
        <v>0</v>
      </c>
      <c r="GO55">
        <f t="shared" si="55"/>
        <v>5014.79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18</v>
      </c>
      <c r="B56" s="2">
        <v>1</v>
      </c>
      <c r="C56" s="2"/>
      <c r="D56" s="2"/>
      <c r="E56" s="2" t="s">
        <v>3</v>
      </c>
      <c r="F56" s="2" t="s">
        <v>32</v>
      </c>
      <c r="G56" s="2" t="s">
        <v>33</v>
      </c>
      <c r="H56" s="2" t="s">
        <v>34</v>
      </c>
      <c r="I56" s="2">
        <f>I54*J56</f>
        <v>1E-4</v>
      </c>
      <c r="J56" s="2">
        <v>1E-4</v>
      </c>
      <c r="K56" s="2">
        <v>1E-4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0</v>
      </c>
      <c r="AC56" s="2">
        <f t="shared" si="33"/>
        <v>0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97</v>
      </c>
      <c r="AU56" s="2">
        <v>51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67</v>
      </c>
      <c r="BN56" s="2">
        <v>0</v>
      </c>
      <c r="BO56" s="2" t="s">
        <v>3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97</v>
      </c>
      <c r="CA56" s="2">
        <v>51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0</v>
      </c>
      <c r="CQ56" s="2">
        <f t="shared" si="42"/>
        <v>0</v>
      </c>
      <c r="CR56" s="2">
        <f t="shared" si="43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 t="shared" si="50"/>
        <v>0</v>
      </c>
      <c r="CZ56" s="2">
        <f t="shared" si="51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34</v>
      </c>
      <c r="DW56" s="2" t="s">
        <v>34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80425675</v>
      </c>
      <c r="EF56" s="2">
        <v>40</v>
      </c>
      <c r="EG56" s="2" t="s">
        <v>29</v>
      </c>
      <c r="EH56" s="2">
        <v>0</v>
      </c>
      <c r="EI56" s="2" t="s">
        <v>3</v>
      </c>
      <c r="EJ56" s="2">
        <v>2</v>
      </c>
      <c r="EK56" s="2">
        <v>67</v>
      </c>
      <c r="EL56" s="2" t="s">
        <v>30</v>
      </c>
      <c r="EM56" s="2" t="s">
        <v>31</v>
      </c>
      <c r="EN56" s="2"/>
      <c r="EO56" s="2" t="s">
        <v>3</v>
      </c>
      <c r="EP56" s="2"/>
      <c r="EQ56" s="2">
        <v>1024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97</v>
      </c>
      <c r="FY56" s="2">
        <v>51</v>
      </c>
      <c r="FZ56" s="2"/>
      <c r="GA56" s="2" t="s">
        <v>3</v>
      </c>
      <c r="GB56" s="2"/>
      <c r="GC56" s="2"/>
      <c r="GD56" s="2">
        <v>1</v>
      </c>
      <c r="GE56" s="2"/>
      <c r="GF56" s="2">
        <v>1543362697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2"/>
        <v>0</v>
      </c>
      <c r="GM56" s="2">
        <f t="shared" si="53"/>
        <v>0</v>
      </c>
      <c r="GN56" s="2">
        <f t="shared" si="54"/>
        <v>0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18</v>
      </c>
      <c r="B57">
        <v>1</v>
      </c>
      <c r="E57" t="s">
        <v>3</v>
      </c>
      <c r="F57" t="s">
        <v>32</v>
      </c>
      <c r="G57" t="s">
        <v>33</v>
      </c>
      <c r="H57" t="s">
        <v>34</v>
      </c>
      <c r="I57">
        <f>I55*J57</f>
        <v>1E-4</v>
      </c>
      <c r="J57">
        <v>1E-4</v>
      </c>
      <c r="K57">
        <v>1E-4</v>
      </c>
      <c r="O57">
        <f t="shared" si="21"/>
        <v>0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0</v>
      </c>
      <c r="AC57">
        <f t="shared" si="33"/>
        <v>0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67</v>
      </c>
      <c r="BN57">
        <v>0</v>
      </c>
      <c r="BO57" t="s">
        <v>3</v>
      </c>
      <c r="BP57">
        <v>0</v>
      </c>
      <c r="BQ57">
        <v>40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0</v>
      </c>
      <c r="CQ57">
        <f t="shared" si="42"/>
        <v>0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34</v>
      </c>
      <c r="DW57" t="s">
        <v>34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80425675</v>
      </c>
      <c r="EF57">
        <v>40</v>
      </c>
      <c r="EG57" t="s">
        <v>29</v>
      </c>
      <c r="EH57">
        <v>0</v>
      </c>
      <c r="EI57" t="s">
        <v>3</v>
      </c>
      <c r="EJ57">
        <v>2</v>
      </c>
      <c r="EK57">
        <v>67</v>
      </c>
      <c r="EL57" t="s">
        <v>30</v>
      </c>
      <c r="EM57" t="s">
        <v>31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1543362697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52"/>
        <v>0</v>
      </c>
      <c r="GM57">
        <f t="shared" si="53"/>
        <v>0</v>
      </c>
      <c r="GN57">
        <f t="shared" si="54"/>
        <v>0</v>
      </c>
      <c r="GO57">
        <f t="shared" si="55"/>
        <v>0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5">
      <c r="A58" s="2">
        <v>18</v>
      </c>
      <c r="B58" s="2">
        <v>1</v>
      </c>
      <c r="C58" s="2"/>
      <c r="D58" s="2"/>
      <c r="E58" s="2" t="s">
        <v>3</v>
      </c>
      <c r="F58" s="2" t="s">
        <v>74</v>
      </c>
      <c r="G58" s="2" t="s">
        <v>75</v>
      </c>
      <c r="H58" s="2" t="s">
        <v>37</v>
      </c>
      <c r="I58" s="2">
        <f>I54*J58</f>
        <v>1</v>
      </c>
      <c r="J58" s="2">
        <v>1</v>
      </c>
      <c r="K58" s="2">
        <v>1</v>
      </c>
      <c r="L58" s="2"/>
      <c r="M58" s="2"/>
      <c r="N58" s="2"/>
      <c r="O58" s="2">
        <f t="shared" si="21"/>
        <v>0</v>
      </c>
      <c r="P58" s="2">
        <f t="shared" si="22"/>
        <v>0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0</v>
      </c>
      <c r="AC58" s="2">
        <f t="shared" si="33"/>
        <v>0</v>
      </c>
      <c r="AD58" s="2">
        <f t="shared" si="34"/>
        <v>0</v>
      </c>
      <c r="AE58" s="2">
        <f t="shared" si="35"/>
        <v>0</v>
      </c>
      <c r="AF58" s="2">
        <f t="shared" si="36"/>
        <v>0</v>
      </c>
      <c r="AG58" s="2">
        <f t="shared" si="37"/>
        <v>0</v>
      </c>
      <c r="AH58" s="2">
        <f t="shared" si="38"/>
        <v>0</v>
      </c>
      <c r="AI58" s="2">
        <f t="shared" si="39"/>
        <v>0</v>
      </c>
      <c r="AJ58" s="2">
        <f t="shared" si="40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97</v>
      </c>
      <c r="AU58" s="2">
        <v>51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2</v>
      </c>
      <c r="BJ58" s="2" t="s">
        <v>3</v>
      </c>
      <c r="BK58" s="2"/>
      <c r="BL58" s="2"/>
      <c r="BM58" s="2">
        <v>67</v>
      </c>
      <c r="BN58" s="2">
        <v>0</v>
      </c>
      <c r="BO58" s="2" t="s">
        <v>3</v>
      </c>
      <c r="BP58" s="2">
        <v>0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0</v>
      </c>
      <c r="CQ58" s="2">
        <f t="shared" si="42"/>
        <v>0</v>
      </c>
      <c r="CR58" s="2">
        <f t="shared" si="43"/>
        <v>0</v>
      </c>
      <c r="CS58" s="2">
        <f t="shared" si="44"/>
        <v>0</v>
      </c>
      <c r="CT58" s="2">
        <f t="shared" si="45"/>
        <v>0</v>
      </c>
      <c r="CU58" s="2">
        <f t="shared" si="46"/>
        <v>0</v>
      </c>
      <c r="CV58" s="2">
        <f t="shared" si="47"/>
        <v>0</v>
      </c>
      <c r="CW58" s="2">
        <f t="shared" si="48"/>
        <v>0</v>
      </c>
      <c r="CX58" s="2">
        <f t="shared" si="49"/>
        <v>0</v>
      </c>
      <c r="CY58" s="2">
        <f t="shared" si="50"/>
        <v>0</v>
      </c>
      <c r="CZ58" s="2">
        <f t="shared" si="51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37</v>
      </c>
      <c r="DW58" s="2" t="s">
        <v>37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80425675</v>
      </c>
      <c r="EF58" s="2">
        <v>40</v>
      </c>
      <c r="EG58" s="2" t="s">
        <v>29</v>
      </c>
      <c r="EH58" s="2">
        <v>0</v>
      </c>
      <c r="EI58" s="2" t="s">
        <v>3</v>
      </c>
      <c r="EJ58" s="2">
        <v>2</v>
      </c>
      <c r="EK58" s="2">
        <v>67</v>
      </c>
      <c r="EL58" s="2" t="s">
        <v>30</v>
      </c>
      <c r="EM58" s="2" t="s">
        <v>31</v>
      </c>
      <c r="EN58" s="2"/>
      <c r="EO58" s="2" t="s">
        <v>3</v>
      </c>
      <c r="EP58" s="2"/>
      <c r="EQ58" s="2">
        <v>1024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1280583228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2"/>
        <v>0</v>
      </c>
      <c r="GM58" s="2">
        <f t="shared" si="53"/>
        <v>0</v>
      </c>
      <c r="GN58" s="2">
        <f t="shared" si="54"/>
        <v>0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5">
      <c r="A59">
        <v>18</v>
      </c>
      <c r="B59">
        <v>1</v>
      </c>
      <c r="E59" t="s">
        <v>3</v>
      </c>
      <c r="F59" t="s">
        <v>74</v>
      </c>
      <c r="G59" t="s">
        <v>75</v>
      </c>
      <c r="H59" t="s">
        <v>37</v>
      </c>
      <c r="I59">
        <f>I55*J59</f>
        <v>1</v>
      </c>
      <c r="J59">
        <v>1</v>
      </c>
      <c r="K59">
        <v>1</v>
      </c>
      <c r="O59">
        <f t="shared" si="21"/>
        <v>0</v>
      </c>
      <c r="P59">
        <f t="shared" si="22"/>
        <v>0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</v>
      </c>
      <c r="AC59">
        <f t="shared" si="33"/>
        <v>0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2</v>
      </c>
      <c r="BJ59" t="s">
        <v>3</v>
      </c>
      <c r="BM59">
        <v>67</v>
      </c>
      <c r="BN59">
        <v>0</v>
      </c>
      <c r="BO59" t="s">
        <v>3</v>
      </c>
      <c r="BP59">
        <v>0</v>
      </c>
      <c r="BQ59">
        <v>40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0</v>
      </c>
      <c r="CQ59">
        <f t="shared" si="42"/>
        <v>0</v>
      </c>
      <c r="CR59">
        <f t="shared" si="43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 t="shared" si="50"/>
        <v>0</v>
      </c>
      <c r="CZ59">
        <f t="shared" si="51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37</v>
      </c>
      <c r="DW59" t="s">
        <v>37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80425675</v>
      </c>
      <c r="EF59">
        <v>40</v>
      </c>
      <c r="EG59" t="s">
        <v>29</v>
      </c>
      <c r="EH59">
        <v>0</v>
      </c>
      <c r="EI59" t="s">
        <v>3</v>
      </c>
      <c r="EJ59">
        <v>2</v>
      </c>
      <c r="EK59">
        <v>67</v>
      </c>
      <c r="EL59" t="s">
        <v>30</v>
      </c>
      <c r="EM59" t="s">
        <v>31</v>
      </c>
      <c r="EO59" t="s">
        <v>3</v>
      </c>
      <c r="EQ59">
        <v>1024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1280583228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52"/>
        <v>0</v>
      </c>
      <c r="GM59">
        <f t="shared" si="53"/>
        <v>0</v>
      </c>
      <c r="GN59">
        <f t="shared" si="54"/>
        <v>0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5">
      <c r="A60" s="2">
        <v>17</v>
      </c>
      <c r="B60" s="2">
        <v>1</v>
      </c>
      <c r="C60" s="2"/>
      <c r="D60" s="2">
        <f>ROW(EtalonRes!A184)</f>
        <v>184</v>
      </c>
      <c r="E60" s="2" t="s">
        <v>3</v>
      </c>
      <c r="F60" s="2" t="s">
        <v>76</v>
      </c>
      <c r="G60" s="2" t="s">
        <v>77</v>
      </c>
      <c r="H60" s="2" t="s">
        <v>27</v>
      </c>
      <c r="I60" s="2">
        <f>ROUND(ROUND(2,4),9)</f>
        <v>2</v>
      </c>
      <c r="J60" s="2">
        <v>0</v>
      </c>
      <c r="K60" s="2">
        <f>ROUND(ROUND(2,4),9)</f>
        <v>2</v>
      </c>
      <c r="L60" s="2"/>
      <c r="M60" s="2"/>
      <c r="N60" s="2"/>
      <c r="O60" s="2">
        <f t="shared" ref="O60:O91" si="60">ROUND(CP60,2)</f>
        <v>235.86</v>
      </c>
      <c r="P60" s="2">
        <f t="shared" ref="P60:P91" si="61">ROUND((ROUND((AC60*AW60*I60),2)*BC60),2)</f>
        <v>86.32</v>
      </c>
      <c r="Q60" s="2">
        <f t="shared" ref="Q60:Q91" si="62">(ROUND((ROUND(((ET60)*AV60*I60),2)*BB60),2)+ROUND((ROUND(((AE60-(EU60))*AV60*I60),2)*BS60),2))</f>
        <v>12.17</v>
      </c>
      <c r="R60" s="2">
        <f t="shared" ref="R60:R91" si="63">ROUND((ROUND((AE60*AV60*I60),2)*BS60),2)</f>
        <v>1.59</v>
      </c>
      <c r="S60" s="2">
        <f t="shared" ref="S60:S91" si="64">ROUND((ROUND((AF60*AV60*I60),2)*BA60),2)</f>
        <v>137.37</v>
      </c>
      <c r="T60" s="2">
        <f t="shared" ref="T60:T91" si="65">ROUND(CU60*I60,2)</f>
        <v>0</v>
      </c>
      <c r="U60" s="2">
        <f t="shared" ref="U60:U91" si="66">CV60*I60</f>
        <v>10.574699999999998</v>
      </c>
      <c r="V60" s="2">
        <f t="shared" ref="V60:V91" si="67">CW60*I60</f>
        <v>0</v>
      </c>
      <c r="W60" s="2">
        <f t="shared" ref="W60:W91" si="68">ROUND(CX60*I60,2)</f>
        <v>0</v>
      </c>
      <c r="X60" s="2">
        <f t="shared" ref="X60:X91" si="69">ROUND(CY60,2)</f>
        <v>134.79</v>
      </c>
      <c r="Y60" s="2">
        <f t="shared" ref="Y60:Y91" si="70">ROUND(CZ60,2)</f>
        <v>70.87</v>
      </c>
      <c r="Z60" s="2"/>
      <c r="AA60" s="2">
        <v>-1</v>
      </c>
      <c r="AB60" s="2">
        <f t="shared" ref="AB60:AB91" si="71">ROUND((AC60+AD60+AF60),6)</f>
        <v>114.57</v>
      </c>
      <c r="AC60" s="2">
        <f t="shared" ref="AC60:AC91" si="72">ROUND((ES60),6)</f>
        <v>43.16</v>
      </c>
      <c r="AD60" s="2">
        <f t="shared" ref="AD60:AD91" si="73">ROUND((((ET60)-(EU60))+AE60),6)</f>
        <v>5.81</v>
      </c>
      <c r="AE60" s="2">
        <f t="shared" ref="AE60:AE91" si="74">ROUND((EU60),6)</f>
        <v>0.76</v>
      </c>
      <c r="AF60" s="2">
        <f t="shared" ref="AF60:AF91" si="75">ROUND((EV60),6)</f>
        <v>65.599999999999994</v>
      </c>
      <c r="AG60" s="2">
        <f t="shared" ref="AG60:AG91" si="76">ROUND((AP60),6)</f>
        <v>0</v>
      </c>
      <c r="AH60" s="2">
        <f t="shared" ref="AH60:AH91" si="77">(EW60)</f>
        <v>5.05</v>
      </c>
      <c r="AI60" s="2">
        <f t="shared" ref="AI60:AI91" si="78">(EX60)</f>
        <v>0</v>
      </c>
      <c r="AJ60" s="2">
        <f t="shared" ref="AJ60:AJ91" si="79">(AS60)</f>
        <v>0</v>
      </c>
      <c r="AK60" s="2">
        <v>114.57</v>
      </c>
      <c r="AL60" s="2">
        <v>43.16</v>
      </c>
      <c r="AM60" s="2">
        <v>5.81</v>
      </c>
      <c r="AN60" s="2">
        <v>0.76</v>
      </c>
      <c r="AO60" s="2">
        <v>65.599999999999994</v>
      </c>
      <c r="AP60" s="2">
        <v>0</v>
      </c>
      <c r="AQ60" s="2">
        <v>5.05</v>
      </c>
      <c r="AR60" s="2">
        <v>0</v>
      </c>
      <c r="AS60" s="2">
        <v>0</v>
      </c>
      <c r="AT60" s="2">
        <v>97</v>
      </c>
      <c r="AU60" s="2">
        <v>51</v>
      </c>
      <c r="AV60" s="2">
        <v>1.0469999999999999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2</v>
      </c>
      <c r="BJ60" s="2" t="s">
        <v>78</v>
      </c>
      <c r="BK60" s="2"/>
      <c r="BL60" s="2"/>
      <c r="BM60" s="2">
        <v>67</v>
      </c>
      <c r="BN60" s="2">
        <v>0</v>
      </c>
      <c r="BO60" s="2" t="s">
        <v>76</v>
      </c>
      <c r="BP60" s="2">
        <v>1</v>
      </c>
      <c r="BQ60" s="2">
        <v>40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80">(P60+Q60+S60)</f>
        <v>235.86</v>
      </c>
      <c r="CQ60" s="2">
        <f t="shared" ref="CQ60:CQ91" si="81">ROUND((ROUND((AC60*AW60*1),2)*BC60),2)</f>
        <v>43.16</v>
      </c>
      <c r="CR60" s="2">
        <f t="shared" ref="CR60:CR91" si="82">(ROUND((ROUND(((ET60)*AV60*1),2)*BB60),2)+ROUND((ROUND(((AE60-(EU60))*AV60*1),2)*BS60),2))</f>
        <v>6.08</v>
      </c>
      <c r="CS60" s="2">
        <f t="shared" ref="CS60:CS91" si="83">ROUND((ROUND((AE60*AV60*1),2)*BS60),2)</f>
        <v>0.8</v>
      </c>
      <c r="CT60" s="2">
        <f t="shared" ref="CT60:CT91" si="84">ROUND((ROUND((AF60*AV60*1),2)*BA60),2)</f>
        <v>68.680000000000007</v>
      </c>
      <c r="CU60" s="2">
        <f t="shared" ref="CU60:CU91" si="85">AG60</f>
        <v>0</v>
      </c>
      <c r="CV60" s="2">
        <f t="shared" ref="CV60:CV91" si="86">(AH60*AV60)</f>
        <v>5.2873499999999991</v>
      </c>
      <c r="CW60" s="2">
        <f t="shared" ref="CW60:CW91" si="87">AI60</f>
        <v>0</v>
      </c>
      <c r="CX60" s="2">
        <f t="shared" ref="CX60:CX91" si="88">AJ60</f>
        <v>0</v>
      </c>
      <c r="CY60" s="2">
        <f t="shared" ref="CY60:CY91" si="89">(((S60+R60)*AT60)/100)</f>
        <v>134.7912</v>
      </c>
      <c r="CZ60" s="2">
        <f t="shared" ref="CZ60:CZ91" si="90">(((S60+R60)*AU60)/100)</f>
        <v>70.869600000000005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27</v>
      </c>
      <c r="DW60" s="2" t="s">
        <v>27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80425675</v>
      </c>
      <c r="EF60" s="2">
        <v>40</v>
      </c>
      <c r="EG60" s="2" t="s">
        <v>29</v>
      </c>
      <c r="EH60" s="2">
        <v>0</v>
      </c>
      <c r="EI60" s="2" t="s">
        <v>3</v>
      </c>
      <c r="EJ60" s="2">
        <v>2</v>
      </c>
      <c r="EK60" s="2">
        <v>67</v>
      </c>
      <c r="EL60" s="2" t="s">
        <v>30</v>
      </c>
      <c r="EM60" s="2" t="s">
        <v>31</v>
      </c>
      <c r="EN60" s="2"/>
      <c r="EO60" s="2" t="s">
        <v>3</v>
      </c>
      <c r="EP60" s="2"/>
      <c r="EQ60" s="2">
        <v>1024</v>
      </c>
      <c r="ER60" s="2">
        <v>114.57</v>
      </c>
      <c r="ES60" s="2">
        <v>43.16</v>
      </c>
      <c r="ET60" s="2">
        <v>5.81</v>
      </c>
      <c r="EU60" s="2">
        <v>0.76</v>
      </c>
      <c r="EV60" s="2">
        <v>65.599999999999994</v>
      </c>
      <c r="EW60" s="2">
        <v>5.05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-1245146141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ref="GL60:GL91" si="91">ROUND(IF(AND(BH60=3,BI60=3,FS60&lt;&gt;0),P60,0),2)</f>
        <v>0</v>
      </c>
      <c r="GM60" s="2">
        <f t="shared" ref="GM60:GM91" si="92">ROUND(O60+X60+Y60,2)+GX60</f>
        <v>441.52</v>
      </c>
      <c r="GN60" s="2">
        <f t="shared" ref="GN60:GN91" si="93">IF(OR(BI60=0,BI60=1),GM60-GX60,0)</f>
        <v>0</v>
      </c>
      <c r="GO60" s="2">
        <f t="shared" ref="GO60:GO91" si="94">IF(BI60=2,GM60-GX60,0)</f>
        <v>441.52</v>
      </c>
      <c r="GP60" s="2">
        <f t="shared" ref="GP60:GP91" si="95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6">ROUND((GT60),6)</f>
        <v>0</v>
      </c>
      <c r="GW60" s="2">
        <v>1</v>
      </c>
      <c r="GX60" s="2">
        <f t="shared" ref="GX60:GX91" si="97">ROUND(HC60*I60,2)</f>
        <v>0</v>
      </c>
      <c r="GY60" s="2"/>
      <c r="GZ60" s="2"/>
      <c r="HA60" s="2">
        <v>0</v>
      </c>
      <c r="HB60" s="2">
        <v>0</v>
      </c>
      <c r="HC60" s="2">
        <f t="shared" ref="HC60:HC91" si="9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5">
      <c r="A61">
        <v>17</v>
      </c>
      <c r="B61">
        <v>1</v>
      </c>
      <c r="D61">
        <f>ROW(EtalonRes!A196)</f>
        <v>196</v>
      </c>
      <c r="E61" t="s">
        <v>3</v>
      </c>
      <c r="F61" t="s">
        <v>76</v>
      </c>
      <c r="G61" t="s">
        <v>77</v>
      </c>
      <c r="H61" t="s">
        <v>27</v>
      </c>
      <c r="I61">
        <f>ROUND(ROUND(2,4),9)</f>
        <v>2</v>
      </c>
      <c r="J61">
        <v>0</v>
      </c>
      <c r="K61">
        <f>ROUND(ROUND(2,4),9)</f>
        <v>2</v>
      </c>
      <c r="O61">
        <f t="shared" si="60"/>
        <v>8419.66</v>
      </c>
      <c r="P61">
        <f t="shared" si="61"/>
        <v>484.26</v>
      </c>
      <c r="Q61">
        <f t="shared" si="62"/>
        <v>194.6</v>
      </c>
      <c r="R61">
        <f t="shared" si="63"/>
        <v>89.6</v>
      </c>
      <c r="S61">
        <f t="shared" si="64"/>
        <v>7740.8</v>
      </c>
      <c r="T61">
        <f t="shared" si="65"/>
        <v>0</v>
      </c>
      <c r="U61">
        <f t="shared" si="66"/>
        <v>10.574699999999998</v>
      </c>
      <c r="V61">
        <f t="shared" si="67"/>
        <v>0</v>
      </c>
      <c r="W61">
        <f t="shared" si="68"/>
        <v>0</v>
      </c>
      <c r="X61">
        <f t="shared" si="69"/>
        <v>7595.49</v>
      </c>
      <c r="Y61">
        <f t="shared" si="70"/>
        <v>3993.5</v>
      </c>
      <c r="AA61">
        <v>-1</v>
      </c>
      <c r="AB61">
        <f t="shared" si="71"/>
        <v>114.57</v>
      </c>
      <c r="AC61">
        <f t="shared" si="72"/>
        <v>43.16</v>
      </c>
      <c r="AD61">
        <f t="shared" si="73"/>
        <v>5.81</v>
      </c>
      <c r="AE61">
        <f t="shared" si="74"/>
        <v>0.76</v>
      </c>
      <c r="AF61">
        <f t="shared" si="75"/>
        <v>65.599999999999994</v>
      </c>
      <c r="AG61">
        <f t="shared" si="76"/>
        <v>0</v>
      </c>
      <c r="AH61">
        <f t="shared" si="77"/>
        <v>5.05</v>
      </c>
      <c r="AI61">
        <f t="shared" si="78"/>
        <v>0</v>
      </c>
      <c r="AJ61">
        <f t="shared" si="79"/>
        <v>0</v>
      </c>
      <c r="AK61">
        <v>114.57</v>
      </c>
      <c r="AL61">
        <v>43.16</v>
      </c>
      <c r="AM61">
        <v>5.81</v>
      </c>
      <c r="AN61">
        <v>0.76</v>
      </c>
      <c r="AO61">
        <v>65.599999999999994</v>
      </c>
      <c r="AP61">
        <v>0</v>
      </c>
      <c r="AQ61">
        <v>5.05</v>
      </c>
      <c r="AR61">
        <v>0</v>
      </c>
      <c r="AS61">
        <v>0</v>
      </c>
      <c r="AT61">
        <v>97</v>
      </c>
      <c r="AU61">
        <v>51</v>
      </c>
      <c r="AV61">
        <v>1.0469999999999999</v>
      </c>
      <c r="AW61">
        <v>1</v>
      </c>
      <c r="AZ61">
        <v>1</v>
      </c>
      <c r="BA61">
        <v>56.35</v>
      </c>
      <c r="BB61">
        <v>15.99</v>
      </c>
      <c r="BC61">
        <v>5.61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2</v>
      </c>
      <c r="BJ61" t="s">
        <v>78</v>
      </c>
      <c r="BM61">
        <v>67</v>
      </c>
      <c r="BN61">
        <v>0</v>
      </c>
      <c r="BO61" t="s">
        <v>76</v>
      </c>
      <c r="BP61">
        <v>1</v>
      </c>
      <c r="BQ61">
        <v>40</v>
      </c>
      <c r="BR61">
        <v>0</v>
      </c>
      <c r="BS61">
        <v>56.35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0"/>
        <v>8419.66</v>
      </c>
      <c r="CQ61">
        <f t="shared" si="81"/>
        <v>242.13</v>
      </c>
      <c r="CR61">
        <f t="shared" si="82"/>
        <v>97.22</v>
      </c>
      <c r="CS61">
        <f t="shared" si="83"/>
        <v>45.08</v>
      </c>
      <c r="CT61">
        <f t="shared" si="84"/>
        <v>3870.12</v>
      </c>
      <c r="CU61">
        <f t="shared" si="85"/>
        <v>0</v>
      </c>
      <c r="CV61">
        <f t="shared" si="86"/>
        <v>5.2873499999999991</v>
      </c>
      <c r="CW61">
        <f t="shared" si="87"/>
        <v>0</v>
      </c>
      <c r="CX61">
        <f t="shared" si="88"/>
        <v>0</v>
      </c>
      <c r="CY61">
        <f t="shared" si="89"/>
        <v>7595.4880000000003</v>
      </c>
      <c r="CZ61">
        <f t="shared" si="90"/>
        <v>3993.5040000000004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27</v>
      </c>
      <c r="DW61" t="s">
        <v>27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80425675</v>
      </c>
      <c r="EF61">
        <v>40</v>
      </c>
      <c r="EG61" t="s">
        <v>29</v>
      </c>
      <c r="EH61">
        <v>0</v>
      </c>
      <c r="EI61" t="s">
        <v>3</v>
      </c>
      <c r="EJ61">
        <v>2</v>
      </c>
      <c r="EK61">
        <v>67</v>
      </c>
      <c r="EL61" t="s">
        <v>30</v>
      </c>
      <c r="EM61" t="s">
        <v>31</v>
      </c>
      <c r="EO61" t="s">
        <v>3</v>
      </c>
      <c r="EQ61">
        <v>1024</v>
      </c>
      <c r="ER61">
        <v>114.57</v>
      </c>
      <c r="ES61">
        <v>43.16</v>
      </c>
      <c r="ET61">
        <v>5.81</v>
      </c>
      <c r="EU61">
        <v>0.76</v>
      </c>
      <c r="EV61">
        <v>65.599999999999994</v>
      </c>
      <c r="EW61">
        <v>5.05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-1245146141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91"/>
        <v>0</v>
      </c>
      <c r="GM61">
        <f t="shared" si="92"/>
        <v>20008.650000000001</v>
      </c>
      <c r="GN61">
        <f t="shared" si="93"/>
        <v>0</v>
      </c>
      <c r="GO61">
        <f t="shared" si="94"/>
        <v>20008.650000000001</v>
      </c>
      <c r="GP61">
        <f t="shared" si="95"/>
        <v>0</v>
      </c>
      <c r="GR61">
        <v>0</v>
      </c>
      <c r="GS61">
        <v>3</v>
      </c>
      <c r="GT61">
        <v>0</v>
      </c>
      <c r="GU61" t="s">
        <v>3</v>
      </c>
      <c r="GV61">
        <f t="shared" si="96"/>
        <v>0</v>
      </c>
      <c r="GW61">
        <v>1</v>
      </c>
      <c r="GX61">
        <f t="shared" si="97"/>
        <v>0</v>
      </c>
      <c r="HA61">
        <v>0</v>
      </c>
      <c r="HB61">
        <v>0</v>
      </c>
      <c r="HC61">
        <f t="shared" si="98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5">
      <c r="A62" s="2">
        <v>17</v>
      </c>
      <c r="B62" s="2">
        <v>1</v>
      </c>
      <c r="C62" s="2"/>
      <c r="D62" s="2">
        <f>ROW(EtalonRes!A205)</f>
        <v>205</v>
      </c>
      <c r="E62" s="2" t="s">
        <v>3</v>
      </c>
      <c r="F62" s="2" t="s">
        <v>61</v>
      </c>
      <c r="G62" s="2" t="s">
        <v>62</v>
      </c>
      <c r="H62" s="2" t="s">
        <v>63</v>
      </c>
      <c r="I62" s="2">
        <f>ROUND(ROUND(1,4),9)</f>
        <v>1</v>
      </c>
      <c r="J62" s="2">
        <v>0</v>
      </c>
      <c r="K62" s="2">
        <f>ROUND(ROUND(1,4),9)</f>
        <v>1</v>
      </c>
      <c r="L62" s="2"/>
      <c r="M62" s="2"/>
      <c r="N62" s="2"/>
      <c r="O62" s="2">
        <f t="shared" si="60"/>
        <v>174.84</v>
      </c>
      <c r="P62" s="2">
        <f t="shared" si="61"/>
        <v>23.66</v>
      </c>
      <c r="Q62" s="2">
        <f t="shared" si="62"/>
        <v>81.14</v>
      </c>
      <c r="R62" s="2">
        <f t="shared" si="63"/>
        <v>10.18</v>
      </c>
      <c r="S62" s="2">
        <f t="shared" si="64"/>
        <v>70.040000000000006</v>
      </c>
      <c r="T62" s="2">
        <f t="shared" si="65"/>
        <v>0</v>
      </c>
      <c r="U62" s="2">
        <f t="shared" si="66"/>
        <v>5.3920500000000002</v>
      </c>
      <c r="V62" s="2">
        <f t="shared" si="67"/>
        <v>0</v>
      </c>
      <c r="W62" s="2">
        <f t="shared" si="68"/>
        <v>0</v>
      </c>
      <c r="X62" s="2">
        <f t="shared" si="69"/>
        <v>77.81</v>
      </c>
      <c r="Y62" s="2">
        <f t="shared" si="70"/>
        <v>40.909999999999997</v>
      </c>
      <c r="Z62" s="2"/>
      <c r="AA62" s="2">
        <v>-1</v>
      </c>
      <c r="AB62" s="2">
        <f t="shared" si="71"/>
        <v>168.06</v>
      </c>
      <c r="AC62" s="2">
        <f t="shared" si="72"/>
        <v>23.66</v>
      </c>
      <c r="AD62" s="2">
        <f t="shared" si="73"/>
        <v>77.5</v>
      </c>
      <c r="AE62" s="2">
        <f t="shared" si="74"/>
        <v>9.7200000000000006</v>
      </c>
      <c r="AF62" s="2">
        <f t="shared" si="75"/>
        <v>66.900000000000006</v>
      </c>
      <c r="AG62" s="2">
        <f t="shared" si="76"/>
        <v>0</v>
      </c>
      <c r="AH62" s="2">
        <f t="shared" si="77"/>
        <v>5.15</v>
      </c>
      <c r="AI62" s="2">
        <f t="shared" si="78"/>
        <v>0</v>
      </c>
      <c r="AJ62" s="2">
        <f t="shared" si="79"/>
        <v>0</v>
      </c>
      <c r="AK62" s="2">
        <v>168.06</v>
      </c>
      <c r="AL62" s="2">
        <v>23.66</v>
      </c>
      <c r="AM62" s="2">
        <v>77.5</v>
      </c>
      <c r="AN62" s="2">
        <v>9.7200000000000006</v>
      </c>
      <c r="AO62" s="2">
        <v>66.900000000000006</v>
      </c>
      <c r="AP62" s="2">
        <v>0</v>
      </c>
      <c r="AQ62" s="2">
        <v>5.15</v>
      </c>
      <c r="AR62" s="2">
        <v>0</v>
      </c>
      <c r="AS62" s="2">
        <v>0</v>
      </c>
      <c r="AT62" s="2">
        <v>97</v>
      </c>
      <c r="AU62" s="2">
        <v>51</v>
      </c>
      <c r="AV62" s="2">
        <v>1.0469999999999999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64</v>
      </c>
      <c r="BK62" s="2"/>
      <c r="BL62" s="2"/>
      <c r="BM62" s="2">
        <v>67</v>
      </c>
      <c r="BN62" s="2">
        <v>0</v>
      </c>
      <c r="BO62" s="2" t="s">
        <v>61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80"/>
        <v>174.84</v>
      </c>
      <c r="CQ62" s="2">
        <f t="shared" si="81"/>
        <v>23.66</v>
      </c>
      <c r="CR62" s="2">
        <f t="shared" si="82"/>
        <v>81.14</v>
      </c>
      <c r="CS62" s="2">
        <f t="shared" si="83"/>
        <v>10.18</v>
      </c>
      <c r="CT62" s="2">
        <f t="shared" si="84"/>
        <v>70.040000000000006</v>
      </c>
      <c r="CU62" s="2">
        <f t="shared" si="85"/>
        <v>0</v>
      </c>
      <c r="CV62" s="2">
        <f t="shared" si="86"/>
        <v>5.3920500000000002</v>
      </c>
      <c r="CW62" s="2">
        <f t="shared" si="87"/>
        <v>0</v>
      </c>
      <c r="CX62" s="2">
        <f t="shared" si="88"/>
        <v>0</v>
      </c>
      <c r="CY62" s="2">
        <f t="shared" si="89"/>
        <v>77.813400000000001</v>
      </c>
      <c r="CZ62" s="2">
        <f t="shared" si="90"/>
        <v>40.912199999999999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63</v>
      </c>
      <c r="DW62" s="2" t="s">
        <v>63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80425675</v>
      </c>
      <c r="EF62" s="2">
        <v>40</v>
      </c>
      <c r="EG62" s="2" t="s">
        <v>29</v>
      </c>
      <c r="EH62" s="2">
        <v>0</v>
      </c>
      <c r="EI62" s="2" t="s">
        <v>3</v>
      </c>
      <c r="EJ62" s="2">
        <v>2</v>
      </c>
      <c r="EK62" s="2">
        <v>67</v>
      </c>
      <c r="EL62" s="2" t="s">
        <v>30</v>
      </c>
      <c r="EM62" s="2" t="s">
        <v>31</v>
      </c>
      <c r="EN62" s="2"/>
      <c r="EO62" s="2" t="s">
        <v>3</v>
      </c>
      <c r="EP62" s="2"/>
      <c r="EQ62" s="2">
        <v>1024</v>
      </c>
      <c r="ER62" s="2">
        <v>168.06</v>
      </c>
      <c r="ES62" s="2">
        <v>23.66</v>
      </c>
      <c r="ET62" s="2">
        <v>77.5</v>
      </c>
      <c r="EU62" s="2">
        <v>9.7200000000000006</v>
      </c>
      <c r="EV62" s="2">
        <v>66.900000000000006</v>
      </c>
      <c r="EW62" s="2">
        <v>5.15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-1929236537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91"/>
        <v>0</v>
      </c>
      <c r="GM62" s="2">
        <f t="shared" si="92"/>
        <v>293.56</v>
      </c>
      <c r="GN62" s="2">
        <f t="shared" si="93"/>
        <v>0</v>
      </c>
      <c r="GO62" s="2">
        <f t="shared" si="94"/>
        <v>293.56</v>
      </c>
      <c r="GP62" s="2">
        <f t="shared" si="9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6"/>
        <v>0</v>
      </c>
      <c r="GW62" s="2">
        <v>1</v>
      </c>
      <c r="GX62" s="2">
        <f t="shared" si="97"/>
        <v>0</v>
      </c>
      <c r="GY62" s="2"/>
      <c r="GZ62" s="2"/>
      <c r="HA62" s="2">
        <v>0</v>
      </c>
      <c r="HB62" s="2">
        <v>0</v>
      </c>
      <c r="HC62" s="2">
        <f t="shared" si="9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5">
      <c r="A63">
        <v>17</v>
      </c>
      <c r="B63">
        <v>1</v>
      </c>
      <c r="D63">
        <f>ROW(EtalonRes!A214)</f>
        <v>214</v>
      </c>
      <c r="E63" t="s">
        <v>3</v>
      </c>
      <c r="F63" t="s">
        <v>61</v>
      </c>
      <c r="G63" t="s">
        <v>62</v>
      </c>
      <c r="H63" t="s">
        <v>63</v>
      </c>
      <c r="I63">
        <f>ROUND(ROUND(1,4),9)</f>
        <v>1</v>
      </c>
      <c r="J63">
        <v>0</v>
      </c>
      <c r="K63">
        <f>ROUND(ROUND(1,4),9)</f>
        <v>1</v>
      </c>
      <c r="O63">
        <f t="shared" si="60"/>
        <v>5465.24</v>
      </c>
      <c r="P63">
        <f t="shared" si="61"/>
        <v>184.55</v>
      </c>
      <c r="Q63">
        <f t="shared" si="62"/>
        <v>1333.94</v>
      </c>
      <c r="R63">
        <f t="shared" si="63"/>
        <v>573.64</v>
      </c>
      <c r="S63">
        <f t="shared" si="64"/>
        <v>3946.75</v>
      </c>
      <c r="T63">
        <f t="shared" si="65"/>
        <v>0</v>
      </c>
      <c r="U63">
        <f t="shared" si="66"/>
        <v>5.3920500000000002</v>
      </c>
      <c r="V63">
        <f t="shared" si="67"/>
        <v>0</v>
      </c>
      <c r="W63">
        <f t="shared" si="68"/>
        <v>0</v>
      </c>
      <c r="X63">
        <f t="shared" si="69"/>
        <v>4384.78</v>
      </c>
      <c r="Y63">
        <f t="shared" si="70"/>
        <v>2305.4</v>
      </c>
      <c r="AA63">
        <v>-1</v>
      </c>
      <c r="AB63">
        <f t="shared" si="71"/>
        <v>168.06</v>
      </c>
      <c r="AC63">
        <f t="shared" si="72"/>
        <v>23.66</v>
      </c>
      <c r="AD63">
        <f t="shared" si="73"/>
        <v>77.5</v>
      </c>
      <c r="AE63">
        <f t="shared" si="74"/>
        <v>9.7200000000000006</v>
      </c>
      <c r="AF63">
        <f t="shared" si="75"/>
        <v>66.900000000000006</v>
      </c>
      <c r="AG63">
        <f t="shared" si="76"/>
        <v>0</v>
      </c>
      <c r="AH63">
        <f t="shared" si="77"/>
        <v>5.15</v>
      </c>
      <c r="AI63">
        <f t="shared" si="78"/>
        <v>0</v>
      </c>
      <c r="AJ63">
        <f t="shared" si="79"/>
        <v>0</v>
      </c>
      <c r="AK63">
        <v>168.06</v>
      </c>
      <c r="AL63">
        <v>23.66</v>
      </c>
      <c r="AM63">
        <v>77.5</v>
      </c>
      <c r="AN63">
        <v>9.7200000000000006</v>
      </c>
      <c r="AO63">
        <v>66.900000000000006</v>
      </c>
      <c r="AP63">
        <v>0</v>
      </c>
      <c r="AQ63">
        <v>5.15</v>
      </c>
      <c r="AR63">
        <v>0</v>
      </c>
      <c r="AS63">
        <v>0</v>
      </c>
      <c r="AT63">
        <v>97</v>
      </c>
      <c r="AU63">
        <v>51</v>
      </c>
      <c r="AV63">
        <v>1.0469999999999999</v>
      </c>
      <c r="AW63">
        <v>1</v>
      </c>
      <c r="AZ63">
        <v>1</v>
      </c>
      <c r="BA63">
        <v>56.35</v>
      </c>
      <c r="BB63">
        <v>16.440000000000001</v>
      </c>
      <c r="BC63">
        <v>7.8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64</v>
      </c>
      <c r="BM63">
        <v>67</v>
      </c>
      <c r="BN63">
        <v>0</v>
      </c>
      <c r="BO63" t="s">
        <v>61</v>
      </c>
      <c r="BP63">
        <v>1</v>
      </c>
      <c r="BQ63">
        <v>40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80"/>
        <v>5465.24</v>
      </c>
      <c r="CQ63">
        <f t="shared" si="81"/>
        <v>184.55</v>
      </c>
      <c r="CR63">
        <f t="shared" si="82"/>
        <v>1333.94</v>
      </c>
      <c r="CS63">
        <f t="shared" si="83"/>
        <v>573.64</v>
      </c>
      <c r="CT63">
        <f t="shared" si="84"/>
        <v>3946.75</v>
      </c>
      <c r="CU63">
        <f t="shared" si="85"/>
        <v>0</v>
      </c>
      <c r="CV63">
        <f t="shared" si="86"/>
        <v>5.3920500000000002</v>
      </c>
      <c r="CW63">
        <f t="shared" si="87"/>
        <v>0</v>
      </c>
      <c r="CX63">
        <f t="shared" si="88"/>
        <v>0</v>
      </c>
      <c r="CY63">
        <f t="shared" si="89"/>
        <v>4384.7782999999999</v>
      </c>
      <c r="CZ63">
        <f t="shared" si="90"/>
        <v>2305.3989000000001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63</v>
      </c>
      <c r="DW63" t="s">
        <v>63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80425675</v>
      </c>
      <c r="EF63">
        <v>40</v>
      </c>
      <c r="EG63" t="s">
        <v>29</v>
      </c>
      <c r="EH63">
        <v>0</v>
      </c>
      <c r="EI63" t="s">
        <v>3</v>
      </c>
      <c r="EJ63">
        <v>2</v>
      </c>
      <c r="EK63">
        <v>67</v>
      </c>
      <c r="EL63" t="s">
        <v>30</v>
      </c>
      <c r="EM63" t="s">
        <v>31</v>
      </c>
      <c r="EO63" t="s">
        <v>3</v>
      </c>
      <c r="EQ63">
        <v>1024</v>
      </c>
      <c r="ER63">
        <v>168.06</v>
      </c>
      <c r="ES63">
        <v>23.66</v>
      </c>
      <c r="ET63">
        <v>77.5</v>
      </c>
      <c r="EU63">
        <v>9.7200000000000006</v>
      </c>
      <c r="EV63">
        <v>66.900000000000006</v>
      </c>
      <c r="EW63">
        <v>5.15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-1929236537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91"/>
        <v>0</v>
      </c>
      <c r="GM63">
        <f t="shared" si="92"/>
        <v>12155.42</v>
      </c>
      <c r="GN63">
        <f t="shared" si="93"/>
        <v>0</v>
      </c>
      <c r="GO63">
        <f t="shared" si="94"/>
        <v>12155.42</v>
      </c>
      <c r="GP63">
        <f t="shared" si="95"/>
        <v>0</v>
      </c>
      <c r="GR63">
        <v>0</v>
      </c>
      <c r="GS63">
        <v>3</v>
      </c>
      <c r="GT63">
        <v>0</v>
      </c>
      <c r="GU63" t="s">
        <v>3</v>
      </c>
      <c r="GV63">
        <f t="shared" si="96"/>
        <v>0</v>
      </c>
      <c r="GW63">
        <v>1</v>
      </c>
      <c r="GX63">
        <f t="shared" si="97"/>
        <v>0</v>
      </c>
      <c r="HA63">
        <v>0</v>
      </c>
      <c r="HB63">
        <v>0</v>
      </c>
      <c r="HC63">
        <f t="shared" si="9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5">
      <c r="A64" s="2">
        <v>17</v>
      </c>
      <c r="B64" s="2">
        <v>1</v>
      </c>
      <c r="C64" s="2"/>
      <c r="D64" s="2">
        <f>ROW(EtalonRes!A223)</f>
        <v>223</v>
      </c>
      <c r="E64" s="2" t="s">
        <v>3</v>
      </c>
      <c r="F64" s="2" t="s">
        <v>79</v>
      </c>
      <c r="G64" s="2" t="s">
        <v>80</v>
      </c>
      <c r="H64" s="2" t="s">
        <v>27</v>
      </c>
      <c r="I64" s="2">
        <f>ROUND(ROUND(2,4),9)</f>
        <v>2</v>
      </c>
      <c r="J64" s="2">
        <v>0</v>
      </c>
      <c r="K64" s="2">
        <f>ROUND(ROUND(2,4),9)</f>
        <v>2</v>
      </c>
      <c r="L64" s="2"/>
      <c r="M64" s="2"/>
      <c r="N64" s="2"/>
      <c r="O64" s="2">
        <f t="shared" si="60"/>
        <v>95.44</v>
      </c>
      <c r="P64" s="2">
        <f t="shared" si="61"/>
        <v>2.92</v>
      </c>
      <c r="Q64" s="2">
        <f t="shared" si="62"/>
        <v>36.479999999999997</v>
      </c>
      <c r="R64" s="2">
        <f t="shared" si="63"/>
        <v>6.62</v>
      </c>
      <c r="S64" s="2">
        <f t="shared" si="64"/>
        <v>56.04</v>
      </c>
      <c r="T64" s="2">
        <f t="shared" si="65"/>
        <v>0</v>
      </c>
      <c r="U64" s="2">
        <f t="shared" si="66"/>
        <v>4.3136399999999995</v>
      </c>
      <c r="V64" s="2">
        <f t="shared" si="67"/>
        <v>0</v>
      </c>
      <c r="W64" s="2">
        <f t="shared" si="68"/>
        <v>0</v>
      </c>
      <c r="X64" s="2">
        <f t="shared" si="69"/>
        <v>60.78</v>
      </c>
      <c r="Y64" s="2">
        <f t="shared" si="70"/>
        <v>31.96</v>
      </c>
      <c r="Z64" s="2"/>
      <c r="AA64" s="2">
        <v>-1</v>
      </c>
      <c r="AB64" s="2">
        <f t="shared" si="71"/>
        <v>45.64</v>
      </c>
      <c r="AC64" s="2">
        <f t="shared" si="72"/>
        <v>1.46</v>
      </c>
      <c r="AD64" s="2">
        <f t="shared" si="73"/>
        <v>17.420000000000002</v>
      </c>
      <c r="AE64" s="2">
        <f t="shared" si="74"/>
        <v>3.16</v>
      </c>
      <c r="AF64" s="2">
        <f t="shared" si="75"/>
        <v>26.76</v>
      </c>
      <c r="AG64" s="2">
        <f t="shared" si="76"/>
        <v>0</v>
      </c>
      <c r="AH64" s="2">
        <f t="shared" si="77"/>
        <v>2.06</v>
      </c>
      <c r="AI64" s="2">
        <f t="shared" si="78"/>
        <v>0</v>
      </c>
      <c r="AJ64" s="2">
        <f t="shared" si="79"/>
        <v>0</v>
      </c>
      <c r="AK64" s="2">
        <v>45.64</v>
      </c>
      <c r="AL64" s="2">
        <v>1.46</v>
      </c>
      <c r="AM64" s="2">
        <v>17.420000000000002</v>
      </c>
      <c r="AN64" s="2">
        <v>3.16</v>
      </c>
      <c r="AO64" s="2">
        <v>26.76</v>
      </c>
      <c r="AP64" s="2">
        <v>0</v>
      </c>
      <c r="AQ64" s="2">
        <v>2.06</v>
      </c>
      <c r="AR64" s="2">
        <v>0</v>
      </c>
      <c r="AS64" s="2">
        <v>0</v>
      </c>
      <c r="AT64" s="2">
        <v>97</v>
      </c>
      <c r="AU64" s="2">
        <v>51</v>
      </c>
      <c r="AV64" s="2">
        <v>1.0469999999999999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81</v>
      </c>
      <c r="BK64" s="2"/>
      <c r="BL64" s="2"/>
      <c r="BM64" s="2">
        <v>67</v>
      </c>
      <c r="BN64" s="2">
        <v>0</v>
      </c>
      <c r="BO64" s="2" t="s">
        <v>79</v>
      </c>
      <c r="BP64" s="2">
        <v>1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80"/>
        <v>95.44</v>
      </c>
      <c r="CQ64" s="2">
        <f t="shared" si="81"/>
        <v>1.46</v>
      </c>
      <c r="CR64" s="2">
        <f t="shared" si="82"/>
        <v>18.239999999999998</v>
      </c>
      <c r="CS64" s="2">
        <f t="shared" si="83"/>
        <v>3.31</v>
      </c>
      <c r="CT64" s="2">
        <f t="shared" si="84"/>
        <v>28.02</v>
      </c>
      <c r="CU64" s="2">
        <f t="shared" si="85"/>
        <v>0</v>
      </c>
      <c r="CV64" s="2">
        <f t="shared" si="86"/>
        <v>2.1568199999999997</v>
      </c>
      <c r="CW64" s="2">
        <f t="shared" si="87"/>
        <v>0</v>
      </c>
      <c r="CX64" s="2">
        <f t="shared" si="88"/>
        <v>0</v>
      </c>
      <c r="CY64" s="2">
        <f t="shared" si="89"/>
        <v>60.780199999999994</v>
      </c>
      <c r="CZ64" s="2">
        <f t="shared" si="90"/>
        <v>31.956599999999998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27</v>
      </c>
      <c r="DW64" s="2" t="s">
        <v>27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80425675</v>
      </c>
      <c r="EF64" s="2">
        <v>40</v>
      </c>
      <c r="EG64" s="2" t="s">
        <v>29</v>
      </c>
      <c r="EH64" s="2">
        <v>0</v>
      </c>
      <c r="EI64" s="2" t="s">
        <v>3</v>
      </c>
      <c r="EJ64" s="2">
        <v>2</v>
      </c>
      <c r="EK64" s="2">
        <v>67</v>
      </c>
      <c r="EL64" s="2" t="s">
        <v>30</v>
      </c>
      <c r="EM64" s="2" t="s">
        <v>31</v>
      </c>
      <c r="EN64" s="2"/>
      <c r="EO64" s="2" t="s">
        <v>3</v>
      </c>
      <c r="EP64" s="2"/>
      <c r="EQ64" s="2">
        <v>1024</v>
      </c>
      <c r="ER64" s="2">
        <v>45.64</v>
      </c>
      <c r="ES64" s="2">
        <v>1.46</v>
      </c>
      <c r="ET64" s="2">
        <v>17.420000000000002</v>
      </c>
      <c r="EU64" s="2">
        <v>3.16</v>
      </c>
      <c r="EV64" s="2">
        <v>26.76</v>
      </c>
      <c r="EW64" s="2">
        <v>2.06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-208332064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91"/>
        <v>0</v>
      </c>
      <c r="GM64" s="2">
        <f t="shared" si="92"/>
        <v>188.18</v>
      </c>
      <c r="GN64" s="2">
        <f t="shared" si="93"/>
        <v>0</v>
      </c>
      <c r="GO64" s="2">
        <f t="shared" si="94"/>
        <v>188.18</v>
      </c>
      <c r="GP64" s="2">
        <f t="shared" si="9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6"/>
        <v>0</v>
      </c>
      <c r="GW64" s="2">
        <v>1</v>
      </c>
      <c r="GX64" s="2">
        <f t="shared" si="97"/>
        <v>0</v>
      </c>
      <c r="GY64" s="2"/>
      <c r="GZ64" s="2"/>
      <c r="HA64" s="2">
        <v>0</v>
      </c>
      <c r="HB64" s="2">
        <v>0</v>
      </c>
      <c r="HC64" s="2">
        <f t="shared" si="9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5">
      <c r="A65">
        <v>17</v>
      </c>
      <c r="B65">
        <v>1</v>
      </c>
      <c r="D65">
        <f>ROW(EtalonRes!A232)</f>
        <v>232</v>
      </c>
      <c r="E65" t="s">
        <v>3</v>
      </c>
      <c r="F65" t="s">
        <v>79</v>
      </c>
      <c r="G65" t="s">
        <v>80</v>
      </c>
      <c r="H65" t="s">
        <v>27</v>
      </c>
      <c r="I65">
        <f>ROUND(ROUND(2,4),9)</f>
        <v>2</v>
      </c>
      <c r="J65">
        <v>0</v>
      </c>
      <c r="K65">
        <f>ROUND(ROUND(2,4),9)</f>
        <v>2</v>
      </c>
      <c r="O65">
        <f t="shared" si="60"/>
        <v>3915.71</v>
      </c>
      <c r="P65">
        <f t="shared" si="61"/>
        <v>32.270000000000003</v>
      </c>
      <c r="Q65">
        <f t="shared" si="62"/>
        <v>725.59</v>
      </c>
      <c r="R65">
        <f t="shared" si="63"/>
        <v>373.04</v>
      </c>
      <c r="S65">
        <f t="shared" si="64"/>
        <v>3157.85</v>
      </c>
      <c r="T65">
        <f t="shared" si="65"/>
        <v>0</v>
      </c>
      <c r="U65">
        <f t="shared" si="66"/>
        <v>4.3136399999999995</v>
      </c>
      <c r="V65">
        <f t="shared" si="67"/>
        <v>0</v>
      </c>
      <c r="W65">
        <f t="shared" si="68"/>
        <v>0</v>
      </c>
      <c r="X65">
        <f t="shared" si="69"/>
        <v>3424.96</v>
      </c>
      <c r="Y65">
        <f t="shared" si="70"/>
        <v>1800.75</v>
      </c>
      <c r="AA65">
        <v>-1</v>
      </c>
      <c r="AB65">
        <f t="shared" si="71"/>
        <v>45.64</v>
      </c>
      <c r="AC65">
        <f t="shared" si="72"/>
        <v>1.46</v>
      </c>
      <c r="AD65">
        <f t="shared" si="73"/>
        <v>17.420000000000002</v>
      </c>
      <c r="AE65">
        <f t="shared" si="74"/>
        <v>3.16</v>
      </c>
      <c r="AF65">
        <f t="shared" si="75"/>
        <v>26.76</v>
      </c>
      <c r="AG65">
        <f t="shared" si="76"/>
        <v>0</v>
      </c>
      <c r="AH65">
        <f t="shared" si="77"/>
        <v>2.06</v>
      </c>
      <c r="AI65">
        <f t="shared" si="78"/>
        <v>0</v>
      </c>
      <c r="AJ65">
        <f t="shared" si="79"/>
        <v>0</v>
      </c>
      <c r="AK65">
        <v>45.64</v>
      </c>
      <c r="AL65">
        <v>1.46</v>
      </c>
      <c r="AM65">
        <v>17.420000000000002</v>
      </c>
      <c r="AN65">
        <v>3.16</v>
      </c>
      <c r="AO65">
        <v>26.76</v>
      </c>
      <c r="AP65">
        <v>0</v>
      </c>
      <c r="AQ65">
        <v>2.06</v>
      </c>
      <c r="AR65">
        <v>0</v>
      </c>
      <c r="AS65">
        <v>0</v>
      </c>
      <c r="AT65">
        <v>97</v>
      </c>
      <c r="AU65">
        <v>51</v>
      </c>
      <c r="AV65">
        <v>1.0469999999999999</v>
      </c>
      <c r="AW65">
        <v>1</v>
      </c>
      <c r="AZ65">
        <v>1</v>
      </c>
      <c r="BA65">
        <v>56.35</v>
      </c>
      <c r="BB65">
        <v>19.89</v>
      </c>
      <c r="BC65">
        <v>11.05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81</v>
      </c>
      <c r="BM65">
        <v>67</v>
      </c>
      <c r="BN65">
        <v>0</v>
      </c>
      <c r="BO65" t="s">
        <v>79</v>
      </c>
      <c r="BP65">
        <v>1</v>
      </c>
      <c r="BQ65">
        <v>40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80"/>
        <v>3915.71</v>
      </c>
      <c r="CQ65">
        <f t="shared" si="81"/>
        <v>16.13</v>
      </c>
      <c r="CR65">
        <f t="shared" si="82"/>
        <v>362.79</v>
      </c>
      <c r="CS65">
        <f t="shared" si="83"/>
        <v>186.52</v>
      </c>
      <c r="CT65">
        <f t="shared" si="84"/>
        <v>1578.93</v>
      </c>
      <c r="CU65">
        <f t="shared" si="85"/>
        <v>0</v>
      </c>
      <c r="CV65">
        <f t="shared" si="86"/>
        <v>2.1568199999999997</v>
      </c>
      <c r="CW65">
        <f t="shared" si="87"/>
        <v>0</v>
      </c>
      <c r="CX65">
        <f t="shared" si="88"/>
        <v>0</v>
      </c>
      <c r="CY65">
        <f t="shared" si="89"/>
        <v>3424.9633000000003</v>
      </c>
      <c r="CZ65">
        <f t="shared" si="90"/>
        <v>1800.7538999999999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27</v>
      </c>
      <c r="DW65" t="s">
        <v>27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80425675</v>
      </c>
      <c r="EF65">
        <v>40</v>
      </c>
      <c r="EG65" t="s">
        <v>29</v>
      </c>
      <c r="EH65">
        <v>0</v>
      </c>
      <c r="EI65" t="s">
        <v>3</v>
      </c>
      <c r="EJ65">
        <v>2</v>
      </c>
      <c r="EK65">
        <v>67</v>
      </c>
      <c r="EL65" t="s">
        <v>30</v>
      </c>
      <c r="EM65" t="s">
        <v>31</v>
      </c>
      <c r="EO65" t="s">
        <v>3</v>
      </c>
      <c r="EQ65">
        <v>1024</v>
      </c>
      <c r="ER65">
        <v>45.64</v>
      </c>
      <c r="ES65">
        <v>1.46</v>
      </c>
      <c r="ET65">
        <v>17.420000000000002</v>
      </c>
      <c r="EU65">
        <v>3.16</v>
      </c>
      <c r="EV65">
        <v>26.76</v>
      </c>
      <c r="EW65">
        <v>2.06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-208332064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91"/>
        <v>0</v>
      </c>
      <c r="GM65">
        <f t="shared" si="92"/>
        <v>9141.42</v>
      </c>
      <c r="GN65">
        <f t="shared" si="93"/>
        <v>0</v>
      </c>
      <c r="GO65">
        <f t="shared" si="94"/>
        <v>9141.42</v>
      </c>
      <c r="GP65">
        <f t="shared" si="95"/>
        <v>0</v>
      </c>
      <c r="GR65">
        <v>0</v>
      </c>
      <c r="GS65">
        <v>3</v>
      </c>
      <c r="GT65">
        <v>0</v>
      </c>
      <c r="GU65" t="s">
        <v>3</v>
      </c>
      <c r="GV65">
        <f t="shared" si="96"/>
        <v>0</v>
      </c>
      <c r="GW65">
        <v>1</v>
      </c>
      <c r="GX65">
        <f t="shared" si="97"/>
        <v>0</v>
      </c>
      <c r="HA65">
        <v>0</v>
      </c>
      <c r="HB65">
        <v>0</v>
      </c>
      <c r="HC65">
        <f t="shared" si="9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5">
      <c r="A66" s="2">
        <v>17</v>
      </c>
      <c r="B66" s="2">
        <v>1</v>
      </c>
      <c r="C66" s="2"/>
      <c r="D66" s="2">
        <f>ROW(EtalonRes!A236)</f>
        <v>236</v>
      </c>
      <c r="E66" s="2" t="s">
        <v>3</v>
      </c>
      <c r="F66" s="2" t="s">
        <v>82</v>
      </c>
      <c r="G66" s="2" t="s">
        <v>83</v>
      </c>
      <c r="H66" s="2" t="s">
        <v>27</v>
      </c>
      <c r="I66" s="2">
        <f>ROUND(ROUND(2,4),9)</f>
        <v>2</v>
      </c>
      <c r="J66" s="2">
        <v>0</v>
      </c>
      <c r="K66" s="2">
        <f>ROUND(ROUND(2,4),9)</f>
        <v>2</v>
      </c>
      <c r="L66" s="2"/>
      <c r="M66" s="2"/>
      <c r="N66" s="2"/>
      <c r="O66" s="2">
        <f t="shared" si="60"/>
        <v>24.36</v>
      </c>
      <c r="P66" s="2">
        <f t="shared" si="61"/>
        <v>0.86</v>
      </c>
      <c r="Q66" s="2">
        <f t="shared" si="62"/>
        <v>1.74</v>
      </c>
      <c r="R66" s="2">
        <f t="shared" si="63"/>
        <v>0.27</v>
      </c>
      <c r="S66" s="2">
        <f t="shared" si="64"/>
        <v>21.76</v>
      </c>
      <c r="T66" s="2">
        <f t="shared" si="65"/>
        <v>0</v>
      </c>
      <c r="U66" s="2">
        <f t="shared" si="66"/>
        <v>1.6752</v>
      </c>
      <c r="V66" s="2">
        <f t="shared" si="67"/>
        <v>0</v>
      </c>
      <c r="W66" s="2">
        <f t="shared" si="68"/>
        <v>0</v>
      </c>
      <c r="X66" s="2">
        <f t="shared" si="69"/>
        <v>21.37</v>
      </c>
      <c r="Y66" s="2">
        <f t="shared" si="70"/>
        <v>11.24</v>
      </c>
      <c r="Z66" s="2"/>
      <c r="AA66" s="2">
        <v>-1</v>
      </c>
      <c r="AB66" s="2">
        <f t="shared" si="71"/>
        <v>11.65</v>
      </c>
      <c r="AC66" s="2">
        <f t="shared" si="72"/>
        <v>0.43</v>
      </c>
      <c r="AD66" s="2">
        <f t="shared" si="73"/>
        <v>0.83</v>
      </c>
      <c r="AE66" s="2">
        <f t="shared" si="74"/>
        <v>0.13</v>
      </c>
      <c r="AF66" s="2">
        <f t="shared" si="75"/>
        <v>10.39</v>
      </c>
      <c r="AG66" s="2">
        <f t="shared" si="76"/>
        <v>0</v>
      </c>
      <c r="AH66" s="2">
        <f t="shared" si="77"/>
        <v>0.8</v>
      </c>
      <c r="AI66" s="2">
        <f t="shared" si="78"/>
        <v>0</v>
      </c>
      <c r="AJ66" s="2">
        <f t="shared" si="79"/>
        <v>0</v>
      </c>
      <c r="AK66" s="2">
        <v>11.65</v>
      </c>
      <c r="AL66" s="2">
        <v>0.43</v>
      </c>
      <c r="AM66" s="2">
        <v>0.83</v>
      </c>
      <c r="AN66" s="2">
        <v>0.13</v>
      </c>
      <c r="AO66" s="2">
        <v>10.39</v>
      </c>
      <c r="AP66" s="2">
        <v>0</v>
      </c>
      <c r="AQ66" s="2">
        <v>0.8</v>
      </c>
      <c r="AR66" s="2">
        <v>0</v>
      </c>
      <c r="AS66" s="2">
        <v>0</v>
      </c>
      <c r="AT66" s="2">
        <v>97</v>
      </c>
      <c r="AU66" s="2">
        <v>51</v>
      </c>
      <c r="AV66" s="2">
        <v>1.0469999999999999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84</v>
      </c>
      <c r="BK66" s="2"/>
      <c r="BL66" s="2"/>
      <c r="BM66" s="2">
        <v>67</v>
      </c>
      <c r="BN66" s="2">
        <v>0</v>
      </c>
      <c r="BO66" s="2" t="s">
        <v>82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80"/>
        <v>24.360000000000003</v>
      </c>
      <c r="CQ66" s="2">
        <f t="shared" si="81"/>
        <v>0.43</v>
      </c>
      <c r="CR66" s="2">
        <f t="shared" si="82"/>
        <v>0.87</v>
      </c>
      <c r="CS66" s="2">
        <f t="shared" si="83"/>
        <v>0.14000000000000001</v>
      </c>
      <c r="CT66" s="2">
        <f t="shared" si="84"/>
        <v>10.88</v>
      </c>
      <c r="CU66" s="2">
        <f t="shared" si="85"/>
        <v>0</v>
      </c>
      <c r="CV66" s="2">
        <f t="shared" si="86"/>
        <v>0.83760000000000001</v>
      </c>
      <c r="CW66" s="2">
        <f t="shared" si="87"/>
        <v>0</v>
      </c>
      <c r="CX66" s="2">
        <f t="shared" si="88"/>
        <v>0</v>
      </c>
      <c r="CY66" s="2">
        <f t="shared" si="89"/>
        <v>21.369100000000003</v>
      </c>
      <c r="CZ66" s="2">
        <f t="shared" si="90"/>
        <v>11.235300000000001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27</v>
      </c>
      <c r="DW66" s="2" t="s">
        <v>27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80425675</v>
      </c>
      <c r="EF66" s="2">
        <v>40</v>
      </c>
      <c r="EG66" s="2" t="s">
        <v>29</v>
      </c>
      <c r="EH66" s="2">
        <v>0</v>
      </c>
      <c r="EI66" s="2" t="s">
        <v>3</v>
      </c>
      <c r="EJ66" s="2">
        <v>2</v>
      </c>
      <c r="EK66" s="2">
        <v>67</v>
      </c>
      <c r="EL66" s="2" t="s">
        <v>30</v>
      </c>
      <c r="EM66" s="2" t="s">
        <v>31</v>
      </c>
      <c r="EN66" s="2"/>
      <c r="EO66" s="2" t="s">
        <v>3</v>
      </c>
      <c r="EP66" s="2"/>
      <c r="EQ66" s="2">
        <v>1024</v>
      </c>
      <c r="ER66" s="2">
        <v>11.65</v>
      </c>
      <c r="ES66" s="2">
        <v>0.43</v>
      </c>
      <c r="ET66" s="2">
        <v>0.83</v>
      </c>
      <c r="EU66" s="2">
        <v>0.13</v>
      </c>
      <c r="EV66" s="2">
        <v>10.39</v>
      </c>
      <c r="EW66" s="2">
        <v>0.8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-1506388944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91"/>
        <v>0</v>
      </c>
      <c r="GM66" s="2">
        <f t="shared" si="92"/>
        <v>56.97</v>
      </c>
      <c r="GN66" s="2">
        <f t="shared" si="93"/>
        <v>0</v>
      </c>
      <c r="GO66" s="2">
        <f t="shared" si="94"/>
        <v>56.97</v>
      </c>
      <c r="GP66" s="2">
        <f t="shared" si="9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6"/>
        <v>0</v>
      </c>
      <c r="GW66" s="2">
        <v>1</v>
      </c>
      <c r="GX66" s="2">
        <f t="shared" si="97"/>
        <v>0</v>
      </c>
      <c r="GY66" s="2"/>
      <c r="GZ66" s="2"/>
      <c r="HA66" s="2">
        <v>0</v>
      </c>
      <c r="HB66" s="2">
        <v>0</v>
      </c>
      <c r="HC66" s="2">
        <f t="shared" si="9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5">
      <c r="A67">
        <v>17</v>
      </c>
      <c r="B67">
        <v>1</v>
      </c>
      <c r="D67">
        <f>ROW(EtalonRes!A240)</f>
        <v>240</v>
      </c>
      <c r="E67" t="s">
        <v>3</v>
      </c>
      <c r="F67" t="s">
        <v>82</v>
      </c>
      <c r="G67" t="s">
        <v>83</v>
      </c>
      <c r="H67" t="s">
        <v>27</v>
      </c>
      <c r="I67">
        <f>ROUND(ROUND(2,4),9)</f>
        <v>2</v>
      </c>
      <c r="J67">
        <v>0</v>
      </c>
      <c r="K67">
        <f>ROUND(ROUND(2,4),9)</f>
        <v>2</v>
      </c>
      <c r="O67">
        <f t="shared" si="60"/>
        <v>1262.47</v>
      </c>
      <c r="P67">
        <f t="shared" si="61"/>
        <v>6.54</v>
      </c>
      <c r="Q67">
        <f t="shared" si="62"/>
        <v>29.75</v>
      </c>
      <c r="R67">
        <f t="shared" si="63"/>
        <v>15.21</v>
      </c>
      <c r="S67">
        <f t="shared" si="64"/>
        <v>1226.18</v>
      </c>
      <c r="T67">
        <f t="shared" si="65"/>
        <v>0</v>
      </c>
      <c r="U67">
        <f t="shared" si="66"/>
        <v>1.6752</v>
      </c>
      <c r="V67">
        <f t="shared" si="67"/>
        <v>0</v>
      </c>
      <c r="W67">
        <f t="shared" si="68"/>
        <v>0</v>
      </c>
      <c r="X67">
        <f t="shared" si="69"/>
        <v>1204.1500000000001</v>
      </c>
      <c r="Y67">
        <f t="shared" si="70"/>
        <v>633.11</v>
      </c>
      <c r="AA67">
        <v>-1</v>
      </c>
      <c r="AB67">
        <f t="shared" si="71"/>
        <v>11.65</v>
      </c>
      <c r="AC67">
        <f t="shared" si="72"/>
        <v>0.43</v>
      </c>
      <c r="AD67">
        <f t="shared" si="73"/>
        <v>0.83</v>
      </c>
      <c r="AE67">
        <f t="shared" si="74"/>
        <v>0.13</v>
      </c>
      <c r="AF67">
        <f t="shared" si="75"/>
        <v>10.39</v>
      </c>
      <c r="AG67">
        <f t="shared" si="76"/>
        <v>0</v>
      </c>
      <c r="AH67">
        <f t="shared" si="77"/>
        <v>0.8</v>
      </c>
      <c r="AI67">
        <f t="shared" si="78"/>
        <v>0</v>
      </c>
      <c r="AJ67">
        <f t="shared" si="79"/>
        <v>0</v>
      </c>
      <c r="AK67">
        <v>11.65</v>
      </c>
      <c r="AL67">
        <v>0.43</v>
      </c>
      <c r="AM67">
        <v>0.83</v>
      </c>
      <c r="AN67">
        <v>0.13</v>
      </c>
      <c r="AO67">
        <v>10.39</v>
      </c>
      <c r="AP67">
        <v>0</v>
      </c>
      <c r="AQ67">
        <v>0.8</v>
      </c>
      <c r="AR67">
        <v>0</v>
      </c>
      <c r="AS67">
        <v>0</v>
      </c>
      <c r="AT67">
        <v>97</v>
      </c>
      <c r="AU67">
        <v>51</v>
      </c>
      <c r="AV67">
        <v>1.0469999999999999</v>
      </c>
      <c r="AW67">
        <v>1</v>
      </c>
      <c r="AZ67">
        <v>1</v>
      </c>
      <c r="BA67">
        <v>56.35</v>
      </c>
      <c r="BB67">
        <v>17.100000000000001</v>
      </c>
      <c r="BC67">
        <v>7.6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84</v>
      </c>
      <c r="BM67">
        <v>67</v>
      </c>
      <c r="BN67">
        <v>0</v>
      </c>
      <c r="BO67" t="s">
        <v>82</v>
      </c>
      <c r="BP67">
        <v>1</v>
      </c>
      <c r="BQ67">
        <v>40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80"/>
        <v>1262.47</v>
      </c>
      <c r="CQ67">
        <f t="shared" si="81"/>
        <v>3.27</v>
      </c>
      <c r="CR67">
        <f t="shared" si="82"/>
        <v>14.88</v>
      </c>
      <c r="CS67">
        <f t="shared" si="83"/>
        <v>7.89</v>
      </c>
      <c r="CT67">
        <f t="shared" si="84"/>
        <v>613.09</v>
      </c>
      <c r="CU67">
        <f t="shared" si="85"/>
        <v>0</v>
      </c>
      <c r="CV67">
        <f t="shared" si="86"/>
        <v>0.83760000000000001</v>
      </c>
      <c r="CW67">
        <f t="shared" si="87"/>
        <v>0</v>
      </c>
      <c r="CX67">
        <f t="shared" si="88"/>
        <v>0</v>
      </c>
      <c r="CY67">
        <f t="shared" si="89"/>
        <v>1204.1483000000001</v>
      </c>
      <c r="CZ67">
        <f t="shared" si="90"/>
        <v>633.10890000000006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27</v>
      </c>
      <c r="DW67" t="s">
        <v>27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80425675</v>
      </c>
      <c r="EF67">
        <v>40</v>
      </c>
      <c r="EG67" t="s">
        <v>29</v>
      </c>
      <c r="EH67">
        <v>0</v>
      </c>
      <c r="EI67" t="s">
        <v>3</v>
      </c>
      <c r="EJ67">
        <v>2</v>
      </c>
      <c r="EK67">
        <v>67</v>
      </c>
      <c r="EL67" t="s">
        <v>30</v>
      </c>
      <c r="EM67" t="s">
        <v>31</v>
      </c>
      <c r="EO67" t="s">
        <v>3</v>
      </c>
      <c r="EQ67">
        <v>1024</v>
      </c>
      <c r="ER67">
        <v>11.65</v>
      </c>
      <c r="ES67">
        <v>0.43</v>
      </c>
      <c r="ET67">
        <v>0.83</v>
      </c>
      <c r="EU67">
        <v>0.13</v>
      </c>
      <c r="EV67">
        <v>10.39</v>
      </c>
      <c r="EW67">
        <v>0.8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-1506388944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91"/>
        <v>0</v>
      </c>
      <c r="GM67">
        <f t="shared" si="92"/>
        <v>3099.73</v>
      </c>
      <c r="GN67">
        <f t="shared" si="93"/>
        <v>0</v>
      </c>
      <c r="GO67">
        <f t="shared" si="94"/>
        <v>3099.73</v>
      </c>
      <c r="GP67">
        <f t="shared" si="95"/>
        <v>0</v>
      </c>
      <c r="GR67">
        <v>0</v>
      </c>
      <c r="GS67">
        <v>3</v>
      </c>
      <c r="GT67">
        <v>0</v>
      </c>
      <c r="GU67" t="s">
        <v>3</v>
      </c>
      <c r="GV67">
        <f t="shared" si="96"/>
        <v>0</v>
      </c>
      <c r="GW67">
        <v>1</v>
      </c>
      <c r="GX67">
        <f t="shared" si="97"/>
        <v>0</v>
      </c>
      <c r="HA67">
        <v>0</v>
      </c>
      <c r="HB67">
        <v>0</v>
      </c>
      <c r="HC67">
        <f t="shared" si="9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5">
      <c r="A68" s="2">
        <v>18</v>
      </c>
      <c r="B68" s="2">
        <v>1</v>
      </c>
      <c r="C68" s="2"/>
      <c r="D68" s="2"/>
      <c r="E68" s="2" t="s">
        <v>3</v>
      </c>
      <c r="F68" s="2" t="s">
        <v>85</v>
      </c>
      <c r="G68" s="2" t="s">
        <v>86</v>
      </c>
      <c r="H68" s="2" t="s">
        <v>37</v>
      </c>
      <c r="I68" s="2">
        <f>I66*J68</f>
        <v>2</v>
      </c>
      <c r="J68" s="2">
        <v>1</v>
      </c>
      <c r="K68" s="2">
        <v>1</v>
      </c>
      <c r="L68" s="2"/>
      <c r="M68" s="2"/>
      <c r="N68" s="2"/>
      <c r="O68" s="2">
        <f t="shared" si="60"/>
        <v>0</v>
      </c>
      <c r="P68" s="2">
        <f t="shared" si="61"/>
        <v>0</v>
      </c>
      <c r="Q68" s="2">
        <f t="shared" si="62"/>
        <v>0</v>
      </c>
      <c r="R68" s="2">
        <f t="shared" si="63"/>
        <v>0</v>
      </c>
      <c r="S68" s="2">
        <f t="shared" si="64"/>
        <v>0</v>
      </c>
      <c r="T68" s="2">
        <f t="shared" si="65"/>
        <v>0</v>
      </c>
      <c r="U68" s="2">
        <f t="shared" si="66"/>
        <v>0</v>
      </c>
      <c r="V68" s="2">
        <f t="shared" si="67"/>
        <v>0</v>
      </c>
      <c r="W68" s="2">
        <f t="shared" si="68"/>
        <v>0</v>
      </c>
      <c r="X68" s="2">
        <f t="shared" si="69"/>
        <v>0</v>
      </c>
      <c r="Y68" s="2">
        <f t="shared" si="70"/>
        <v>0</v>
      </c>
      <c r="Z68" s="2"/>
      <c r="AA68" s="2">
        <v>-1</v>
      </c>
      <c r="AB68" s="2">
        <f t="shared" si="71"/>
        <v>0</v>
      </c>
      <c r="AC68" s="2">
        <f t="shared" si="72"/>
        <v>0</v>
      </c>
      <c r="AD68" s="2">
        <f t="shared" si="73"/>
        <v>0</v>
      </c>
      <c r="AE68" s="2">
        <f t="shared" si="74"/>
        <v>0</v>
      </c>
      <c r="AF68" s="2">
        <f t="shared" si="75"/>
        <v>0</v>
      </c>
      <c r="AG68" s="2">
        <f t="shared" si="76"/>
        <v>0</v>
      </c>
      <c r="AH68" s="2">
        <f t="shared" si="77"/>
        <v>0</v>
      </c>
      <c r="AI68" s="2">
        <f t="shared" si="78"/>
        <v>0</v>
      </c>
      <c r="AJ68" s="2">
        <f t="shared" si="79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67</v>
      </c>
      <c r="BN68" s="2">
        <v>0</v>
      </c>
      <c r="BO68" s="2" t="s">
        <v>3</v>
      </c>
      <c r="BP68" s="2">
        <v>0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80"/>
        <v>0</v>
      </c>
      <c r="CQ68" s="2">
        <f t="shared" si="81"/>
        <v>0</v>
      </c>
      <c r="CR68" s="2">
        <f t="shared" si="82"/>
        <v>0</v>
      </c>
      <c r="CS68" s="2">
        <f t="shared" si="83"/>
        <v>0</v>
      </c>
      <c r="CT68" s="2">
        <f t="shared" si="84"/>
        <v>0</v>
      </c>
      <c r="CU68" s="2">
        <f t="shared" si="85"/>
        <v>0</v>
      </c>
      <c r="CV68" s="2">
        <f t="shared" si="86"/>
        <v>0</v>
      </c>
      <c r="CW68" s="2">
        <f t="shared" si="87"/>
        <v>0</v>
      </c>
      <c r="CX68" s="2">
        <f t="shared" si="88"/>
        <v>0</v>
      </c>
      <c r="CY68" s="2">
        <f t="shared" si="89"/>
        <v>0</v>
      </c>
      <c r="CZ68" s="2">
        <f t="shared" si="9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37</v>
      </c>
      <c r="DW68" s="2" t="s">
        <v>37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80425675</v>
      </c>
      <c r="EF68" s="2">
        <v>40</v>
      </c>
      <c r="EG68" s="2" t="s">
        <v>29</v>
      </c>
      <c r="EH68" s="2">
        <v>0</v>
      </c>
      <c r="EI68" s="2" t="s">
        <v>3</v>
      </c>
      <c r="EJ68" s="2">
        <v>2</v>
      </c>
      <c r="EK68" s="2">
        <v>67</v>
      </c>
      <c r="EL68" s="2" t="s">
        <v>30</v>
      </c>
      <c r="EM68" s="2" t="s">
        <v>31</v>
      </c>
      <c r="EN68" s="2"/>
      <c r="EO68" s="2" t="s">
        <v>3</v>
      </c>
      <c r="EP68" s="2"/>
      <c r="EQ68" s="2">
        <v>1024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1075458547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1"/>
        <v>0</v>
      </c>
      <c r="GM68" s="2">
        <f t="shared" si="92"/>
        <v>0</v>
      </c>
      <c r="GN68" s="2">
        <f t="shared" si="93"/>
        <v>0</v>
      </c>
      <c r="GO68" s="2">
        <f t="shared" si="94"/>
        <v>0</v>
      </c>
      <c r="GP68" s="2">
        <f t="shared" si="9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6"/>
        <v>0</v>
      </c>
      <c r="GW68" s="2">
        <v>1</v>
      </c>
      <c r="GX68" s="2">
        <f t="shared" si="97"/>
        <v>0</v>
      </c>
      <c r="GY68" s="2"/>
      <c r="GZ68" s="2"/>
      <c r="HA68" s="2">
        <v>0</v>
      </c>
      <c r="HB68" s="2">
        <v>0</v>
      </c>
      <c r="HC68" s="2">
        <f t="shared" si="9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>
        <v>18</v>
      </c>
      <c r="B69">
        <v>1</v>
      </c>
      <c r="E69" t="s">
        <v>3</v>
      </c>
      <c r="F69" t="s">
        <v>85</v>
      </c>
      <c r="G69" t="s">
        <v>86</v>
      </c>
      <c r="H69" t="s">
        <v>37</v>
      </c>
      <c r="I69">
        <f>I67*J69</f>
        <v>2</v>
      </c>
      <c r="J69">
        <v>1</v>
      </c>
      <c r="K69">
        <v>1</v>
      </c>
      <c r="O69">
        <f t="shared" si="60"/>
        <v>0</v>
      </c>
      <c r="P69">
        <f t="shared" si="61"/>
        <v>0</v>
      </c>
      <c r="Q69">
        <f t="shared" si="62"/>
        <v>0</v>
      </c>
      <c r="R69">
        <f t="shared" si="63"/>
        <v>0</v>
      </c>
      <c r="S69">
        <f t="shared" si="64"/>
        <v>0</v>
      </c>
      <c r="T69">
        <f t="shared" si="65"/>
        <v>0</v>
      </c>
      <c r="U69">
        <f t="shared" si="66"/>
        <v>0</v>
      </c>
      <c r="V69">
        <f t="shared" si="67"/>
        <v>0</v>
      </c>
      <c r="W69">
        <f t="shared" si="68"/>
        <v>0</v>
      </c>
      <c r="X69">
        <f t="shared" si="69"/>
        <v>0</v>
      </c>
      <c r="Y69">
        <f t="shared" si="70"/>
        <v>0</v>
      </c>
      <c r="AA69">
        <v>-1</v>
      </c>
      <c r="AB69">
        <f t="shared" si="71"/>
        <v>0</v>
      </c>
      <c r="AC69">
        <f t="shared" si="72"/>
        <v>0</v>
      </c>
      <c r="AD69">
        <f t="shared" si="73"/>
        <v>0</v>
      </c>
      <c r="AE69">
        <f t="shared" si="74"/>
        <v>0</v>
      </c>
      <c r="AF69">
        <f t="shared" si="75"/>
        <v>0</v>
      </c>
      <c r="AG69">
        <f t="shared" si="76"/>
        <v>0</v>
      </c>
      <c r="AH69">
        <f t="shared" si="77"/>
        <v>0</v>
      </c>
      <c r="AI69">
        <f t="shared" si="78"/>
        <v>0</v>
      </c>
      <c r="AJ69">
        <f t="shared" si="79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67</v>
      </c>
      <c r="BN69">
        <v>0</v>
      </c>
      <c r="BO69" t="s">
        <v>3</v>
      </c>
      <c r="BP69">
        <v>0</v>
      </c>
      <c r="BQ69">
        <v>40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0"/>
        <v>0</v>
      </c>
      <c r="CQ69">
        <f t="shared" si="81"/>
        <v>0</v>
      </c>
      <c r="CR69">
        <f t="shared" si="82"/>
        <v>0</v>
      </c>
      <c r="CS69">
        <f t="shared" si="83"/>
        <v>0</v>
      </c>
      <c r="CT69">
        <f t="shared" si="84"/>
        <v>0</v>
      </c>
      <c r="CU69">
        <f t="shared" si="85"/>
        <v>0</v>
      </c>
      <c r="CV69">
        <f t="shared" si="86"/>
        <v>0</v>
      </c>
      <c r="CW69">
        <f t="shared" si="87"/>
        <v>0</v>
      </c>
      <c r="CX69">
        <f t="shared" si="88"/>
        <v>0</v>
      </c>
      <c r="CY69">
        <f t="shared" si="89"/>
        <v>0</v>
      </c>
      <c r="CZ69">
        <f t="shared" si="9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37</v>
      </c>
      <c r="DW69" t="s">
        <v>37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80425675</v>
      </c>
      <c r="EF69">
        <v>40</v>
      </c>
      <c r="EG69" t="s">
        <v>29</v>
      </c>
      <c r="EH69">
        <v>0</v>
      </c>
      <c r="EI69" t="s">
        <v>3</v>
      </c>
      <c r="EJ69">
        <v>2</v>
      </c>
      <c r="EK69">
        <v>67</v>
      </c>
      <c r="EL69" t="s">
        <v>30</v>
      </c>
      <c r="EM69" t="s">
        <v>31</v>
      </c>
      <c r="EO69" t="s">
        <v>3</v>
      </c>
      <c r="EQ69">
        <v>1024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1075458547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91"/>
        <v>0</v>
      </c>
      <c r="GM69">
        <f t="shared" si="92"/>
        <v>0</v>
      </c>
      <c r="GN69">
        <f t="shared" si="93"/>
        <v>0</v>
      </c>
      <c r="GO69">
        <f t="shared" si="94"/>
        <v>0</v>
      </c>
      <c r="GP69">
        <f t="shared" si="95"/>
        <v>0</v>
      </c>
      <c r="GR69">
        <v>0</v>
      </c>
      <c r="GS69">
        <v>3</v>
      </c>
      <c r="GT69">
        <v>0</v>
      </c>
      <c r="GU69" t="s">
        <v>3</v>
      </c>
      <c r="GV69">
        <f t="shared" si="96"/>
        <v>0</v>
      </c>
      <c r="GW69">
        <v>1</v>
      </c>
      <c r="GX69">
        <f t="shared" si="97"/>
        <v>0</v>
      </c>
      <c r="HA69">
        <v>0</v>
      </c>
      <c r="HB69">
        <v>0</v>
      </c>
      <c r="HC69">
        <f t="shared" si="9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5">
      <c r="A70" s="2">
        <v>17</v>
      </c>
      <c r="B70" s="2">
        <v>1</v>
      </c>
      <c r="C70" s="2"/>
      <c r="D70" s="2">
        <f>ROW(EtalonRes!A249)</f>
        <v>249</v>
      </c>
      <c r="E70" s="2" t="s">
        <v>3</v>
      </c>
      <c r="F70" s="2" t="s">
        <v>79</v>
      </c>
      <c r="G70" s="2" t="s">
        <v>80</v>
      </c>
      <c r="H70" s="2" t="s">
        <v>27</v>
      </c>
      <c r="I70" s="2">
        <f>ROUND(ROUND(12,4),9)</f>
        <v>12</v>
      </c>
      <c r="J70" s="2">
        <v>0</v>
      </c>
      <c r="K70" s="2">
        <f>ROUND(ROUND(12,4),9)</f>
        <v>12</v>
      </c>
      <c r="L70" s="2"/>
      <c r="M70" s="2"/>
      <c r="N70" s="2"/>
      <c r="O70" s="2">
        <f t="shared" si="60"/>
        <v>572.59</v>
      </c>
      <c r="P70" s="2">
        <f t="shared" si="61"/>
        <v>17.52</v>
      </c>
      <c r="Q70" s="2">
        <f t="shared" si="62"/>
        <v>218.86</v>
      </c>
      <c r="R70" s="2">
        <f t="shared" si="63"/>
        <v>39.700000000000003</v>
      </c>
      <c r="S70" s="2">
        <f t="shared" si="64"/>
        <v>336.21</v>
      </c>
      <c r="T70" s="2">
        <f t="shared" si="65"/>
        <v>0</v>
      </c>
      <c r="U70" s="2">
        <f t="shared" si="66"/>
        <v>25.881839999999997</v>
      </c>
      <c r="V70" s="2">
        <f t="shared" si="67"/>
        <v>0</v>
      </c>
      <c r="W70" s="2">
        <f t="shared" si="68"/>
        <v>0</v>
      </c>
      <c r="X70" s="2">
        <f t="shared" si="69"/>
        <v>364.63</v>
      </c>
      <c r="Y70" s="2">
        <f t="shared" si="70"/>
        <v>191.71</v>
      </c>
      <c r="Z70" s="2"/>
      <c r="AA70" s="2">
        <v>-1</v>
      </c>
      <c r="AB70" s="2">
        <f t="shared" si="71"/>
        <v>45.64</v>
      </c>
      <c r="AC70" s="2">
        <f t="shared" si="72"/>
        <v>1.46</v>
      </c>
      <c r="AD70" s="2">
        <f t="shared" si="73"/>
        <v>17.420000000000002</v>
      </c>
      <c r="AE70" s="2">
        <f t="shared" si="74"/>
        <v>3.16</v>
      </c>
      <c r="AF70" s="2">
        <f t="shared" si="75"/>
        <v>26.76</v>
      </c>
      <c r="AG70" s="2">
        <f t="shared" si="76"/>
        <v>0</v>
      </c>
      <c r="AH70" s="2">
        <f t="shared" si="77"/>
        <v>2.06</v>
      </c>
      <c r="AI70" s="2">
        <f t="shared" si="78"/>
        <v>0</v>
      </c>
      <c r="AJ70" s="2">
        <f t="shared" si="79"/>
        <v>0</v>
      </c>
      <c r="AK70" s="2">
        <v>45.64</v>
      </c>
      <c r="AL70" s="2">
        <v>1.46</v>
      </c>
      <c r="AM70" s="2">
        <v>17.420000000000002</v>
      </c>
      <c r="AN70" s="2">
        <v>3.16</v>
      </c>
      <c r="AO70" s="2">
        <v>26.76</v>
      </c>
      <c r="AP70" s="2">
        <v>0</v>
      </c>
      <c r="AQ70" s="2">
        <v>2.06</v>
      </c>
      <c r="AR70" s="2">
        <v>0</v>
      </c>
      <c r="AS70" s="2">
        <v>0</v>
      </c>
      <c r="AT70" s="2">
        <v>97</v>
      </c>
      <c r="AU70" s="2">
        <v>51</v>
      </c>
      <c r="AV70" s="2">
        <v>1.0469999999999999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81</v>
      </c>
      <c r="BK70" s="2"/>
      <c r="BL70" s="2"/>
      <c r="BM70" s="2">
        <v>67</v>
      </c>
      <c r="BN70" s="2">
        <v>0</v>
      </c>
      <c r="BO70" s="2" t="s">
        <v>79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0"/>
        <v>572.59</v>
      </c>
      <c r="CQ70" s="2">
        <f t="shared" si="81"/>
        <v>1.46</v>
      </c>
      <c r="CR70" s="2">
        <f t="shared" si="82"/>
        <v>18.239999999999998</v>
      </c>
      <c r="CS70" s="2">
        <f t="shared" si="83"/>
        <v>3.31</v>
      </c>
      <c r="CT70" s="2">
        <f t="shared" si="84"/>
        <v>28.02</v>
      </c>
      <c r="CU70" s="2">
        <f t="shared" si="85"/>
        <v>0</v>
      </c>
      <c r="CV70" s="2">
        <f t="shared" si="86"/>
        <v>2.1568199999999997</v>
      </c>
      <c r="CW70" s="2">
        <f t="shared" si="87"/>
        <v>0</v>
      </c>
      <c r="CX70" s="2">
        <f t="shared" si="88"/>
        <v>0</v>
      </c>
      <c r="CY70" s="2">
        <f t="shared" si="89"/>
        <v>364.63269999999994</v>
      </c>
      <c r="CZ70" s="2">
        <f t="shared" si="90"/>
        <v>191.7141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27</v>
      </c>
      <c r="DW70" s="2" t="s">
        <v>27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80425675</v>
      </c>
      <c r="EF70" s="2">
        <v>40</v>
      </c>
      <c r="EG70" s="2" t="s">
        <v>29</v>
      </c>
      <c r="EH70" s="2">
        <v>0</v>
      </c>
      <c r="EI70" s="2" t="s">
        <v>3</v>
      </c>
      <c r="EJ70" s="2">
        <v>2</v>
      </c>
      <c r="EK70" s="2">
        <v>67</v>
      </c>
      <c r="EL70" s="2" t="s">
        <v>30</v>
      </c>
      <c r="EM70" s="2" t="s">
        <v>31</v>
      </c>
      <c r="EN70" s="2"/>
      <c r="EO70" s="2" t="s">
        <v>3</v>
      </c>
      <c r="EP70" s="2"/>
      <c r="EQ70" s="2">
        <v>1024</v>
      </c>
      <c r="ER70" s="2">
        <v>45.64</v>
      </c>
      <c r="ES70" s="2">
        <v>1.46</v>
      </c>
      <c r="ET70" s="2">
        <v>17.420000000000002</v>
      </c>
      <c r="EU70" s="2">
        <v>3.16</v>
      </c>
      <c r="EV70" s="2">
        <v>26.76</v>
      </c>
      <c r="EW70" s="2">
        <v>2.06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-208332064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91"/>
        <v>0</v>
      </c>
      <c r="GM70" s="2">
        <f t="shared" si="92"/>
        <v>1128.93</v>
      </c>
      <c r="GN70" s="2">
        <f t="shared" si="93"/>
        <v>0</v>
      </c>
      <c r="GO70" s="2">
        <f t="shared" si="94"/>
        <v>1128.93</v>
      </c>
      <c r="GP70" s="2">
        <f t="shared" si="9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6"/>
        <v>0</v>
      </c>
      <c r="GW70" s="2">
        <v>1</v>
      </c>
      <c r="GX70" s="2">
        <f t="shared" si="97"/>
        <v>0</v>
      </c>
      <c r="GY70" s="2"/>
      <c r="GZ70" s="2"/>
      <c r="HA70" s="2">
        <v>0</v>
      </c>
      <c r="HB70" s="2">
        <v>0</v>
      </c>
      <c r="HC70" s="2">
        <f t="shared" si="9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5">
      <c r="A71">
        <v>17</v>
      </c>
      <c r="B71">
        <v>1</v>
      </c>
      <c r="D71">
        <f>ROW(EtalonRes!A258)</f>
        <v>258</v>
      </c>
      <c r="E71" t="s">
        <v>3</v>
      </c>
      <c r="F71" t="s">
        <v>79</v>
      </c>
      <c r="G71" t="s">
        <v>80</v>
      </c>
      <c r="H71" t="s">
        <v>27</v>
      </c>
      <c r="I71">
        <f>ROUND(ROUND(12,4),9)</f>
        <v>12</v>
      </c>
      <c r="J71">
        <v>0</v>
      </c>
      <c r="K71">
        <f>ROUND(ROUND(12,4),9)</f>
        <v>12</v>
      </c>
      <c r="O71">
        <f t="shared" si="60"/>
        <v>23492.16</v>
      </c>
      <c r="P71">
        <f t="shared" si="61"/>
        <v>193.6</v>
      </c>
      <c r="Q71">
        <f t="shared" si="62"/>
        <v>4353.13</v>
      </c>
      <c r="R71">
        <f t="shared" si="63"/>
        <v>2237.1</v>
      </c>
      <c r="S71">
        <f t="shared" si="64"/>
        <v>18945.43</v>
      </c>
      <c r="T71">
        <f t="shared" si="65"/>
        <v>0</v>
      </c>
      <c r="U71">
        <f t="shared" si="66"/>
        <v>25.881839999999997</v>
      </c>
      <c r="V71">
        <f t="shared" si="67"/>
        <v>0</v>
      </c>
      <c r="W71">
        <f t="shared" si="68"/>
        <v>0</v>
      </c>
      <c r="X71">
        <f t="shared" si="69"/>
        <v>20547.05</v>
      </c>
      <c r="Y71">
        <f t="shared" si="70"/>
        <v>10803.09</v>
      </c>
      <c r="AA71">
        <v>-1</v>
      </c>
      <c r="AB71">
        <f t="shared" si="71"/>
        <v>45.64</v>
      </c>
      <c r="AC71">
        <f t="shared" si="72"/>
        <v>1.46</v>
      </c>
      <c r="AD71">
        <f t="shared" si="73"/>
        <v>17.420000000000002</v>
      </c>
      <c r="AE71">
        <f t="shared" si="74"/>
        <v>3.16</v>
      </c>
      <c r="AF71">
        <f t="shared" si="75"/>
        <v>26.76</v>
      </c>
      <c r="AG71">
        <f t="shared" si="76"/>
        <v>0</v>
      </c>
      <c r="AH71">
        <f t="shared" si="77"/>
        <v>2.06</v>
      </c>
      <c r="AI71">
        <f t="shared" si="78"/>
        <v>0</v>
      </c>
      <c r="AJ71">
        <f t="shared" si="79"/>
        <v>0</v>
      </c>
      <c r="AK71">
        <v>45.64</v>
      </c>
      <c r="AL71">
        <v>1.46</v>
      </c>
      <c r="AM71">
        <v>17.420000000000002</v>
      </c>
      <c r="AN71">
        <v>3.16</v>
      </c>
      <c r="AO71">
        <v>26.76</v>
      </c>
      <c r="AP71">
        <v>0</v>
      </c>
      <c r="AQ71">
        <v>2.06</v>
      </c>
      <c r="AR71">
        <v>0</v>
      </c>
      <c r="AS71">
        <v>0</v>
      </c>
      <c r="AT71">
        <v>97</v>
      </c>
      <c r="AU71">
        <v>51</v>
      </c>
      <c r="AV71">
        <v>1.0469999999999999</v>
      </c>
      <c r="AW71">
        <v>1</v>
      </c>
      <c r="AZ71">
        <v>1</v>
      </c>
      <c r="BA71">
        <v>56.35</v>
      </c>
      <c r="BB71">
        <v>19.89</v>
      </c>
      <c r="BC71">
        <v>11.05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81</v>
      </c>
      <c r="BM71">
        <v>67</v>
      </c>
      <c r="BN71">
        <v>0</v>
      </c>
      <c r="BO71" t="s">
        <v>79</v>
      </c>
      <c r="BP71">
        <v>1</v>
      </c>
      <c r="BQ71">
        <v>40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0"/>
        <v>23492.16</v>
      </c>
      <c r="CQ71">
        <f t="shared" si="81"/>
        <v>16.13</v>
      </c>
      <c r="CR71">
        <f t="shared" si="82"/>
        <v>362.79</v>
      </c>
      <c r="CS71">
        <f t="shared" si="83"/>
        <v>186.52</v>
      </c>
      <c r="CT71">
        <f t="shared" si="84"/>
        <v>1578.93</v>
      </c>
      <c r="CU71">
        <f t="shared" si="85"/>
        <v>0</v>
      </c>
      <c r="CV71">
        <f t="shared" si="86"/>
        <v>2.1568199999999997</v>
      </c>
      <c r="CW71">
        <f t="shared" si="87"/>
        <v>0</v>
      </c>
      <c r="CX71">
        <f t="shared" si="88"/>
        <v>0</v>
      </c>
      <c r="CY71">
        <f t="shared" si="89"/>
        <v>20547.054099999998</v>
      </c>
      <c r="CZ71">
        <f t="shared" si="90"/>
        <v>10803.0903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27</v>
      </c>
      <c r="DW71" t="s">
        <v>27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80425675</v>
      </c>
      <c r="EF71">
        <v>40</v>
      </c>
      <c r="EG71" t="s">
        <v>29</v>
      </c>
      <c r="EH71">
        <v>0</v>
      </c>
      <c r="EI71" t="s">
        <v>3</v>
      </c>
      <c r="EJ71">
        <v>2</v>
      </c>
      <c r="EK71">
        <v>67</v>
      </c>
      <c r="EL71" t="s">
        <v>30</v>
      </c>
      <c r="EM71" t="s">
        <v>31</v>
      </c>
      <c r="EO71" t="s">
        <v>3</v>
      </c>
      <c r="EQ71">
        <v>1024</v>
      </c>
      <c r="ER71">
        <v>45.64</v>
      </c>
      <c r="ES71">
        <v>1.46</v>
      </c>
      <c r="ET71">
        <v>17.420000000000002</v>
      </c>
      <c r="EU71">
        <v>3.16</v>
      </c>
      <c r="EV71">
        <v>26.76</v>
      </c>
      <c r="EW71">
        <v>2.06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-208332064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91"/>
        <v>0</v>
      </c>
      <c r="GM71">
        <f t="shared" si="92"/>
        <v>54842.3</v>
      </c>
      <c r="GN71">
        <f t="shared" si="93"/>
        <v>0</v>
      </c>
      <c r="GO71">
        <f t="shared" si="94"/>
        <v>54842.3</v>
      </c>
      <c r="GP71">
        <f t="shared" si="95"/>
        <v>0</v>
      </c>
      <c r="GR71">
        <v>0</v>
      </c>
      <c r="GS71">
        <v>3</v>
      </c>
      <c r="GT71">
        <v>0</v>
      </c>
      <c r="GU71" t="s">
        <v>3</v>
      </c>
      <c r="GV71">
        <f t="shared" si="96"/>
        <v>0</v>
      </c>
      <c r="GW71">
        <v>1</v>
      </c>
      <c r="GX71">
        <f t="shared" si="97"/>
        <v>0</v>
      </c>
      <c r="HA71">
        <v>0</v>
      </c>
      <c r="HB71">
        <v>0</v>
      </c>
      <c r="HC71">
        <f t="shared" si="9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5">
      <c r="A72" s="2">
        <v>18</v>
      </c>
      <c r="B72" s="2">
        <v>1</v>
      </c>
      <c r="C72" s="2"/>
      <c r="D72" s="2"/>
      <c r="E72" s="2" t="s">
        <v>3</v>
      </c>
      <c r="F72" s="2" t="s">
        <v>32</v>
      </c>
      <c r="G72" s="2" t="s">
        <v>33</v>
      </c>
      <c r="H72" s="2" t="s">
        <v>34</v>
      </c>
      <c r="I72" s="2">
        <f>I70*J72</f>
        <v>1.1999999999999999E-3</v>
      </c>
      <c r="J72" s="2">
        <v>9.9999999999999991E-5</v>
      </c>
      <c r="K72" s="2">
        <v>1E-4</v>
      </c>
      <c r="L72" s="2"/>
      <c r="M72" s="2"/>
      <c r="N72" s="2"/>
      <c r="O72" s="2">
        <f t="shared" si="60"/>
        <v>0</v>
      </c>
      <c r="P72" s="2">
        <f t="shared" si="61"/>
        <v>0</v>
      </c>
      <c r="Q72" s="2">
        <f t="shared" si="62"/>
        <v>0</v>
      </c>
      <c r="R72" s="2">
        <f t="shared" si="63"/>
        <v>0</v>
      </c>
      <c r="S72" s="2">
        <f t="shared" si="64"/>
        <v>0</v>
      </c>
      <c r="T72" s="2">
        <f t="shared" si="65"/>
        <v>0</v>
      </c>
      <c r="U72" s="2">
        <f t="shared" si="66"/>
        <v>0</v>
      </c>
      <c r="V72" s="2">
        <f t="shared" si="67"/>
        <v>0</v>
      </c>
      <c r="W72" s="2">
        <f t="shared" si="68"/>
        <v>0</v>
      </c>
      <c r="X72" s="2">
        <f t="shared" si="69"/>
        <v>0</v>
      </c>
      <c r="Y72" s="2">
        <f t="shared" si="70"/>
        <v>0</v>
      </c>
      <c r="Z72" s="2"/>
      <c r="AA72" s="2">
        <v>-1</v>
      </c>
      <c r="AB72" s="2">
        <f t="shared" si="71"/>
        <v>0</v>
      </c>
      <c r="AC72" s="2">
        <f t="shared" si="72"/>
        <v>0</v>
      </c>
      <c r="AD72" s="2">
        <f t="shared" si="73"/>
        <v>0</v>
      </c>
      <c r="AE72" s="2">
        <f t="shared" si="74"/>
        <v>0</v>
      </c>
      <c r="AF72" s="2">
        <f t="shared" si="75"/>
        <v>0</v>
      </c>
      <c r="AG72" s="2">
        <f t="shared" si="76"/>
        <v>0</v>
      </c>
      <c r="AH72" s="2">
        <f t="shared" si="77"/>
        <v>0</v>
      </c>
      <c r="AI72" s="2">
        <f t="shared" si="78"/>
        <v>0</v>
      </c>
      <c r="AJ72" s="2">
        <f t="shared" si="79"/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97</v>
      </c>
      <c r="AU72" s="2">
        <v>51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3</v>
      </c>
      <c r="BK72" s="2"/>
      <c r="BL72" s="2"/>
      <c r="BM72" s="2">
        <v>67</v>
      </c>
      <c r="BN72" s="2">
        <v>0</v>
      </c>
      <c r="BO72" s="2" t="s">
        <v>3</v>
      </c>
      <c r="BP72" s="2">
        <v>0</v>
      </c>
      <c r="BQ72" s="2">
        <v>40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97</v>
      </c>
      <c r="CA72" s="2">
        <v>51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0"/>
        <v>0</v>
      </c>
      <c r="CQ72" s="2">
        <f t="shared" si="81"/>
        <v>0</v>
      </c>
      <c r="CR72" s="2">
        <f t="shared" si="82"/>
        <v>0</v>
      </c>
      <c r="CS72" s="2">
        <f t="shared" si="83"/>
        <v>0</v>
      </c>
      <c r="CT72" s="2">
        <f t="shared" si="84"/>
        <v>0</v>
      </c>
      <c r="CU72" s="2">
        <f t="shared" si="85"/>
        <v>0</v>
      </c>
      <c r="CV72" s="2">
        <f t="shared" si="86"/>
        <v>0</v>
      </c>
      <c r="CW72" s="2">
        <f t="shared" si="87"/>
        <v>0</v>
      </c>
      <c r="CX72" s="2">
        <f t="shared" si="88"/>
        <v>0</v>
      </c>
      <c r="CY72" s="2">
        <f t="shared" si="89"/>
        <v>0</v>
      </c>
      <c r="CZ72" s="2">
        <f t="shared" si="9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34</v>
      </c>
      <c r="DW72" s="2" t="s">
        <v>34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80425675</v>
      </c>
      <c r="EF72" s="2">
        <v>40</v>
      </c>
      <c r="EG72" s="2" t="s">
        <v>29</v>
      </c>
      <c r="EH72" s="2">
        <v>0</v>
      </c>
      <c r="EI72" s="2" t="s">
        <v>3</v>
      </c>
      <c r="EJ72" s="2">
        <v>2</v>
      </c>
      <c r="EK72" s="2">
        <v>67</v>
      </c>
      <c r="EL72" s="2" t="s">
        <v>30</v>
      </c>
      <c r="EM72" s="2" t="s">
        <v>31</v>
      </c>
      <c r="EN72" s="2"/>
      <c r="EO72" s="2" t="s">
        <v>3</v>
      </c>
      <c r="EP72" s="2"/>
      <c r="EQ72" s="2">
        <v>1024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97</v>
      </c>
      <c r="FY72" s="2">
        <v>51</v>
      </c>
      <c r="FZ72" s="2"/>
      <c r="GA72" s="2" t="s">
        <v>3</v>
      </c>
      <c r="GB72" s="2"/>
      <c r="GC72" s="2"/>
      <c r="GD72" s="2">
        <v>1</v>
      </c>
      <c r="GE72" s="2"/>
      <c r="GF72" s="2">
        <v>1543362697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1"/>
        <v>0</v>
      </c>
      <c r="GM72" s="2">
        <f t="shared" si="92"/>
        <v>0</v>
      </c>
      <c r="GN72" s="2">
        <f t="shared" si="93"/>
        <v>0</v>
      </c>
      <c r="GO72" s="2">
        <f t="shared" si="94"/>
        <v>0</v>
      </c>
      <c r="GP72" s="2">
        <f t="shared" si="9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6"/>
        <v>0</v>
      </c>
      <c r="GW72" s="2">
        <v>1</v>
      </c>
      <c r="GX72" s="2">
        <f t="shared" si="97"/>
        <v>0</v>
      </c>
      <c r="GY72" s="2"/>
      <c r="GZ72" s="2"/>
      <c r="HA72" s="2">
        <v>0</v>
      </c>
      <c r="HB72" s="2">
        <v>0</v>
      </c>
      <c r="HC72" s="2">
        <f t="shared" si="9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5">
      <c r="A73">
        <v>18</v>
      </c>
      <c r="B73">
        <v>1</v>
      </c>
      <c r="E73" t="s">
        <v>3</v>
      </c>
      <c r="F73" t="s">
        <v>32</v>
      </c>
      <c r="G73" t="s">
        <v>33</v>
      </c>
      <c r="H73" t="s">
        <v>34</v>
      </c>
      <c r="I73">
        <f>I71*J73</f>
        <v>1.1999999999999999E-3</v>
      </c>
      <c r="J73">
        <v>9.9999999999999991E-5</v>
      </c>
      <c r="K73">
        <v>1E-4</v>
      </c>
      <c r="O73">
        <f t="shared" si="60"/>
        <v>0</v>
      </c>
      <c r="P73">
        <f t="shared" si="61"/>
        <v>0</v>
      </c>
      <c r="Q73">
        <f t="shared" si="62"/>
        <v>0</v>
      </c>
      <c r="R73">
        <f t="shared" si="63"/>
        <v>0</v>
      </c>
      <c r="S73">
        <f t="shared" si="64"/>
        <v>0</v>
      </c>
      <c r="T73">
        <f t="shared" si="65"/>
        <v>0</v>
      </c>
      <c r="U73">
        <f t="shared" si="66"/>
        <v>0</v>
      </c>
      <c r="V73">
        <f t="shared" si="67"/>
        <v>0</v>
      </c>
      <c r="W73">
        <f t="shared" si="68"/>
        <v>0</v>
      </c>
      <c r="X73">
        <f t="shared" si="69"/>
        <v>0</v>
      </c>
      <c r="Y73">
        <f t="shared" si="70"/>
        <v>0</v>
      </c>
      <c r="AA73">
        <v>-1</v>
      </c>
      <c r="AB73">
        <f t="shared" si="71"/>
        <v>0</v>
      </c>
      <c r="AC73">
        <f t="shared" si="72"/>
        <v>0</v>
      </c>
      <c r="AD73">
        <f t="shared" si="73"/>
        <v>0</v>
      </c>
      <c r="AE73">
        <f t="shared" si="74"/>
        <v>0</v>
      </c>
      <c r="AF73">
        <f t="shared" si="75"/>
        <v>0</v>
      </c>
      <c r="AG73">
        <f t="shared" si="76"/>
        <v>0</v>
      </c>
      <c r="AH73">
        <f t="shared" si="77"/>
        <v>0</v>
      </c>
      <c r="AI73">
        <f t="shared" si="78"/>
        <v>0</v>
      </c>
      <c r="AJ73">
        <f t="shared" si="79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67</v>
      </c>
      <c r="BN73">
        <v>0</v>
      </c>
      <c r="BO73" t="s">
        <v>3</v>
      </c>
      <c r="BP73">
        <v>0</v>
      </c>
      <c r="BQ73">
        <v>40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0"/>
        <v>0</v>
      </c>
      <c r="CQ73">
        <f t="shared" si="81"/>
        <v>0</v>
      </c>
      <c r="CR73">
        <f t="shared" si="82"/>
        <v>0</v>
      </c>
      <c r="CS73">
        <f t="shared" si="83"/>
        <v>0</v>
      </c>
      <c r="CT73">
        <f t="shared" si="84"/>
        <v>0</v>
      </c>
      <c r="CU73">
        <f t="shared" si="85"/>
        <v>0</v>
      </c>
      <c r="CV73">
        <f t="shared" si="86"/>
        <v>0</v>
      </c>
      <c r="CW73">
        <f t="shared" si="87"/>
        <v>0</v>
      </c>
      <c r="CX73">
        <f t="shared" si="88"/>
        <v>0</v>
      </c>
      <c r="CY73">
        <f t="shared" si="89"/>
        <v>0</v>
      </c>
      <c r="CZ73">
        <f t="shared" si="9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34</v>
      </c>
      <c r="DW73" t="s">
        <v>34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80425675</v>
      </c>
      <c r="EF73">
        <v>40</v>
      </c>
      <c r="EG73" t="s">
        <v>29</v>
      </c>
      <c r="EH73">
        <v>0</v>
      </c>
      <c r="EI73" t="s">
        <v>3</v>
      </c>
      <c r="EJ73">
        <v>2</v>
      </c>
      <c r="EK73">
        <v>67</v>
      </c>
      <c r="EL73" t="s">
        <v>30</v>
      </c>
      <c r="EM73" t="s">
        <v>31</v>
      </c>
      <c r="EO73" t="s">
        <v>3</v>
      </c>
      <c r="EQ73">
        <v>1024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1543362697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91"/>
        <v>0</v>
      </c>
      <c r="GM73">
        <f t="shared" si="92"/>
        <v>0</v>
      </c>
      <c r="GN73">
        <f t="shared" si="93"/>
        <v>0</v>
      </c>
      <c r="GO73">
        <f t="shared" si="94"/>
        <v>0</v>
      </c>
      <c r="GP73">
        <f t="shared" si="95"/>
        <v>0</v>
      </c>
      <c r="GR73">
        <v>0</v>
      </c>
      <c r="GS73">
        <v>3</v>
      </c>
      <c r="GT73">
        <v>0</v>
      </c>
      <c r="GU73" t="s">
        <v>3</v>
      </c>
      <c r="GV73">
        <f t="shared" si="96"/>
        <v>0</v>
      </c>
      <c r="GW73">
        <v>1</v>
      </c>
      <c r="GX73">
        <f t="shared" si="97"/>
        <v>0</v>
      </c>
      <c r="HA73">
        <v>0</v>
      </c>
      <c r="HB73">
        <v>0</v>
      </c>
      <c r="HC73">
        <f t="shared" si="9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5">
      <c r="A74" s="2">
        <v>18</v>
      </c>
      <c r="B74" s="2">
        <v>1</v>
      </c>
      <c r="C74" s="2"/>
      <c r="D74" s="2"/>
      <c r="E74" s="2" t="s">
        <v>3</v>
      </c>
      <c r="F74" s="2" t="s">
        <v>74</v>
      </c>
      <c r="G74" s="2" t="s">
        <v>75</v>
      </c>
      <c r="H74" s="2" t="s">
        <v>37</v>
      </c>
      <c r="I74" s="2">
        <f>I70*J74</f>
        <v>12</v>
      </c>
      <c r="J74" s="2">
        <v>1</v>
      </c>
      <c r="K74" s="2">
        <v>1</v>
      </c>
      <c r="L74" s="2"/>
      <c r="M74" s="2"/>
      <c r="N74" s="2"/>
      <c r="O74" s="2">
        <f t="shared" si="60"/>
        <v>0</v>
      </c>
      <c r="P74" s="2">
        <f t="shared" si="61"/>
        <v>0</v>
      </c>
      <c r="Q74" s="2">
        <f t="shared" si="62"/>
        <v>0</v>
      </c>
      <c r="R74" s="2">
        <f t="shared" si="63"/>
        <v>0</v>
      </c>
      <c r="S74" s="2">
        <f t="shared" si="64"/>
        <v>0</v>
      </c>
      <c r="T74" s="2">
        <f t="shared" si="65"/>
        <v>0</v>
      </c>
      <c r="U74" s="2">
        <f t="shared" si="66"/>
        <v>0</v>
      </c>
      <c r="V74" s="2">
        <f t="shared" si="67"/>
        <v>0</v>
      </c>
      <c r="W74" s="2">
        <f t="shared" si="68"/>
        <v>0</v>
      </c>
      <c r="X74" s="2">
        <f t="shared" si="69"/>
        <v>0</v>
      </c>
      <c r="Y74" s="2">
        <f t="shared" si="70"/>
        <v>0</v>
      </c>
      <c r="Z74" s="2"/>
      <c r="AA74" s="2">
        <v>-1</v>
      </c>
      <c r="AB74" s="2">
        <f t="shared" si="71"/>
        <v>0</v>
      </c>
      <c r="AC74" s="2">
        <f t="shared" si="72"/>
        <v>0</v>
      </c>
      <c r="AD74" s="2">
        <f t="shared" si="73"/>
        <v>0</v>
      </c>
      <c r="AE74" s="2">
        <f t="shared" si="74"/>
        <v>0</v>
      </c>
      <c r="AF74" s="2">
        <f t="shared" si="75"/>
        <v>0</v>
      </c>
      <c r="AG74" s="2">
        <f t="shared" si="76"/>
        <v>0</v>
      </c>
      <c r="AH74" s="2">
        <f t="shared" si="77"/>
        <v>0</v>
      </c>
      <c r="AI74" s="2">
        <f t="shared" si="78"/>
        <v>0</v>
      </c>
      <c r="AJ74" s="2">
        <f t="shared" si="79"/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97</v>
      </c>
      <c r="AU74" s="2">
        <v>51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3</v>
      </c>
      <c r="BK74" s="2"/>
      <c r="BL74" s="2"/>
      <c r="BM74" s="2">
        <v>67</v>
      </c>
      <c r="BN74" s="2">
        <v>0</v>
      </c>
      <c r="BO74" s="2" t="s">
        <v>3</v>
      </c>
      <c r="BP74" s="2">
        <v>0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97</v>
      </c>
      <c r="CA74" s="2">
        <v>51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0"/>
        <v>0</v>
      </c>
      <c r="CQ74" s="2">
        <f t="shared" si="81"/>
        <v>0</v>
      </c>
      <c r="CR74" s="2">
        <f t="shared" si="82"/>
        <v>0</v>
      </c>
      <c r="CS74" s="2">
        <f t="shared" si="83"/>
        <v>0</v>
      </c>
      <c r="CT74" s="2">
        <f t="shared" si="84"/>
        <v>0</v>
      </c>
      <c r="CU74" s="2">
        <f t="shared" si="85"/>
        <v>0</v>
      </c>
      <c r="CV74" s="2">
        <f t="shared" si="86"/>
        <v>0</v>
      </c>
      <c r="CW74" s="2">
        <f t="shared" si="87"/>
        <v>0</v>
      </c>
      <c r="CX74" s="2">
        <f t="shared" si="88"/>
        <v>0</v>
      </c>
      <c r="CY74" s="2">
        <f t="shared" si="89"/>
        <v>0</v>
      </c>
      <c r="CZ74" s="2">
        <f t="shared" si="9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1010</v>
      </c>
      <c r="DV74" s="2" t="s">
        <v>37</v>
      </c>
      <c r="DW74" s="2" t="s">
        <v>37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80425675</v>
      </c>
      <c r="EF74" s="2">
        <v>40</v>
      </c>
      <c r="EG74" s="2" t="s">
        <v>29</v>
      </c>
      <c r="EH74" s="2">
        <v>0</v>
      </c>
      <c r="EI74" s="2" t="s">
        <v>3</v>
      </c>
      <c r="EJ74" s="2">
        <v>2</v>
      </c>
      <c r="EK74" s="2">
        <v>67</v>
      </c>
      <c r="EL74" s="2" t="s">
        <v>30</v>
      </c>
      <c r="EM74" s="2" t="s">
        <v>31</v>
      </c>
      <c r="EN74" s="2"/>
      <c r="EO74" s="2" t="s">
        <v>3</v>
      </c>
      <c r="EP74" s="2"/>
      <c r="EQ74" s="2">
        <v>1024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97</v>
      </c>
      <c r="FY74" s="2">
        <v>51</v>
      </c>
      <c r="FZ74" s="2"/>
      <c r="GA74" s="2" t="s">
        <v>3</v>
      </c>
      <c r="GB74" s="2"/>
      <c r="GC74" s="2"/>
      <c r="GD74" s="2">
        <v>1</v>
      </c>
      <c r="GE74" s="2"/>
      <c r="GF74" s="2">
        <v>1280583228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1"/>
        <v>0</v>
      </c>
      <c r="GM74" s="2">
        <f t="shared" si="92"/>
        <v>0</v>
      </c>
      <c r="GN74" s="2">
        <f t="shared" si="93"/>
        <v>0</v>
      </c>
      <c r="GO74" s="2">
        <f t="shared" si="94"/>
        <v>0</v>
      </c>
      <c r="GP74" s="2">
        <f t="shared" si="9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6"/>
        <v>0</v>
      </c>
      <c r="GW74" s="2">
        <v>1</v>
      </c>
      <c r="GX74" s="2">
        <f t="shared" si="97"/>
        <v>0</v>
      </c>
      <c r="GY74" s="2"/>
      <c r="GZ74" s="2"/>
      <c r="HA74" s="2">
        <v>0</v>
      </c>
      <c r="HB74" s="2">
        <v>0</v>
      </c>
      <c r="HC74" s="2">
        <f t="shared" si="9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5">
      <c r="A75">
        <v>18</v>
      </c>
      <c r="B75">
        <v>1</v>
      </c>
      <c r="E75" t="s">
        <v>3</v>
      </c>
      <c r="F75" t="s">
        <v>74</v>
      </c>
      <c r="G75" t="s">
        <v>75</v>
      </c>
      <c r="H75" t="s">
        <v>37</v>
      </c>
      <c r="I75">
        <f>I71*J75</f>
        <v>12</v>
      </c>
      <c r="J75">
        <v>1</v>
      </c>
      <c r="K75">
        <v>1</v>
      </c>
      <c r="O75">
        <f t="shared" si="60"/>
        <v>0</v>
      </c>
      <c r="P75">
        <f t="shared" si="61"/>
        <v>0</v>
      </c>
      <c r="Q75">
        <f t="shared" si="62"/>
        <v>0</v>
      </c>
      <c r="R75">
        <f t="shared" si="63"/>
        <v>0</v>
      </c>
      <c r="S75">
        <f t="shared" si="64"/>
        <v>0</v>
      </c>
      <c r="T75">
        <f t="shared" si="65"/>
        <v>0</v>
      </c>
      <c r="U75">
        <f t="shared" si="66"/>
        <v>0</v>
      </c>
      <c r="V75">
        <f t="shared" si="67"/>
        <v>0</v>
      </c>
      <c r="W75">
        <f t="shared" si="68"/>
        <v>0</v>
      </c>
      <c r="X75">
        <f t="shared" si="69"/>
        <v>0</v>
      </c>
      <c r="Y75">
        <f t="shared" si="70"/>
        <v>0</v>
      </c>
      <c r="AA75">
        <v>-1</v>
      </c>
      <c r="AB75">
        <f t="shared" si="71"/>
        <v>0</v>
      </c>
      <c r="AC75">
        <f t="shared" si="72"/>
        <v>0</v>
      </c>
      <c r="AD75">
        <f t="shared" si="73"/>
        <v>0</v>
      </c>
      <c r="AE75">
        <f t="shared" si="74"/>
        <v>0</v>
      </c>
      <c r="AF75">
        <f t="shared" si="75"/>
        <v>0</v>
      </c>
      <c r="AG75">
        <f t="shared" si="76"/>
        <v>0</v>
      </c>
      <c r="AH75">
        <f t="shared" si="77"/>
        <v>0</v>
      </c>
      <c r="AI75">
        <f t="shared" si="78"/>
        <v>0</v>
      </c>
      <c r="AJ75">
        <f t="shared" si="79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67</v>
      </c>
      <c r="BN75">
        <v>0</v>
      </c>
      <c r="BO75" t="s">
        <v>3</v>
      </c>
      <c r="BP75">
        <v>0</v>
      </c>
      <c r="BQ75">
        <v>40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0"/>
        <v>0</v>
      </c>
      <c r="CQ75">
        <f t="shared" si="81"/>
        <v>0</v>
      </c>
      <c r="CR75">
        <f t="shared" si="82"/>
        <v>0</v>
      </c>
      <c r="CS75">
        <f t="shared" si="83"/>
        <v>0</v>
      </c>
      <c r="CT75">
        <f t="shared" si="84"/>
        <v>0</v>
      </c>
      <c r="CU75">
        <f t="shared" si="85"/>
        <v>0</v>
      </c>
      <c r="CV75">
        <f t="shared" si="86"/>
        <v>0</v>
      </c>
      <c r="CW75">
        <f t="shared" si="87"/>
        <v>0</v>
      </c>
      <c r="CX75">
        <f t="shared" si="88"/>
        <v>0</v>
      </c>
      <c r="CY75">
        <f t="shared" si="89"/>
        <v>0</v>
      </c>
      <c r="CZ75">
        <f t="shared" si="9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37</v>
      </c>
      <c r="DW75" t="s">
        <v>37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80425675</v>
      </c>
      <c r="EF75">
        <v>40</v>
      </c>
      <c r="EG75" t="s">
        <v>29</v>
      </c>
      <c r="EH75">
        <v>0</v>
      </c>
      <c r="EI75" t="s">
        <v>3</v>
      </c>
      <c r="EJ75">
        <v>2</v>
      </c>
      <c r="EK75">
        <v>67</v>
      </c>
      <c r="EL75" t="s">
        <v>30</v>
      </c>
      <c r="EM75" t="s">
        <v>31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1280583228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1"/>
        <v>0</v>
      </c>
      <c r="GM75">
        <f t="shared" si="92"/>
        <v>0</v>
      </c>
      <c r="GN75">
        <f t="shared" si="93"/>
        <v>0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3</v>
      </c>
      <c r="GV75">
        <f t="shared" si="96"/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5">
      <c r="A76" s="2">
        <v>17</v>
      </c>
      <c r="B76" s="2">
        <v>1</v>
      </c>
      <c r="C76" s="2"/>
      <c r="D76" s="2">
        <f>ROW(EtalonRes!A276)</f>
        <v>276</v>
      </c>
      <c r="E76" s="2" t="s">
        <v>3</v>
      </c>
      <c r="F76" s="2" t="s">
        <v>87</v>
      </c>
      <c r="G76" s="2" t="s">
        <v>88</v>
      </c>
      <c r="H76" s="2" t="s">
        <v>27</v>
      </c>
      <c r="I76" s="2">
        <f>ROUND(ROUND(2,4),9)</f>
        <v>2</v>
      </c>
      <c r="J76" s="2">
        <v>0</v>
      </c>
      <c r="K76" s="2">
        <f>ROUND(ROUND(2,4),9)</f>
        <v>2</v>
      </c>
      <c r="L76" s="2"/>
      <c r="M76" s="2"/>
      <c r="N76" s="2"/>
      <c r="O76" s="2">
        <f t="shared" si="60"/>
        <v>113.94</v>
      </c>
      <c r="P76" s="2">
        <f t="shared" si="61"/>
        <v>50.24</v>
      </c>
      <c r="Q76" s="2">
        <f t="shared" si="62"/>
        <v>4.21</v>
      </c>
      <c r="R76" s="2">
        <f t="shared" si="63"/>
        <v>0.27</v>
      </c>
      <c r="S76" s="2">
        <f t="shared" si="64"/>
        <v>59.49</v>
      </c>
      <c r="T76" s="2">
        <f t="shared" si="65"/>
        <v>0</v>
      </c>
      <c r="U76" s="2">
        <f t="shared" si="66"/>
        <v>4.7743199999999995</v>
      </c>
      <c r="V76" s="2">
        <f t="shared" si="67"/>
        <v>0</v>
      </c>
      <c r="W76" s="2">
        <f t="shared" si="68"/>
        <v>0</v>
      </c>
      <c r="X76" s="2">
        <f t="shared" si="69"/>
        <v>57.97</v>
      </c>
      <c r="Y76" s="2">
        <f t="shared" si="70"/>
        <v>30.48</v>
      </c>
      <c r="Z76" s="2"/>
      <c r="AA76" s="2">
        <v>-1</v>
      </c>
      <c r="AB76" s="2">
        <f t="shared" si="71"/>
        <v>55.54</v>
      </c>
      <c r="AC76" s="2">
        <f t="shared" si="72"/>
        <v>25.12</v>
      </c>
      <c r="AD76" s="2">
        <f t="shared" si="73"/>
        <v>2.0099999999999998</v>
      </c>
      <c r="AE76" s="2">
        <f t="shared" si="74"/>
        <v>0.13</v>
      </c>
      <c r="AF76" s="2">
        <f t="shared" si="75"/>
        <v>28.41</v>
      </c>
      <c r="AG76" s="2">
        <f t="shared" si="76"/>
        <v>0</v>
      </c>
      <c r="AH76" s="2">
        <f t="shared" si="77"/>
        <v>2.2799999999999998</v>
      </c>
      <c r="AI76" s="2">
        <f t="shared" si="78"/>
        <v>0</v>
      </c>
      <c r="AJ76" s="2">
        <f t="shared" si="79"/>
        <v>0</v>
      </c>
      <c r="AK76" s="2">
        <v>55.54</v>
      </c>
      <c r="AL76" s="2">
        <v>25.12</v>
      </c>
      <c r="AM76" s="2">
        <v>2.0099999999999998</v>
      </c>
      <c r="AN76" s="2">
        <v>0.13</v>
      </c>
      <c r="AO76" s="2">
        <v>28.41</v>
      </c>
      <c r="AP76" s="2">
        <v>0</v>
      </c>
      <c r="AQ76" s="2">
        <v>2.2799999999999998</v>
      </c>
      <c r="AR76" s="2">
        <v>0</v>
      </c>
      <c r="AS76" s="2">
        <v>0</v>
      </c>
      <c r="AT76" s="2">
        <v>97</v>
      </c>
      <c r="AU76" s="2">
        <v>51</v>
      </c>
      <c r="AV76" s="2">
        <v>1.0469999999999999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2</v>
      </c>
      <c r="BJ76" s="2" t="s">
        <v>89</v>
      </c>
      <c r="BK76" s="2"/>
      <c r="BL76" s="2"/>
      <c r="BM76" s="2">
        <v>67</v>
      </c>
      <c r="BN76" s="2">
        <v>0</v>
      </c>
      <c r="BO76" s="2" t="s">
        <v>87</v>
      </c>
      <c r="BP76" s="2">
        <v>1</v>
      </c>
      <c r="BQ76" s="2">
        <v>40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97</v>
      </c>
      <c r="CA76" s="2">
        <v>51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80"/>
        <v>113.94</v>
      </c>
      <c r="CQ76" s="2">
        <f t="shared" si="81"/>
        <v>25.12</v>
      </c>
      <c r="CR76" s="2">
        <f t="shared" si="82"/>
        <v>2.1</v>
      </c>
      <c r="CS76" s="2">
        <f t="shared" si="83"/>
        <v>0.14000000000000001</v>
      </c>
      <c r="CT76" s="2">
        <f t="shared" si="84"/>
        <v>29.75</v>
      </c>
      <c r="CU76" s="2">
        <f t="shared" si="85"/>
        <v>0</v>
      </c>
      <c r="CV76" s="2">
        <f t="shared" si="86"/>
        <v>2.3871599999999997</v>
      </c>
      <c r="CW76" s="2">
        <f t="shared" si="87"/>
        <v>0</v>
      </c>
      <c r="CX76" s="2">
        <f t="shared" si="88"/>
        <v>0</v>
      </c>
      <c r="CY76" s="2">
        <f t="shared" si="89"/>
        <v>57.967200000000005</v>
      </c>
      <c r="CZ76" s="2">
        <f t="shared" si="90"/>
        <v>30.477600000000002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27</v>
      </c>
      <c r="DW76" s="2" t="s">
        <v>27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80425675</v>
      </c>
      <c r="EF76" s="2">
        <v>40</v>
      </c>
      <c r="EG76" s="2" t="s">
        <v>29</v>
      </c>
      <c r="EH76" s="2">
        <v>0</v>
      </c>
      <c r="EI76" s="2" t="s">
        <v>3</v>
      </c>
      <c r="EJ76" s="2">
        <v>2</v>
      </c>
      <c r="EK76" s="2">
        <v>67</v>
      </c>
      <c r="EL76" s="2" t="s">
        <v>30</v>
      </c>
      <c r="EM76" s="2" t="s">
        <v>31</v>
      </c>
      <c r="EN76" s="2"/>
      <c r="EO76" s="2" t="s">
        <v>3</v>
      </c>
      <c r="EP76" s="2"/>
      <c r="EQ76" s="2">
        <v>1024</v>
      </c>
      <c r="ER76" s="2">
        <v>55.54</v>
      </c>
      <c r="ES76" s="2">
        <v>25.12</v>
      </c>
      <c r="ET76" s="2">
        <v>2.0099999999999998</v>
      </c>
      <c r="EU76" s="2">
        <v>0.13</v>
      </c>
      <c r="EV76" s="2">
        <v>28.41</v>
      </c>
      <c r="EW76" s="2">
        <v>2.2799999999999998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97</v>
      </c>
      <c r="FY76" s="2">
        <v>51</v>
      </c>
      <c r="FZ76" s="2"/>
      <c r="GA76" s="2" t="s">
        <v>3</v>
      </c>
      <c r="GB76" s="2"/>
      <c r="GC76" s="2"/>
      <c r="GD76" s="2">
        <v>1</v>
      </c>
      <c r="GE76" s="2"/>
      <c r="GF76" s="2">
        <v>1115306775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91"/>
        <v>0</v>
      </c>
      <c r="GM76" s="2">
        <f t="shared" si="92"/>
        <v>202.39</v>
      </c>
      <c r="GN76" s="2">
        <f t="shared" si="93"/>
        <v>0</v>
      </c>
      <c r="GO76" s="2">
        <f t="shared" si="94"/>
        <v>202.39</v>
      </c>
      <c r="GP76" s="2">
        <f t="shared" si="9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6"/>
        <v>0</v>
      </c>
      <c r="GW76" s="2">
        <v>1</v>
      </c>
      <c r="GX76" s="2">
        <f t="shared" si="97"/>
        <v>0</v>
      </c>
      <c r="GY76" s="2"/>
      <c r="GZ76" s="2"/>
      <c r="HA76" s="2">
        <v>0</v>
      </c>
      <c r="HB76" s="2">
        <v>0</v>
      </c>
      <c r="HC76" s="2">
        <f t="shared" si="9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5">
      <c r="A77">
        <v>17</v>
      </c>
      <c r="B77">
        <v>1</v>
      </c>
      <c r="D77">
        <f>ROW(EtalonRes!A294)</f>
        <v>294</v>
      </c>
      <c r="E77" t="s">
        <v>3</v>
      </c>
      <c r="F77" t="s">
        <v>87</v>
      </c>
      <c r="G77" t="s">
        <v>88</v>
      </c>
      <c r="H77" t="s">
        <v>27</v>
      </c>
      <c r="I77">
        <f>ROUND(ROUND(2,4),9)</f>
        <v>2</v>
      </c>
      <c r="J77">
        <v>0</v>
      </c>
      <c r="K77">
        <f>ROUND(ROUND(2,4),9)</f>
        <v>2</v>
      </c>
      <c r="O77">
        <f t="shared" si="60"/>
        <v>3728.14</v>
      </c>
      <c r="P77">
        <f t="shared" si="61"/>
        <v>315.51</v>
      </c>
      <c r="Q77">
        <f t="shared" si="62"/>
        <v>60.37</v>
      </c>
      <c r="R77">
        <f t="shared" si="63"/>
        <v>15.21</v>
      </c>
      <c r="S77">
        <f t="shared" si="64"/>
        <v>3352.26</v>
      </c>
      <c r="T77">
        <f t="shared" si="65"/>
        <v>0</v>
      </c>
      <c r="U77">
        <f t="shared" si="66"/>
        <v>4.7743199999999995</v>
      </c>
      <c r="V77">
        <f t="shared" si="67"/>
        <v>0</v>
      </c>
      <c r="W77">
        <f t="shared" si="68"/>
        <v>0</v>
      </c>
      <c r="X77">
        <f t="shared" si="69"/>
        <v>3266.45</v>
      </c>
      <c r="Y77">
        <f t="shared" si="70"/>
        <v>1717.41</v>
      </c>
      <c r="AA77">
        <v>-1</v>
      </c>
      <c r="AB77">
        <f t="shared" si="71"/>
        <v>55.54</v>
      </c>
      <c r="AC77">
        <f t="shared" si="72"/>
        <v>25.12</v>
      </c>
      <c r="AD77">
        <f t="shared" si="73"/>
        <v>2.0099999999999998</v>
      </c>
      <c r="AE77">
        <f t="shared" si="74"/>
        <v>0.13</v>
      </c>
      <c r="AF77">
        <f t="shared" si="75"/>
        <v>28.41</v>
      </c>
      <c r="AG77">
        <f t="shared" si="76"/>
        <v>0</v>
      </c>
      <c r="AH77">
        <f t="shared" si="77"/>
        <v>2.2799999999999998</v>
      </c>
      <c r="AI77">
        <f t="shared" si="78"/>
        <v>0</v>
      </c>
      <c r="AJ77">
        <f t="shared" si="79"/>
        <v>0</v>
      </c>
      <c r="AK77">
        <v>55.54</v>
      </c>
      <c r="AL77">
        <v>25.12</v>
      </c>
      <c r="AM77">
        <v>2.0099999999999998</v>
      </c>
      <c r="AN77">
        <v>0.13</v>
      </c>
      <c r="AO77">
        <v>28.41</v>
      </c>
      <c r="AP77">
        <v>0</v>
      </c>
      <c r="AQ77">
        <v>2.2799999999999998</v>
      </c>
      <c r="AR77">
        <v>0</v>
      </c>
      <c r="AS77">
        <v>0</v>
      </c>
      <c r="AT77">
        <v>97</v>
      </c>
      <c r="AU77">
        <v>51</v>
      </c>
      <c r="AV77">
        <v>1.0469999999999999</v>
      </c>
      <c r="AW77">
        <v>1</v>
      </c>
      <c r="AZ77">
        <v>1</v>
      </c>
      <c r="BA77">
        <v>56.35</v>
      </c>
      <c r="BB77">
        <v>14.34</v>
      </c>
      <c r="BC77">
        <v>6.28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89</v>
      </c>
      <c r="BM77">
        <v>67</v>
      </c>
      <c r="BN77">
        <v>0</v>
      </c>
      <c r="BO77" t="s">
        <v>87</v>
      </c>
      <c r="BP77">
        <v>1</v>
      </c>
      <c r="BQ77">
        <v>40</v>
      </c>
      <c r="BR77">
        <v>0</v>
      </c>
      <c r="BS77">
        <v>56.35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3728.1400000000003</v>
      </c>
      <c r="CQ77">
        <f t="shared" si="81"/>
        <v>157.75</v>
      </c>
      <c r="CR77">
        <f t="shared" si="82"/>
        <v>30.11</v>
      </c>
      <c r="CS77">
        <f t="shared" si="83"/>
        <v>7.89</v>
      </c>
      <c r="CT77">
        <f t="shared" si="84"/>
        <v>1676.41</v>
      </c>
      <c r="CU77">
        <f t="shared" si="85"/>
        <v>0</v>
      </c>
      <c r="CV77">
        <f t="shared" si="86"/>
        <v>2.3871599999999997</v>
      </c>
      <c r="CW77">
        <f t="shared" si="87"/>
        <v>0</v>
      </c>
      <c r="CX77">
        <f t="shared" si="88"/>
        <v>0</v>
      </c>
      <c r="CY77">
        <f t="shared" si="89"/>
        <v>3266.4459000000002</v>
      </c>
      <c r="CZ77">
        <f t="shared" si="90"/>
        <v>1717.4096999999999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27</v>
      </c>
      <c r="DW77" t="s">
        <v>27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80425675</v>
      </c>
      <c r="EF77">
        <v>40</v>
      </c>
      <c r="EG77" t="s">
        <v>29</v>
      </c>
      <c r="EH77">
        <v>0</v>
      </c>
      <c r="EI77" t="s">
        <v>3</v>
      </c>
      <c r="EJ77">
        <v>2</v>
      </c>
      <c r="EK77">
        <v>67</v>
      </c>
      <c r="EL77" t="s">
        <v>30</v>
      </c>
      <c r="EM77" t="s">
        <v>31</v>
      </c>
      <c r="EO77" t="s">
        <v>3</v>
      </c>
      <c r="EQ77">
        <v>1024</v>
      </c>
      <c r="ER77">
        <v>55.54</v>
      </c>
      <c r="ES77">
        <v>25.12</v>
      </c>
      <c r="ET77">
        <v>2.0099999999999998</v>
      </c>
      <c r="EU77">
        <v>0.13</v>
      </c>
      <c r="EV77">
        <v>28.41</v>
      </c>
      <c r="EW77">
        <v>2.2799999999999998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1115306775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1"/>
        <v>0</v>
      </c>
      <c r="GM77">
        <f t="shared" si="92"/>
        <v>8712</v>
      </c>
      <c r="GN77">
        <f t="shared" si="93"/>
        <v>0</v>
      </c>
      <c r="GO77">
        <f t="shared" si="94"/>
        <v>8712</v>
      </c>
      <c r="GP77">
        <f t="shared" si="95"/>
        <v>0</v>
      </c>
      <c r="GR77">
        <v>0</v>
      </c>
      <c r="GS77">
        <v>3</v>
      </c>
      <c r="GT77">
        <v>0</v>
      </c>
      <c r="GU77" t="s">
        <v>3</v>
      </c>
      <c r="GV77">
        <f t="shared" si="96"/>
        <v>0</v>
      </c>
      <c r="GW77">
        <v>1</v>
      </c>
      <c r="GX77">
        <f t="shared" si="97"/>
        <v>0</v>
      </c>
      <c r="HA77">
        <v>0</v>
      </c>
      <c r="HB77">
        <v>0</v>
      </c>
      <c r="HC77">
        <f t="shared" si="9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5">
      <c r="A78" s="2">
        <v>18</v>
      </c>
      <c r="B78" s="2">
        <v>1</v>
      </c>
      <c r="C78" s="2"/>
      <c r="D78" s="2"/>
      <c r="E78" s="2" t="s">
        <v>3</v>
      </c>
      <c r="F78" s="2" t="s">
        <v>32</v>
      </c>
      <c r="G78" s="2" t="s">
        <v>33</v>
      </c>
      <c r="H78" s="2" t="s">
        <v>34</v>
      </c>
      <c r="I78" s="2">
        <f>I76*J78</f>
        <v>7.4799999999999997E-4</v>
      </c>
      <c r="J78" s="2">
        <v>3.7399999999999998E-4</v>
      </c>
      <c r="K78" s="2">
        <v>3.7399999999999998E-4</v>
      </c>
      <c r="L78" s="2"/>
      <c r="M78" s="2"/>
      <c r="N78" s="2"/>
      <c r="O78" s="2">
        <f t="shared" si="60"/>
        <v>0</v>
      </c>
      <c r="P78" s="2">
        <f t="shared" si="61"/>
        <v>0</v>
      </c>
      <c r="Q78" s="2">
        <f t="shared" si="62"/>
        <v>0</v>
      </c>
      <c r="R78" s="2">
        <f t="shared" si="63"/>
        <v>0</v>
      </c>
      <c r="S78" s="2">
        <f t="shared" si="64"/>
        <v>0</v>
      </c>
      <c r="T78" s="2">
        <f t="shared" si="65"/>
        <v>0</v>
      </c>
      <c r="U78" s="2">
        <f t="shared" si="66"/>
        <v>0</v>
      </c>
      <c r="V78" s="2">
        <f t="shared" si="67"/>
        <v>0</v>
      </c>
      <c r="W78" s="2">
        <f t="shared" si="68"/>
        <v>0</v>
      </c>
      <c r="X78" s="2">
        <f t="shared" si="69"/>
        <v>0</v>
      </c>
      <c r="Y78" s="2">
        <f t="shared" si="70"/>
        <v>0</v>
      </c>
      <c r="Z78" s="2"/>
      <c r="AA78" s="2">
        <v>-1</v>
      </c>
      <c r="AB78" s="2">
        <f t="shared" si="71"/>
        <v>0</v>
      </c>
      <c r="AC78" s="2">
        <f t="shared" si="72"/>
        <v>0</v>
      </c>
      <c r="AD78" s="2">
        <f t="shared" si="73"/>
        <v>0</v>
      </c>
      <c r="AE78" s="2">
        <f t="shared" si="74"/>
        <v>0</v>
      </c>
      <c r="AF78" s="2">
        <f t="shared" si="75"/>
        <v>0</v>
      </c>
      <c r="AG78" s="2">
        <f t="shared" si="76"/>
        <v>0</v>
      </c>
      <c r="AH78" s="2">
        <f t="shared" si="77"/>
        <v>0</v>
      </c>
      <c r="AI78" s="2">
        <f t="shared" si="78"/>
        <v>0</v>
      </c>
      <c r="AJ78" s="2">
        <f t="shared" si="79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97</v>
      </c>
      <c r="AU78" s="2">
        <v>51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2</v>
      </c>
      <c r="BJ78" s="2" t="s">
        <v>3</v>
      </c>
      <c r="BK78" s="2"/>
      <c r="BL78" s="2"/>
      <c r="BM78" s="2">
        <v>67</v>
      </c>
      <c r="BN78" s="2">
        <v>0</v>
      </c>
      <c r="BO78" s="2" t="s">
        <v>3</v>
      </c>
      <c r="BP78" s="2">
        <v>0</v>
      </c>
      <c r="BQ78" s="2">
        <v>40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97</v>
      </c>
      <c r="CA78" s="2">
        <v>51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80"/>
        <v>0</v>
      </c>
      <c r="CQ78" s="2">
        <f t="shared" si="81"/>
        <v>0</v>
      </c>
      <c r="CR78" s="2">
        <f t="shared" si="82"/>
        <v>0</v>
      </c>
      <c r="CS78" s="2">
        <f t="shared" si="83"/>
        <v>0</v>
      </c>
      <c r="CT78" s="2">
        <f t="shared" si="84"/>
        <v>0</v>
      </c>
      <c r="CU78" s="2">
        <f t="shared" si="85"/>
        <v>0</v>
      </c>
      <c r="CV78" s="2">
        <f t="shared" si="86"/>
        <v>0</v>
      </c>
      <c r="CW78" s="2">
        <f t="shared" si="87"/>
        <v>0</v>
      </c>
      <c r="CX78" s="2">
        <f t="shared" si="88"/>
        <v>0</v>
      </c>
      <c r="CY78" s="2">
        <f t="shared" si="89"/>
        <v>0</v>
      </c>
      <c r="CZ78" s="2">
        <f t="shared" si="90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1009</v>
      </c>
      <c r="DV78" s="2" t="s">
        <v>34</v>
      </c>
      <c r="DW78" s="2" t="s">
        <v>34</v>
      </c>
      <c r="DX78" s="2">
        <v>1000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80425675</v>
      </c>
      <c r="EF78" s="2">
        <v>40</v>
      </c>
      <c r="EG78" s="2" t="s">
        <v>29</v>
      </c>
      <c r="EH78" s="2">
        <v>0</v>
      </c>
      <c r="EI78" s="2" t="s">
        <v>3</v>
      </c>
      <c r="EJ78" s="2">
        <v>2</v>
      </c>
      <c r="EK78" s="2">
        <v>67</v>
      </c>
      <c r="EL78" s="2" t="s">
        <v>30</v>
      </c>
      <c r="EM78" s="2" t="s">
        <v>31</v>
      </c>
      <c r="EN78" s="2"/>
      <c r="EO78" s="2" t="s">
        <v>3</v>
      </c>
      <c r="EP78" s="2"/>
      <c r="EQ78" s="2">
        <v>1024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97</v>
      </c>
      <c r="FY78" s="2">
        <v>51</v>
      </c>
      <c r="FZ78" s="2"/>
      <c r="GA78" s="2" t="s">
        <v>3</v>
      </c>
      <c r="GB78" s="2"/>
      <c r="GC78" s="2"/>
      <c r="GD78" s="2">
        <v>1</v>
      </c>
      <c r="GE78" s="2"/>
      <c r="GF78" s="2">
        <v>1543362697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1"/>
        <v>0</v>
      </c>
      <c r="GM78" s="2">
        <f t="shared" si="92"/>
        <v>0</v>
      </c>
      <c r="GN78" s="2">
        <f t="shared" si="93"/>
        <v>0</v>
      </c>
      <c r="GO78" s="2">
        <f t="shared" si="94"/>
        <v>0</v>
      </c>
      <c r="GP78" s="2">
        <f t="shared" si="9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6"/>
        <v>0</v>
      </c>
      <c r="GW78" s="2">
        <v>1</v>
      </c>
      <c r="GX78" s="2">
        <f t="shared" si="97"/>
        <v>0</v>
      </c>
      <c r="GY78" s="2"/>
      <c r="GZ78" s="2"/>
      <c r="HA78" s="2">
        <v>0</v>
      </c>
      <c r="HB78" s="2">
        <v>0</v>
      </c>
      <c r="HC78" s="2">
        <f t="shared" si="9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5">
      <c r="A79">
        <v>18</v>
      </c>
      <c r="B79">
        <v>1</v>
      </c>
      <c r="E79" t="s">
        <v>3</v>
      </c>
      <c r="F79" t="s">
        <v>32</v>
      </c>
      <c r="G79" t="s">
        <v>33</v>
      </c>
      <c r="H79" t="s">
        <v>34</v>
      </c>
      <c r="I79">
        <f>I77*J79</f>
        <v>7.4799999999999997E-4</v>
      </c>
      <c r="J79">
        <v>3.7399999999999998E-4</v>
      </c>
      <c r="K79">
        <v>3.7399999999999998E-4</v>
      </c>
      <c r="O79">
        <f t="shared" si="60"/>
        <v>0</v>
      </c>
      <c r="P79">
        <f t="shared" si="61"/>
        <v>0</v>
      </c>
      <c r="Q79">
        <f t="shared" si="62"/>
        <v>0</v>
      </c>
      <c r="R79">
        <f t="shared" si="63"/>
        <v>0</v>
      </c>
      <c r="S79">
        <f t="shared" si="64"/>
        <v>0</v>
      </c>
      <c r="T79">
        <f t="shared" si="65"/>
        <v>0</v>
      </c>
      <c r="U79">
        <f t="shared" si="66"/>
        <v>0</v>
      </c>
      <c r="V79">
        <f t="shared" si="67"/>
        <v>0</v>
      </c>
      <c r="W79">
        <f t="shared" si="68"/>
        <v>0</v>
      </c>
      <c r="X79">
        <f t="shared" si="69"/>
        <v>0</v>
      </c>
      <c r="Y79">
        <f t="shared" si="70"/>
        <v>0</v>
      </c>
      <c r="AA79">
        <v>-1</v>
      </c>
      <c r="AB79">
        <f t="shared" si="71"/>
        <v>0</v>
      </c>
      <c r="AC79">
        <f t="shared" si="72"/>
        <v>0</v>
      </c>
      <c r="AD79">
        <f t="shared" si="73"/>
        <v>0</v>
      </c>
      <c r="AE79">
        <f t="shared" si="74"/>
        <v>0</v>
      </c>
      <c r="AF79">
        <f t="shared" si="75"/>
        <v>0</v>
      </c>
      <c r="AG79">
        <f t="shared" si="76"/>
        <v>0</v>
      </c>
      <c r="AH79">
        <f t="shared" si="77"/>
        <v>0</v>
      </c>
      <c r="AI79">
        <f t="shared" si="78"/>
        <v>0</v>
      </c>
      <c r="AJ79">
        <f t="shared" si="79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67</v>
      </c>
      <c r="BN79">
        <v>0</v>
      </c>
      <c r="BO79" t="s">
        <v>3</v>
      </c>
      <c r="BP79">
        <v>0</v>
      </c>
      <c r="BQ79">
        <v>40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0</v>
      </c>
      <c r="CQ79">
        <f t="shared" si="81"/>
        <v>0</v>
      </c>
      <c r="CR79">
        <f t="shared" si="82"/>
        <v>0</v>
      </c>
      <c r="CS79">
        <f t="shared" si="83"/>
        <v>0</v>
      </c>
      <c r="CT79">
        <f t="shared" si="84"/>
        <v>0</v>
      </c>
      <c r="CU79">
        <f t="shared" si="85"/>
        <v>0</v>
      </c>
      <c r="CV79">
        <f t="shared" si="86"/>
        <v>0</v>
      </c>
      <c r="CW79">
        <f t="shared" si="87"/>
        <v>0</v>
      </c>
      <c r="CX79">
        <f t="shared" si="88"/>
        <v>0</v>
      </c>
      <c r="CY79">
        <f t="shared" si="89"/>
        <v>0</v>
      </c>
      <c r="CZ79">
        <f t="shared" si="90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34</v>
      </c>
      <c r="DW79" t="s">
        <v>34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80425675</v>
      </c>
      <c r="EF79">
        <v>40</v>
      </c>
      <c r="EG79" t="s">
        <v>29</v>
      </c>
      <c r="EH79">
        <v>0</v>
      </c>
      <c r="EI79" t="s">
        <v>3</v>
      </c>
      <c r="EJ79">
        <v>2</v>
      </c>
      <c r="EK79">
        <v>67</v>
      </c>
      <c r="EL79" t="s">
        <v>30</v>
      </c>
      <c r="EM79" t="s">
        <v>31</v>
      </c>
      <c r="EO79" t="s">
        <v>3</v>
      </c>
      <c r="EQ79">
        <v>1024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1543362697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91"/>
        <v>0</v>
      </c>
      <c r="GM79">
        <f t="shared" si="92"/>
        <v>0</v>
      </c>
      <c r="GN79">
        <f t="shared" si="93"/>
        <v>0</v>
      </c>
      <c r="GO79">
        <f t="shared" si="94"/>
        <v>0</v>
      </c>
      <c r="GP79">
        <f t="shared" si="95"/>
        <v>0</v>
      </c>
      <c r="GR79">
        <v>0</v>
      </c>
      <c r="GS79">
        <v>3</v>
      </c>
      <c r="GT79">
        <v>0</v>
      </c>
      <c r="GU79" t="s">
        <v>3</v>
      </c>
      <c r="GV79">
        <f t="shared" si="96"/>
        <v>0</v>
      </c>
      <c r="GW79">
        <v>1</v>
      </c>
      <c r="GX79">
        <f t="shared" si="97"/>
        <v>0</v>
      </c>
      <c r="HA79">
        <v>0</v>
      </c>
      <c r="HB79">
        <v>0</v>
      </c>
      <c r="HC79">
        <f t="shared" si="9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5">
      <c r="A80" s="2">
        <v>18</v>
      </c>
      <c r="B80" s="2">
        <v>1</v>
      </c>
      <c r="C80" s="2"/>
      <c r="D80" s="2"/>
      <c r="E80" s="2" t="s">
        <v>3</v>
      </c>
      <c r="F80" s="2" t="s">
        <v>90</v>
      </c>
      <c r="G80" s="2" t="s">
        <v>91</v>
      </c>
      <c r="H80" s="2" t="s">
        <v>37</v>
      </c>
      <c r="I80" s="2">
        <f>I76*J80</f>
        <v>2</v>
      </c>
      <c r="J80" s="2">
        <v>1</v>
      </c>
      <c r="K80" s="2">
        <v>1</v>
      </c>
      <c r="L80" s="2"/>
      <c r="M80" s="2"/>
      <c r="N80" s="2"/>
      <c r="O80" s="2">
        <f t="shared" si="60"/>
        <v>0</v>
      </c>
      <c r="P80" s="2">
        <f t="shared" si="61"/>
        <v>0</v>
      </c>
      <c r="Q80" s="2">
        <f t="shared" si="62"/>
        <v>0</v>
      </c>
      <c r="R80" s="2">
        <f t="shared" si="63"/>
        <v>0</v>
      </c>
      <c r="S80" s="2">
        <f t="shared" si="64"/>
        <v>0</v>
      </c>
      <c r="T80" s="2">
        <f t="shared" si="65"/>
        <v>0</v>
      </c>
      <c r="U80" s="2">
        <f t="shared" si="66"/>
        <v>0</v>
      </c>
      <c r="V80" s="2">
        <f t="shared" si="67"/>
        <v>0</v>
      </c>
      <c r="W80" s="2">
        <f t="shared" si="68"/>
        <v>0</v>
      </c>
      <c r="X80" s="2">
        <f t="shared" si="69"/>
        <v>0</v>
      </c>
      <c r="Y80" s="2">
        <f t="shared" si="70"/>
        <v>0</v>
      </c>
      <c r="Z80" s="2"/>
      <c r="AA80" s="2">
        <v>-1</v>
      </c>
      <c r="AB80" s="2">
        <f t="shared" si="71"/>
        <v>0</v>
      </c>
      <c r="AC80" s="2">
        <f t="shared" si="72"/>
        <v>0</v>
      </c>
      <c r="AD80" s="2">
        <f t="shared" si="73"/>
        <v>0</v>
      </c>
      <c r="AE80" s="2">
        <f t="shared" si="74"/>
        <v>0</v>
      </c>
      <c r="AF80" s="2">
        <f t="shared" si="75"/>
        <v>0</v>
      </c>
      <c r="AG80" s="2">
        <f t="shared" si="76"/>
        <v>0</v>
      </c>
      <c r="AH80" s="2">
        <f t="shared" si="77"/>
        <v>0</v>
      </c>
      <c r="AI80" s="2">
        <f t="shared" si="78"/>
        <v>0</v>
      </c>
      <c r="AJ80" s="2">
        <f t="shared" si="79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2</v>
      </c>
      <c r="BJ80" s="2" t="s">
        <v>3</v>
      </c>
      <c r="BK80" s="2"/>
      <c r="BL80" s="2"/>
      <c r="BM80" s="2">
        <v>67</v>
      </c>
      <c r="BN80" s="2">
        <v>0</v>
      </c>
      <c r="BO80" s="2" t="s">
        <v>3</v>
      </c>
      <c r="BP80" s="2">
        <v>0</v>
      </c>
      <c r="BQ80" s="2">
        <v>40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80"/>
        <v>0</v>
      </c>
      <c r="CQ80" s="2">
        <f t="shared" si="81"/>
        <v>0</v>
      </c>
      <c r="CR80" s="2">
        <f t="shared" si="82"/>
        <v>0</v>
      </c>
      <c r="CS80" s="2">
        <f t="shared" si="83"/>
        <v>0</v>
      </c>
      <c r="CT80" s="2">
        <f t="shared" si="84"/>
        <v>0</v>
      </c>
      <c r="CU80" s="2">
        <f t="shared" si="85"/>
        <v>0</v>
      </c>
      <c r="CV80" s="2">
        <f t="shared" si="86"/>
        <v>0</v>
      </c>
      <c r="CW80" s="2">
        <f t="shared" si="87"/>
        <v>0</v>
      </c>
      <c r="CX80" s="2">
        <f t="shared" si="88"/>
        <v>0</v>
      </c>
      <c r="CY80" s="2">
        <f t="shared" si="89"/>
        <v>0</v>
      </c>
      <c r="CZ80" s="2">
        <f t="shared" si="90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1010</v>
      </c>
      <c r="DV80" s="2" t="s">
        <v>37</v>
      </c>
      <c r="DW80" s="2" t="s">
        <v>37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80425675</v>
      </c>
      <c r="EF80" s="2">
        <v>40</v>
      </c>
      <c r="EG80" s="2" t="s">
        <v>29</v>
      </c>
      <c r="EH80" s="2">
        <v>0</v>
      </c>
      <c r="EI80" s="2" t="s">
        <v>3</v>
      </c>
      <c r="EJ80" s="2">
        <v>2</v>
      </c>
      <c r="EK80" s="2">
        <v>67</v>
      </c>
      <c r="EL80" s="2" t="s">
        <v>30</v>
      </c>
      <c r="EM80" s="2" t="s">
        <v>31</v>
      </c>
      <c r="EN80" s="2"/>
      <c r="EO80" s="2" t="s">
        <v>3</v>
      </c>
      <c r="EP80" s="2"/>
      <c r="EQ80" s="2">
        <v>1024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-1809895658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1"/>
        <v>0</v>
      </c>
      <c r="GM80" s="2">
        <f t="shared" si="92"/>
        <v>0</v>
      </c>
      <c r="GN80" s="2">
        <f t="shared" si="93"/>
        <v>0</v>
      </c>
      <c r="GO80" s="2">
        <f t="shared" si="94"/>
        <v>0</v>
      </c>
      <c r="GP80" s="2">
        <f t="shared" si="9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6"/>
        <v>0</v>
      </c>
      <c r="GW80" s="2">
        <v>1</v>
      </c>
      <c r="GX80" s="2">
        <f t="shared" si="97"/>
        <v>0</v>
      </c>
      <c r="GY80" s="2"/>
      <c r="GZ80" s="2"/>
      <c r="HA80" s="2">
        <v>0</v>
      </c>
      <c r="HB80" s="2">
        <v>0</v>
      </c>
      <c r="HC80" s="2">
        <f t="shared" si="9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5">
      <c r="A81">
        <v>18</v>
      </c>
      <c r="B81">
        <v>1</v>
      </c>
      <c r="E81" t="s">
        <v>3</v>
      </c>
      <c r="F81" t="s">
        <v>90</v>
      </c>
      <c r="G81" t="s">
        <v>91</v>
      </c>
      <c r="H81" t="s">
        <v>37</v>
      </c>
      <c r="I81">
        <f>I77*J81</f>
        <v>2</v>
      </c>
      <c r="J81">
        <v>1</v>
      </c>
      <c r="K81">
        <v>1</v>
      </c>
      <c r="O81">
        <f t="shared" si="60"/>
        <v>0</v>
      </c>
      <c r="P81">
        <f t="shared" si="61"/>
        <v>0</v>
      </c>
      <c r="Q81">
        <f t="shared" si="62"/>
        <v>0</v>
      </c>
      <c r="R81">
        <f t="shared" si="63"/>
        <v>0</v>
      </c>
      <c r="S81">
        <f t="shared" si="64"/>
        <v>0</v>
      </c>
      <c r="T81">
        <f t="shared" si="65"/>
        <v>0</v>
      </c>
      <c r="U81">
        <f t="shared" si="66"/>
        <v>0</v>
      </c>
      <c r="V81">
        <f t="shared" si="67"/>
        <v>0</v>
      </c>
      <c r="W81">
        <f t="shared" si="68"/>
        <v>0</v>
      </c>
      <c r="X81">
        <f t="shared" si="69"/>
        <v>0</v>
      </c>
      <c r="Y81">
        <f t="shared" si="70"/>
        <v>0</v>
      </c>
      <c r="AA81">
        <v>-1</v>
      </c>
      <c r="AB81">
        <f t="shared" si="71"/>
        <v>0</v>
      </c>
      <c r="AC81">
        <f t="shared" si="72"/>
        <v>0</v>
      </c>
      <c r="AD81">
        <f t="shared" si="73"/>
        <v>0</v>
      </c>
      <c r="AE81">
        <f t="shared" si="74"/>
        <v>0</v>
      </c>
      <c r="AF81">
        <f t="shared" si="75"/>
        <v>0</v>
      </c>
      <c r="AG81">
        <f t="shared" si="76"/>
        <v>0</v>
      </c>
      <c r="AH81">
        <f t="shared" si="77"/>
        <v>0</v>
      </c>
      <c r="AI81">
        <f t="shared" si="78"/>
        <v>0</v>
      </c>
      <c r="AJ81">
        <f t="shared" si="79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3</v>
      </c>
      <c r="BM81">
        <v>67</v>
      </c>
      <c r="BN81">
        <v>0</v>
      </c>
      <c r="BO81" t="s">
        <v>3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0"/>
        <v>0</v>
      </c>
      <c r="CQ81">
        <f t="shared" si="81"/>
        <v>0</v>
      </c>
      <c r="CR81">
        <f t="shared" si="82"/>
        <v>0</v>
      </c>
      <c r="CS81">
        <f t="shared" si="83"/>
        <v>0</v>
      </c>
      <c r="CT81">
        <f t="shared" si="84"/>
        <v>0</v>
      </c>
      <c r="CU81">
        <f t="shared" si="85"/>
        <v>0</v>
      </c>
      <c r="CV81">
        <f t="shared" si="86"/>
        <v>0</v>
      </c>
      <c r="CW81">
        <f t="shared" si="87"/>
        <v>0</v>
      </c>
      <c r="CX81">
        <f t="shared" si="88"/>
        <v>0</v>
      </c>
      <c r="CY81">
        <f t="shared" si="89"/>
        <v>0</v>
      </c>
      <c r="CZ81">
        <f t="shared" si="90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37</v>
      </c>
      <c r="DW81" t="s">
        <v>37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80425675</v>
      </c>
      <c r="EF81">
        <v>40</v>
      </c>
      <c r="EG81" t="s">
        <v>29</v>
      </c>
      <c r="EH81">
        <v>0</v>
      </c>
      <c r="EI81" t="s">
        <v>3</v>
      </c>
      <c r="EJ81">
        <v>2</v>
      </c>
      <c r="EK81">
        <v>67</v>
      </c>
      <c r="EL81" t="s">
        <v>30</v>
      </c>
      <c r="EM81" t="s">
        <v>31</v>
      </c>
      <c r="EO81" t="s">
        <v>3</v>
      </c>
      <c r="EQ81">
        <v>1024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-1809895658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1"/>
        <v>0</v>
      </c>
      <c r="GM81">
        <f t="shared" si="92"/>
        <v>0</v>
      </c>
      <c r="GN81">
        <f t="shared" si="93"/>
        <v>0</v>
      </c>
      <c r="GO81">
        <f t="shared" si="94"/>
        <v>0</v>
      </c>
      <c r="GP81">
        <f t="shared" si="95"/>
        <v>0</v>
      </c>
      <c r="GR81">
        <v>0</v>
      </c>
      <c r="GS81">
        <v>3</v>
      </c>
      <c r="GT81">
        <v>0</v>
      </c>
      <c r="GU81" t="s">
        <v>3</v>
      </c>
      <c r="GV81">
        <f t="shared" si="96"/>
        <v>0</v>
      </c>
      <c r="GW81">
        <v>1</v>
      </c>
      <c r="GX81">
        <f t="shared" si="97"/>
        <v>0</v>
      </c>
      <c r="HA81">
        <v>0</v>
      </c>
      <c r="HB81">
        <v>0</v>
      </c>
      <c r="HC81">
        <f t="shared" si="9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5">
      <c r="A82" s="2">
        <v>18</v>
      </c>
      <c r="B82" s="2">
        <v>1</v>
      </c>
      <c r="C82" s="2"/>
      <c r="D82" s="2"/>
      <c r="E82" s="2" t="s">
        <v>3</v>
      </c>
      <c r="F82" s="2" t="s">
        <v>92</v>
      </c>
      <c r="G82" s="2" t="s">
        <v>93</v>
      </c>
      <c r="H82" s="2" t="s">
        <v>37</v>
      </c>
      <c r="I82" s="2">
        <f>I76*J82</f>
        <v>12.2</v>
      </c>
      <c r="J82" s="2">
        <v>6.1</v>
      </c>
      <c r="K82" s="2">
        <v>6.1</v>
      </c>
      <c r="L82" s="2"/>
      <c r="M82" s="2"/>
      <c r="N82" s="2"/>
      <c r="O82" s="2">
        <f t="shared" si="60"/>
        <v>0</v>
      </c>
      <c r="P82" s="2">
        <f t="shared" si="61"/>
        <v>0</v>
      </c>
      <c r="Q82" s="2">
        <f t="shared" si="62"/>
        <v>0</v>
      </c>
      <c r="R82" s="2">
        <f t="shared" si="63"/>
        <v>0</v>
      </c>
      <c r="S82" s="2">
        <f t="shared" si="64"/>
        <v>0</v>
      </c>
      <c r="T82" s="2">
        <f t="shared" si="65"/>
        <v>0</v>
      </c>
      <c r="U82" s="2">
        <f t="shared" si="66"/>
        <v>0</v>
      </c>
      <c r="V82" s="2">
        <f t="shared" si="67"/>
        <v>0</v>
      </c>
      <c r="W82" s="2">
        <f t="shared" si="68"/>
        <v>0</v>
      </c>
      <c r="X82" s="2">
        <f t="shared" si="69"/>
        <v>0</v>
      </c>
      <c r="Y82" s="2">
        <f t="shared" si="70"/>
        <v>0</v>
      </c>
      <c r="Z82" s="2"/>
      <c r="AA82" s="2">
        <v>-1</v>
      </c>
      <c r="AB82" s="2">
        <f t="shared" si="71"/>
        <v>0</v>
      </c>
      <c r="AC82" s="2">
        <f t="shared" si="72"/>
        <v>0</v>
      </c>
      <c r="AD82" s="2">
        <f t="shared" si="73"/>
        <v>0</v>
      </c>
      <c r="AE82" s="2">
        <f t="shared" si="74"/>
        <v>0</v>
      </c>
      <c r="AF82" s="2">
        <f t="shared" si="75"/>
        <v>0</v>
      </c>
      <c r="AG82" s="2">
        <f t="shared" si="76"/>
        <v>0</v>
      </c>
      <c r="AH82" s="2">
        <f t="shared" si="77"/>
        <v>0</v>
      </c>
      <c r="AI82" s="2">
        <f t="shared" si="78"/>
        <v>0</v>
      </c>
      <c r="AJ82" s="2">
        <f t="shared" si="79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2</v>
      </c>
      <c r="BJ82" s="2" t="s">
        <v>3</v>
      </c>
      <c r="BK82" s="2"/>
      <c r="BL82" s="2"/>
      <c r="BM82" s="2">
        <v>67</v>
      </c>
      <c r="BN82" s="2">
        <v>0</v>
      </c>
      <c r="BO82" s="2" t="s">
        <v>3</v>
      </c>
      <c r="BP82" s="2">
        <v>0</v>
      </c>
      <c r="BQ82" s="2">
        <v>40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80"/>
        <v>0</v>
      </c>
      <c r="CQ82" s="2">
        <f t="shared" si="81"/>
        <v>0</v>
      </c>
      <c r="CR82" s="2">
        <f t="shared" si="82"/>
        <v>0</v>
      </c>
      <c r="CS82" s="2">
        <f t="shared" si="83"/>
        <v>0</v>
      </c>
      <c r="CT82" s="2">
        <f t="shared" si="84"/>
        <v>0</v>
      </c>
      <c r="CU82" s="2">
        <f t="shared" si="85"/>
        <v>0</v>
      </c>
      <c r="CV82" s="2">
        <f t="shared" si="86"/>
        <v>0</v>
      </c>
      <c r="CW82" s="2">
        <f t="shared" si="87"/>
        <v>0</v>
      </c>
      <c r="CX82" s="2">
        <f t="shared" si="88"/>
        <v>0</v>
      </c>
      <c r="CY82" s="2">
        <f t="shared" si="89"/>
        <v>0</v>
      </c>
      <c r="CZ82" s="2">
        <f t="shared" si="90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1010</v>
      </c>
      <c r="DV82" s="2" t="s">
        <v>37</v>
      </c>
      <c r="DW82" s="2" t="s">
        <v>37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80425675</v>
      </c>
      <c r="EF82" s="2">
        <v>40</v>
      </c>
      <c r="EG82" s="2" t="s">
        <v>29</v>
      </c>
      <c r="EH82" s="2">
        <v>0</v>
      </c>
      <c r="EI82" s="2" t="s">
        <v>3</v>
      </c>
      <c r="EJ82" s="2">
        <v>2</v>
      </c>
      <c r="EK82" s="2">
        <v>67</v>
      </c>
      <c r="EL82" s="2" t="s">
        <v>30</v>
      </c>
      <c r="EM82" s="2" t="s">
        <v>31</v>
      </c>
      <c r="EN82" s="2"/>
      <c r="EO82" s="2" t="s">
        <v>3</v>
      </c>
      <c r="EP82" s="2"/>
      <c r="EQ82" s="2">
        <v>1024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-1431231368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1"/>
        <v>0</v>
      </c>
      <c r="GM82" s="2">
        <f t="shared" si="92"/>
        <v>0</v>
      </c>
      <c r="GN82" s="2">
        <f t="shared" si="93"/>
        <v>0</v>
      </c>
      <c r="GO82" s="2">
        <f t="shared" si="94"/>
        <v>0</v>
      </c>
      <c r="GP82" s="2">
        <f t="shared" si="9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6"/>
        <v>0</v>
      </c>
      <c r="GW82" s="2">
        <v>1</v>
      </c>
      <c r="GX82" s="2">
        <f t="shared" si="97"/>
        <v>0</v>
      </c>
      <c r="GY82" s="2"/>
      <c r="GZ82" s="2"/>
      <c r="HA82" s="2">
        <v>0</v>
      </c>
      <c r="HB82" s="2">
        <v>0</v>
      </c>
      <c r="HC82" s="2">
        <f t="shared" si="9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5">
      <c r="A83">
        <v>18</v>
      </c>
      <c r="B83">
        <v>1</v>
      </c>
      <c r="E83" t="s">
        <v>3</v>
      </c>
      <c r="F83" t="s">
        <v>92</v>
      </c>
      <c r="G83" t="s">
        <v>93</v>
      </c>
      <c r="H83" t="s">
        <v>37</v>
      </c>
      <c r="I83">
        <f>I77*J83</f>
        <v>12.2</v>
      </c>
      <c r="J83">
        <v>6.1</v>
      </c>
      <c r="K83">
        <v>6.1</v>
      </c>
      <c r="O83">
        <f t="shared" si="60"/>
        <v>0</v>
      </c>
      <c r="P83">
        <f t="shared" si="61"/>
        <v>0</v>
      </c>
      <c r="Q83">
        <f t="shared" si="62"/>
        <v>0</v>
      </c>
      <c r="R83">
        <f t="shared" si="63"/>
        <v>0</v>
      </c>
      <c r="S83">
        <f t="shared" si="64"/>
        <v>0</v>
      </c>
      <c r="T83">
        <f t="shared" si="65"/>
        <v>0</v>
      </c>
      <c r="U83">
        <f t="shared" si="66"/>
        <v>0</v>
      </c>
      <c r="V83">
        <f t="shared" si="67"/>
        <v>0</v>
      </c>
      <c r="W83">
        <f t="shared" si="68"/>
        <v>0</v>
      </c>
      <c r="X83">
        <f t="shared" si="69"/>
        <v>0</v>
      </c>
      <c r="Y83">
        <f t="shared" si="70"/>
        <v>0</v>
      </c>
      <c r="AA83">
        <v>-1</v>
      </c>
      <c r="AB83">
        <f t="shared" si="71"/>
        <v>0</v>
      </c>
      <c r="AC83">
        <f t="shared" si="72"/>
        <v>0</v>
      </c>
      <c r="AD83">
        <f t="shared" si="73"/>
        <v>0</v>
      </c>
      <c r="AE83">
        <f t="shared" si="74"/>
        <v>0</v>
      </c>
      <c r="AF83">
        <f t="shared" si="75"/>
        <v>0</v>
      </c>
      <c r="AG83">
        <f t="shared" si="76"/>
        <v>0</v>
      </c>
      <c r="AH83">
        <f t="shared" si="77"/>
        <v>0</v>
      </c>
      <c r="AI83">
        <f t="shared" si="78"/>
        <v>0</v>
      </c>
      <c r="AJ83">
        <f t="shared" si="79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3</v>
      </c>
      <c r="BM83">
        <v>67</v>
      </c>
      <c r="BN83">
        <v>0</v>
      </c>
      <c r="BO83" t="s">
        <v>3</v>
      </c>
      <c r="BP83">
        <v>0</v>
      </c>
      <c r="BQ83">
        <v>40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0"/>
        <v>0</v>
      </c>
      <c r="CQ83">
        <f t="shared" si="81"/>
        <v>0</v>
      </c>
      <c r="CR83">
        <f t="shared" si="82"/>
        <v>0</v>
      </c>
      <c r="CS83">
        <f t="shared" si="83"/>
        <v>0</v>
      </c>
      <c r="CT83">
        <f t="shared" si="84"/>
        <v>0</v>
      </c>
      <c r="CU83">
        <f t="shared" si="85"/>
        <v>0</v>
      </c>
      <c r="CV83">
        <f t="shared" si="86"/>
        <v>0</v>
      </c>
      <c r="CW83">
        <f t="shared" si="87"/>
        <v>0</v>
      </c>
      <c r="CX83">
        <f t="shared" si="88"/>
        <v>0</v>
      </c>
      <c r="CY83">
        <f t="shared" si="89"/>
        <v>0</v>
      </c>
      <c r="CZ83">
        <f t="shared" si="90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37</v>
      </c>
      <c r="DW83" t="s">
        <v>37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80425675</v>
      </c>
      <c r="EF83">
        <v>40</v>
      </c>
      <c r="EG83" t="s">
        <v>29</v>
      </c>
      <c r="EH83">
        <v>0</v>
      </c>
      <c r="EI83" t="s">
        <v>3</v>
      </c>
      <c r="EJ83">
        <v>2</v>
      </c>
      <c r="EK83">
        <v>67</v>
      </c>
      <c r="EL83" t="s">
        <v>30</v>
      </c>
      <c r="EM83" t="s">
        <v>31</v>
      </c>
      <c r="EO83" t="s">
        <v>3</v>
      </c>
      <c r="EQ83">
        <v>1024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-1431231368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1"/>
        <v>0</v>
      </c>
      <c r="GM83">
        <f t="shared" si="92"/>
        <v>0</v>
      </c>
      <c r="GN83">
        <f t="shared" si="93"/>
        <v>0</v>
      </c>
      <c r="GO83">
        <f t="shared" si="94"/>
        <v>0</v>
      </c>
      <c r="GP83">
        <f t="shared" si="95"/>
        <v>0</v>
      </c>
      <c r="GR83">
        <v>0</v>
      </c>
      <c r="GS83">
        <v>3</v>
      </c>
      <c r="GT83">
        <v>0</v>
      </c>
      <c r="GU83" t="s">
        <v>3</v>
      </c>
      <c r="GV83">
        <f t="shared" si="96"/>
        <v>0</v>
      </c>
      <c r="GW83">
        <v>1</v>
      </c>
      <c r="GX83">
        <f t="shared" si="97"/>
        <v>0</v>
      </c>
      <c r="HA83">
        <v>0</v>
      </c>
      <c r="HB83">
        <v>0</v>
      </c>
      <c r="HC83">
        <f t="shared" si="9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5">
      <c r="A84" s="2">
        <v>18</v>
      </c>
      <c r="B84" s="2">
        <v>1</v>
      </c>
      <c r="C84" s="2"/>
      <c r="D84" s="2"/>
      <c r="E84" s="2" t="s">
        <v>3</v>
      </c>
      <c r="F84" s="2" t="s">
        <v>94</v>
      </c>
      <c r="G84" s="2" t="s">
        <v>95</v>
      </c>
      <c r="H84" s="2" t="s">
        <v>34</v>
      </c>
      <c r="I84" s="2">
        <f>I76*J84</f>
        <v>1.7999999999999999E-2</v>
      </c>
      <c r="J84" s="2">
        <v>8.9999999999999993E-3</v>
      </c>
      <c r="K84" s="2">
        <v>8.9999999999999993E-3</v>
      </c>
      <c r="L84" s="2"/>
      <c r="M84" s="2"/>
      <c r="N84" s="2"/>
      <c r="O84" s="2">
        <f t="shared" si="60"/>
        <v>0</v>
      </c>
      <c r="P84" s="2">
        <f t="shared" si="61"/>
        <v>0</v>
      </c>
      <c r="Q84" s="2">
        <f t="shared" si="62"/>
        <v>0</v>
      </c>
      <c r="R84" s="2">
        <f t="shared" si="63"/>
        <v>0</v>
      </c>
      <c r="S84" s="2">
        <f t="shared" si="64"/>
        <v>0</v>
      </c>
      <c r="T84" s="2">
        <f t="shared" si="65"/>
        <v>0</v>
      </c>
      <c r="U84" s="2">
        <f t="shared" si="66"/>
        <v>0</v>
      </c>
      <c r="V84" s="2">
        <f t="shared" si="67"/>
        <v>0</v>
      </c>
      <c r="W84" s="2">
        <f t="shared" si="68"/>
        <v>0</v>
      </c>
      <c r="X84" s="2">
        <f t="shared" si="69"/>
        <v>0</v>
      </c>
      <c r="Y84" s="2">
        <f t="shared" si="70"/>
        <v>0</v>
      </c>
      <c r="Z84" s="2"/>
      <c r="AA84" s="2">
        <v>-1</v>
      </c>
      <c r="AB84" s="2">
        <f t="shared" si="71"/>
        <v>0</v>
      </c>
      <c r="AC84" s="2">
        <f t="shared" si="72"/>
        <v>0</v>
      </c>
      <c r="AD84" s="2">
        <f t="shared" si="73"/>
        <v>0</v>
      </c>
      <c r="AE84" s="2">
        <f t="shared" si="74"/>
        <v>0</v>
      </c>
      <c r="AF84" s="2">
        <f t="shared" si="75"/>
        <v>0</v>
      </c>
      <c r="AG84" s="2">
        <f t="shared" si="76"/>
        <v>0</v>
      </c>
      <c r="AH84" s="2">
        <f t="shared" si="77"/>
        <v>0</v>
      </c>
      <c r="AI84" s="2">
        <f t="shared" si="78"/>
        <v>0</v>
      </c>
      <c r="AJ84" s="2">
        <f t="shared" si="79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97</v>
      </c>
      <c r="AU84" s="2">
        <v>51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2</v>
      </c>
      <c r="BJ84" s="2" t="s">
        <v>3</v>
      </c>
      <c r="BK84" s="2"/>
      <c r="BL84" s="2"/>
      <c r="BM84" s="2">
        <v>67</v>
      </c>
      <c r="BN84" s="2">
        <v>0</v>
      </c>
      <c r="BO84" s="2" t="s">
        <v>3</v>
      </c>
      <c r="BP84" s="2">
        <v>0</v>
      </c>
      <c r="BQ84" s="2">
        <v>40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97</v>
      </c>
      <c r="CA84" s="2">
        <v>51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80"/>
        <v>0</v>
      </c>
      <c r="CQ84" s="2">
        <f t="shared" si="81"/>
        <v>0</v>
      </c>
      <c r="CR84" s="2">
        <f t="shared" si="82"/>
        <v>0</v>
      </c>
      <c r="CS84" s="2">
        <f t="shared" si="83"/>
        <v>0</v>
      </c>
      <c r="CT84" s="2">
        <f t="shared" si="84"/>
        <v>0</v>
      </c>
      <c r="CU84" s="2">
        <f t="shared" si="85"/>
        <v>0</v>
      </c>
      <c r="CV84" s="2">
        <f t="shared" si="86"/>
        <v>0</v>
      </c>
      <c r="CW84" s="2">
        <f t="shared" si="87"/>
        <v>0</v>
      </c>
      <c r="CX84" s="2">
        <f t="shared" si="88"/>
        <v>0</v>
      </c>
      <c r="CY84" s="2">
        <f t="shared" si="89"/>
        <v>0</v>
      </c>
      <c r="CZ84" s="2">
        <f t="shared" si="90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1009</v>
      </c>
      <c r="DV84" s="2" t="s">
        <v>34</v>
      </c>
      <c r="DW84" s="2" t="s">
        <v>34</v>
      </c>
      <c r="DX84" s="2">
        <v>1000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80425675</v>
      </c>
      <c r="EF84" s="2">
        <v>40</v>
      </c>
      <c r="EG84" s="2" t="s">
        <v>29</v>
      </c>
      <c r="EH84" s="2">
        <v>0</v>
      </c>
      <c r="EI84" s="2" t="s">
        <v>3</v>
      </c>
      <c r="EJ84" s="2">
        <v>2</v>
      </c>
      <c r="EK84" s="2">
        <v>67</v>
      </c>
      <c r="EL84" s="2" t="s">
        <v>30</v>
      </c>
      <c r="EM84" s="2" t="s">
        <v>31</v>
      </c>
      <c r="EN84" s="2"/>
      <c r="EO84" s="2" t="s">
        <v>3</v>
      </c>
      <c r="EP84" s="2"/>
      <c r="EQ84" s="2">
        <v>1024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3</v>
      </c>
      <c r="GB84" s="2"/>
      <c r="GC84" s="2"/>
      <c r="GD84" s="2">
        <v>1</v>
      </c>
      <c r="GE84" s="2"/>
      <c r="GF84" s="2">
        <v>174479612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1"/>
        <v>0</v>
      </c>
      <c r="GM84" s="2">
        <f t="shared" si="92"/>
        <v>0</v>
      </c>
      <c r="GN84" s="2">
        <f t="shared" si="93"/>
        <v>0</v>
      </c>
      <c r="GO84" s="2">
        <f t="shared" si="94"/>
        <v>0</v>
      </c>
      <c r="GP84" s="2">
        <f t="shared" si="9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6"/>
        <v>0</v>
      </c>
      <c r="GW84" s="2">
        <v>1</v>
      </c>
      <c r="GX84" s="2">
        <f t="shared" si="97"/>
        <v>0</v>
      </c>
      <c r="GY84" s="2"/>
      <c r="GZ84" s="2"/>
      <c r="HA84" s="2">
        <v>0</v>
      </c>
      <c r="HB84" s="2">
        <v>0</v>
      </c>
      <c r="HC84" s="2">
        <f t="shared" si="9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5">
      <c r="A85">
        <v>18</v>
      </c>
      <c r="B85">
        <v>1</v>
      </c>
      <c r="E85" t="s">
        <v>3</v>
      </c>
      <c r="F85" t="s">
        <v>94</v>
      </c>
      <c r="G85" t="s">
        <v>95</v>
      </c>
      <c r="H85" t="s">
        <v>34</v>
      </c>
      <c r="I85">
        <f>I77*J85</f>
        <v>1.7999999999999999E-2</v>
      </c>
      <c r="J85">
        <v>8.9999999999999993E-3</v>
      </c>
      <c r="K85">
        <v>8.9999999999999993E-3</v>
      </c>
      <c r="O85">
        <f t="shared" si="60"/>
        <v>0</v>
      </c>
      <c r="P85">
        <f t="shared" si="61"/>
        <v>0</v>
      </c>
      <c r="Q85">
        <f t="shared" si="62"/>
        <v>0</v>
      </c>
      <c r="R85">
        <f t="shared" si="63"/>
        <v>0</v>
      </c>
      <c r="S85">
        <f t="shared" si="64"/>
        <v>0</v>
      </c>
      <c r="T85">
        <f t="shared" si="65"/>
        <v>0</v>
      </c>
      <c r="U85">
        <f t="shared" si="66"/>
        <v>0</v>
      </c>
      <c r="V85">
        <f t="shared" si="67"/>
        <v>0</v>
      </c>
      <c r="W85">
        <f t="shared" si="68"/>
        <v>0</v>
      </c>
      <c r="X85">
        <f t="shared" si="69"/>
        <v>0</v>
      </c>
      <c r="Y85">
        <f t="shared" si="70"/>
        <v>0</v>
      </c>
      <c r="AA85">
        <v>-1</v>
      </c>
      <c r="AB85">
        <f t="shared" si="71"/>
        <v>0</v>
      </c>
      <c r="AC85">
        <f t="shared" si="72"/>
        <v>0</v>
      </c>
      <c r="AD85">
        <f t="shared" si="73"/>
        <v>0</v>
      </c>
      <c r="AE85">
        <f t="shared" si="74"/>
        <v>0</v>
      </c>
      <c r="AF85">
        <f t="shared" si="75"/>
        <v>0</v>
      </c>
      <c r="AG85">
        <f t="shared" si="76"/>
        <v>0</v>
      </c>
      <c r="AH85">
        <f t="shared" si="77"/>
        <v>0</v>
      </c>
      <c r="AI85">
        <f t="shared" si="78"/>
        <v>0</v>
      </c>
      <c r="AJ85">
        <f t="shared" si="79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3</v>
      </c>
      <c r="BM85">
        <v>67</v>
      </c>
      <c r="BN85">
        <v>0</v>
      </c>
      <c r="BO85" t="s">
        <v>3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0"/>
        <v>0</v>
      </c>
      <c r="CQ85">
        <f t="shared" si="81"/>
        <v>0</v>
      </c>
      <c r="CR85">
        <f t="shared" si="82"/>
        <v>0</v>
      </c>
      <c r="CS85">
        <f t="shared" si="83"/>
        <v>0</v>
      </c>
      <c r="CT85">
        <f t="shared" si="84"/>
        <v>0</v>
      </c>
      <c r="CU85">
        <f t="shared" si="85"/>
        <v>0</v>
      </c>
      <c r="CV85">
        <f t="shared" si="86"/>
        <v>0</v>
      </c>
      <c r="CW85">
        <f t="shared" si="87"/>
        <v>0</v>
      </c>
      <c r="CX85">
        <f t="shared" si="88"/>
        <v>0</v>
      </c>
      <c r="CY85">
        <f t="shared" si="89"/>
        <v>0</v>
      </c>
      <c r="CZ85">
        <f t="shared" si="90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34</v>
      </c>
      <c r="DW85" t="s">
        <v>34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80425675</v>
      </c>
      <c r="EF85">
        <v>40</v>
      </c>
      <c r="EG85" t="s">
        <v>29</v>
      </c>
      <c r="EH85">
        <v>0</v>
      </c>
      <c r="EI85" t="s">
        <v>3</v>
      </c>
      <c r="EJ85">
        <v>2</v>
      </c>
      <c r="EK85">
        <v>67</v>
      </c>
      <c r="EL85" t="s">
        <v>30</v>
      </c>
      <c r="EM85" t="s">
        <v>31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174479612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1"/>
        <v>0</v>
      </c>
      <c r="GM85">
        <f t="shared" si="92"/>
        <v>0</v>
      </c>
      <c r="GN85">
        <f t="shared" si="93"/>
        <v>0</v>
      </c>
      <c r="GO85">
        <f t="shared" si="94"/>
        <v>0</v>
      </c>
      <c r="GP85">
        <f t="shared" si="95"/>
        <v>0</v>
      </c>
      <c r="GR85">
        <v>0</v>
      </c>
      <c r="GS85">
        <v>3</v>
      </c>
      <c r="GT85">
        <v>0</v>
      </c>
      <c r="GU85" t="s">
        <v>3</v>
      </c>
      <c r="GV85">
        <f t="shared" si="96"/>
        <v>0</v>
      </c>
      <c r="GW85">
        <v>1</v>
      </c>
      <c r="GX85">
        <f t="shared" si="97"/>
        <v>0</v>
      </c>
      <c r="HA85">
        <v>0</v>
      </c>
      <c r="HB85">
        <v>0</v>
      </c>
      <c r="HC85">
        <f t="shared" si="9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5">
      <c r="A86" s="2">
        <v>17</v>
      </c>
      <c r="B86" s="2">
        <v>1</v>
      </c>
      <c r="C86" s="2"/>
      <c r="D86" s="2"/>
      <c r="E86" s="2" t="s">
        <v>3</v>
      </c>
      <c r="F86" s="2" t="s">
        <v>96</v>
      </c>
      <c r="G86" s="2" t="s">
        <v>97</v>
      </c>
      <c r="H86" s="2" t="s">
        <v>47</v>
      </c>
      <c r="I86" s="2">
        <f>ROUND(ROUND(2,4),9)</f>
        <v>2</v>
      </c>
      <c r="J86" s="2">
        <v>0</v>
      </c>
      <c r="K86" s="2">
        <f>ROUND(ROUND(2,4),9)</f>
        <v>2</v>
      </c>
      <c r="L86" s="2"/>
      <c r="M86" s="2"/>
      <c r="N86" s="2"/>
      <c r="O86" s="2">
        <f t="shared" si="60"/>
        <v>11718.26</v>
      </c>
      <c r="P86" s="2">
        <f t="shared" si="61"/>
        <v>11718.26</v>
      </c>
      <c r="Q86" s="2">
        <f t="shared" si="62"/>
        <v>0</v>
      </c>
      <c r="R86" s="2">
        <f t="shared" si="63"/>
        <v>0</v>
      </c>
      <c r="S86" s="2">
        <f t="shared" si="64"/>
        <v>0</v>
      </c>
      <c r="T86" s="2">
        <f t="shared" si="65"/>
        <v>0</v>
      </c>
      <c r="U86" s="2">
        <f t="shared" si="66"/>
        <v>0</v>
      </c>
      <c r="V86" s="2">
        <f t="shared" si="67"/>
        <v>0</v>
      </c>
      <c r="W86" s="2">
        <f t="shared" si="68"/>
        <v>0</v>
      </c>
      <c r="X86" s="2">
        <f t="shared" si="69"/>
        <v>0</v>
      </c>
      <c r="Y86" s="2">
        <f t="shared" si="70"/>
        <v>0</v>
      </c>
      <c r="Z86" s="2"/>
      <c r="AA86" s="2">
        <v>-1</v>
      </c>
      <c r="AB86" s="2">
        <f t="shared" si="71"/>
        <v>595.44000000000005</v>
      </c>
      <c r="AC86" s="2">
        <f t="shared" si="72"/>
        <v>595.44000000000005</v>
      </c>
      <c r="AD86" s="2">
        <f t="shared" si="73"/>
        <v>0</v>
      </c>
      <c r="AE86" s="2">
        <f t="shared" si="74"/>
        <v>0</v>
      </c>
      <c r="AF86" s="2">
        <f t="shared" si="75"/>
        <v>0</v>
      </c>
      <c r="AG86" s="2">
        <f t="shared" si="76"/>
        <v>0</v>
      </c>
      <c r="AH86" s="2">
        <f t="shared" si="77"/>
        <v>0</v>
      </c>
      <c r="AI86" s="2">
        <f t="shared" si="78"/>
        <v>0</v>
      </c>
      <c r="AJ86" s="2">
        <f t="shared" si="79"/>
        <v>0</v>
      </c>
      <c r="AK86" s="2">
        <v>595.43999999999994</v>
      </c>
      <c r="AL86" s="2">
        <v>595.43999999999994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9.84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400002</v>
      </c>
      <c r="BN86" s="2">
        <v>0</v>
      </c>
      <c r="BO86" s="2" t="s">
        <v>3</v>
      </c>
      <c r="BP86" s="2">
        <v>0</v>
      </c>
      <c r="BQ86" s="2">
        <v>202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80"/>
        <v>11718.26</v>
      </c>
      <c r="CQ86" s="2">
        <f t="shared" si="81"/>
        <v>5859.13</v>
      </c>
      <c r="CR86" s="2">
        <f t="shared" si="82"/>
        <v>0</v>
      </c>
      <c r="CS86" s="2">
        <f t="shared" si="83"/>
        <v>0</v>
      </c>
      <c r="CT86" s="2">
        <f t="shared" si="84"/>
        <v>0</v>
      </c>
      <c r="CU86" s="2">
        <f t="shared" si="85"/>
        <v>0</v>
      </c>
      <c r="CV86" s="2">
        <f t="shared" si="86"/>
        <v>0</v>
      </c>
      <c r="CW86" s="2">
        <f t="shared" si="87"/>
        <v>0</v>
      </c>
      <c r="CX86" s="2">
        <f t="shared" si="88"/>
        <v>0</v>
      </c>
      <c r="CY86" s="2">
        <f t="shared" si="89"/>
        <v>0</v>
      </c>
      <c r="CZ86" s="2">
        <f t="shared" si="90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47</v>
      </c>
      <c r="DW86" s="2" t="s">
        <v>47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80425791</v>
      </c>
      <c r="EF86" s="2">
        <v>202</v>
      </c>
      <c r="EG86" s="2" t="s">
        <v>48</v>
      </c>
      <c r="EH86" s="2">
        <v>0</v>
      </c>
      <c r="EI86" s="2" t="s">
        <v>3</v>
      </c>
      <c r="EJ86" s="2">
        <v>1</v>
      </c>
      <c r="EK86" s="2">
        <v>400002</v>
      </c>
      <c r="EL86" s="2" t="s">
        <v>49</v>
      </c>
      <c r="EM86" s="2" t="s">
        <v>48</v>
      </c>
      <c r="EN86" s="2"/>
      <c r="EO86" s="2" t="s">
        <v>3</v>
      </c>
      <c r="EP86" s="2"/>
      <c r="EQ86" s="2">
        <v>1024</v>
      </c>
      <c r="ER86" s="2">
        <v>595.43999999999994</v>
      </c>
      <c r="ES86" s="2">
        <v>595.43999999999994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-345768914</v>
      </c>
      <c r="GG86" s="2">
        <v>2</v>
      </c>
      <c r="GH86" s="2">
        <v>0</v>
      </c>
      <c r="GI86" s="2">
        <v>3</v>
      </c>
      <c r="GJ86" s="2">
        <v>0</v>
      </c>
      <c r="GK86" s="2">
        <v>0</v>
      </c>
      <c r="GL86" s="2">
        <f t="shared" si="91"/>
        <v>0</v>
      </c>
      <c r="GM86" s="2">
        <f t="shared" si="92"/>
        <v>11718.26</v>
      </c>
      <c r="GN86" s="2">
        <f t="shared" si="93"/>
        <v>11718.26</v>
      </c>
      <c r="GO86" s="2">
        <f t="shared" si="94"/>
        <v>0</v>
      </c>
      <c r="GP86" s="2">
        <f t="shared" si="95"/>
        <v>0</v>
      </c>
      <c r="GQ86" s="2"/>
      <c r="GR86" s="2">
        <v>0</v>
      </c>
      <c r="GS86" s="2">
        <v>0</v>
      </c>
      <c r="GT86" s="2">
        <v>0</v>
      </c>
      <c r="GU86" s="2" t="s">
        <v>3</v>
      </c>
      <c r="GV86" s="2">
        <f t="shared" si="96"/>
        <v>0</v>
      </c>
      <c r="GW86" s="2">
        <v>1</v>
      </c>
      <c r="GX86" s="2">
        <f t="shared" si="97"/>
        <v>0</v>
      </c>
      <c r="GY86" s="2"/>
      <c r="GZ86" s="2"/>
      <c r="HA86" s="2">
        <v>0</v>
      </c>
      <c r="HB86" s="2">
        <v>0</v>
      </c>
      <c r="HC86" s="2">
        <f t="shared" si="9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5">
      <c r="A87">
        <v>17</v>
      </c>
      <c r="B87">
        <v>1</v>
      </c>
      <c r="E87" t="s">
        <v>3</v>
      </c>
      <c r="F87" t="s">
        <v>96</v>
      </c>
      <c r="G87" t="s">
        <v>97</v>
      </c>
      <c r="H87" t="s">
        <v>47</v>
      </c>
      <c r="I87">
        <f>ROUND(ROUND(2,4),9)</f>
        <v>2</v>
      </c>
      <c r="J87">
        <v>0</v>
      </c>
      <c r="K87">
        <f>ROUND(ROUND(2,4),9)</f>
        <v>2</v>
      </c>
      <c r="O87">
        <f t="shared" si="60"/>
        <v>1190.8800000000001</v>
      </c>
      <c r="P87">
        <f t="shared" si="61"/>
        <v>1190.8800000000001</v>
      </c>
      <c r="Q87">
        <f t="shared" si="62"/>
        <v>0</v>
      </c>
      <c r="R87">
        <f t="shared" si="63"/>
        <v>0</v>
      </c>
      <c r="S87">
        <f t="shared" si="64"/>
        <v>0</v>
      </c>
      <c r="T87">
        <f t="shared" si="65"/>
        <v>0</v>
      </c>
      <c r="U87">
        <f t="shared" si="66"/>
        <v>0</v>
      </c>
      <c r="V87">
        <f t="shared" si="67"/>
        <v>0</v>
      </c>
      <c r="W87">
        <f t="shared" si="68"/>
        <v>0</v>
      </c>
      <c r="X87">
        <f t="shared" si="69"/>
        <v>0</v>
      </c>
      <c r="Y87">
        <f t="shared" si="70"/>
        <v>0</v>
      </c>
      <c r="AA87">
        <v>-1</v>
      </c>
      <c r="AB87">
        <f t="shared" si="71"/>
        <v>595.44000000000005</v>
      </c>
      <c r="AC87">
        <f t="shared" si="72"/>
        <v>595.44000000000005</v>
      </c>
      <c r="AD87">
        <f t="shared" si="73"/>
        <v>0</v>
      </c>
      <c r="AE87">
        <f t="shared" si="74"/>
        <v>0</v>
      </c>
      <c r="AF87">
        <f t="shared" si="75"/>
        <v>0</v>
      </c>
      <c r="AG87">
        <f t="shared" si="76"/>
        <v>0</v>
      </c>
      <c r="AH87">
        <f t="shared" si="77"/>
        <v>0</v>
      </c>
      <c r="AI87">
        <f t="shared" si="78"/>
        <v>0</v>
      </c>
      <c r="AJ87">
        <f t="shared" si="79"/>
        <v>0</v>
      </c>
      <c r="AK87">
        <v>595.43999999999994</v>
      </c>
      <c r="AL87">
        <v>595.43999999999994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400002</v>
      </c>
      <c r="BN87">
        <v>0</v>
      </c>
      <c r="BO87" t="s">
        <v>3</v>
      </c>
      <c r="BP87">
        <v>0</v>
      </c>
      <c r="BQ87">
        <v>202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0"/>
        <v>1190.8800000000001</v>
      </c>
      <c r="CQ87">
        <f t="shared" si="81"/>
        <v>595.44000000000005</v>
      </c>
      <c r="CR87">
        <f t="shared" si="82"/>
        <v>0</v>
      </c>
      <c r="CS87">
        <f t="shared" si="83"/>
        <v>0</v>
      </c>
      <c r="CT87">
        <f t="shared" si="84"/>
        <v>0</v>
      </c>
      <c r="CU87">
        <f t="shared" si="85"/>
        <v>0</v>
      </c>
      <c r="CV87">
        <f t="shared" si="86"/>
        <v>0</v>
      </c>
      <c r="CW87">
        <f t="shared" si="87"/>
        <v>0</v>
      </c>
      <c r="CX87">
        <f t="shared" si="88"/>
        <v>0</v>
      </c>
      <c r="CY87">
        <f t="shared" si="89"/>
        <v>0</v>
      </c>
      <c r="CZ87">
        <f t="shared" si="90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47</v>
      </c>
      <c r="DW87" t="s">
        <v>47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80425791</v>
      </c>
      <c r="EF87">
        <v>202</v>
      </c>
      <c r="EG87" t="s">
        <v>48</v>
      </c>
      <c r="EH87">
        <v>0</v>
      </c>
      <c r="EI87" t="s">
        <v>3</v>
      </c>
      <c r="EJ87">
        <v>1</v>
      </c>
      <c r="EK87">
        <v>400002</v>
      </c>
      <c r="EL87" t="s">
        <v>49</v>
      </c>
      <c r="EM87" t="s">
        <v>48</v>
      </c>
      <c r="EO87" t="s">
        <v>3</v>
      </c>
      <c r="EQ87">
        <v>1024</v>
      </c>
      <c r="ER87">
        <v>595.43999999999994</v>
      </c>
      <c r="ES87">
        <v>595.43999999999994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-345768914</v>
      </c>
      <c r="GG87">
        <v>2</v>
      </c>
      <c r="GH87">
        <v>0</v>
      </c>
      <c r="GI87">
        <v>3</v>
      </c>
      <c r="GJ87">
        <v>0</v>
      </c>
      <c r="GK87">
        <v>0</v>
      </c>
      <c r="GL87">
        <f t="shared" si="91"/>
        <v>0</v>
      </c>
      <c r="GM87">
        <f t="shared" si="92"/>
        <v>1190.8800000000001</v>
      </c>
      <c r="GN87">
        <f t="shared" si="93"/>
        <v>1190.8800000000001</v>
      </c>
      <c r="GO87">
        <f t="shared" si="94"/>
        <v>0</v>
      </c>
      <c r="GP87">
        <f t="shared" si="95"/>
        <v>0</v>
      </c>
      <c r="GR87">
        <v>0</v>
      </c>
      <c r="GS87">
        <v>0</v>
      </c>
      <c r="GT87">
        <v>0</v>
      </c>
      <c r="GU87" t="s">
        <v>3</v>
      </c>
      <c r="GV87">
        <f t="shared" si="96"/>
        <v>0</v>
      </c>
      <c r="GW87">
        <v>1</v>
      </c>
      <c r="GX87">
        <f t="shared" si="97"/>
        <v>0</v>
      </c>
      <c r="HA87">
        <v>0</v>
      </c>
      <c r="HB87">
        <v>0</v>
      </c>
      <c r="HC87">
        <f t="shared" si="9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5">
      <c r="A88" s="2">
        <v>17</v>
      </c>
      <c r="B88" s="2">
        <v>1</v>
      </c>
      <c r="C88" s="2"/>
      <c r="D88" s="2"/>
      <c r="E88" s="2" t="s">
        <v>3</v>
      </c>
      <c r="F88" s="2" t="s">
        <v>96</v>
      </c>
      <c r="G88" s="2" t="s">
        <v>98</v>
      </c>
      <c r="H88" s="2" t="s">
        <v>47</v>
      </c>
      <c r="I88" s="2">
        <f>ROUND(ROUND(2,4),9)</f>
        <v>2</v>
      </c>
      <c r="J88" s="2">
        <v>0</v>
      </c>
      <c r="K88" s="2">
        <f>ROUND(ROUND(2,4),9)</f>
        <v>2</v>
      </c>
      <c r="L88" s="2"/>
      <c r="M88" s="2"/>
      <c r="N88" s="2"/>
      <c r="O88" s="2">
        <f t="shared" si="60"/>
        <v>154.09</v>
      </c>
      <c r="P88" s="2">
        <f t="shared" si="61"/>
        <v>154.09</v>
      </c>
      <c r="Q88" s="2">
        <f t="shared" si="62"/>
        <v>0</v>
      </c>
      <c r="R88" s="2">
        <f t="shared" si="63"/>
        <v>0</v>
      </c>
      <c r="S88" s="2">
        <f t="shared" si="64"/>
        <v>0</v>
      </c>
      <c r="T88" s="2">
        <f t="shared" si="65"/>
        <v>0</v>
      </c>
      <c r="U88" s="2">
        <f t="shared" si="66"/>
        <v>0</v>
      </c>
      <c r="V88" s="2">
        <f t="shared" si="67"/>
        <v>0</v>
      </c>
      <c r="W88" s="2">
        <f t="shared" si="68"/>
        <v>0</v>
      </c>
      <c r="X88" s="2">
        <f t="shared" si="69"/>
        <v>0</v>
      </c>
      <c r="Y88" s="2">
        <f t="shared" si="70"/>
        <v>0</v>
      </c>
      <c r="Z88" s="2"/>
      <c r="AA88" s="2">
        <v>-1</v>
      </c>
      <c r="AB88" s="2">
        <f t="shared" si="71"/>
        <v>7.83</v>
      </c>
      <c r="AC88" s="2">
        <f t="shared" si="72"/>
        <v>7.83</v>
      </c>
      <c r="AD88" s="2">
        <f t="shared" si="73"/>
        <v>0</v>
      </c>
      <c r="AE88" s="2">
        <f t="shared" si="74"/>
        <v>0</v>
      </c>
      <c r="AF88" s="2">
        <f t="shared" si="75"/>
        <v>0</v>
      </c>
      <c r="AG88" s="2">
        <f t="shared" si="76"/>
        <v>0</v>
      </c>
      <c r="AH88" s="2">
        <f t="shared" si="77"/>
        <v>0</v>
      </c>
      <c r="AI88" s="2">
        <f t="shared" si="78"/>
        <v>0</v>
      </c>
      <c r="AJ88" s="2">
        <f t="shared" si="79"/>
        <v>0</v>
      </c>
      <c r="AK88" s="2">
        <v>7.83</v>
      </c>
      <c r="AL88" s="2">
        <v>7.83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9.84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3</v>
      </c>
      <c r="BK88" s="2"/>
      <c r="BL88" s="2"/>
      <c r="BM88" s="2">
        <v>400002</v>
      </c>
      <c r="BN88" s="2">
        <v>0</v>
      </c>
      <c r="BO88" s="2" t="s">
        <v>3</v>
      </c>
      <c r="BP88" s="2">
        <v>0</v>
      </c>
      <c r="BQ88" s="2">
        <v>202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80"/>
        <v>154.09</v>
      </c>
      <c r="CQ88" s="2">
        <f t="shared" si="81"/>
        <v>77.05</v>
      </c>
      <c r="CR88" s="2">
        <f t="shared" si="82"/>
        <v>0</v>
      </c>
      <c r="CS88" s="2">
        <f t="shared" si="83"/>
        <v>0</v>
      </c>
      <c r="CT88" s="2">
        <f t="shared" si="84"/>
        <v>0</v>
      </c>
      <c r="CU88" s="2">
        <f t="shared" si="85"/>
        <v>0</v>
      </c>
      <c r="CV88" s="2">
        <f t="shared" si="86"/>
        <v>0</v>
      </c>
      <c r="CW88" s="2">
        <f t="shared" si="87"/>
        <v>0</v>
      </c>
      <c r="CX88" s="2">
        <f t="shared" si="88"/>
        <v>0</v>
      </c>
      <c r="CY88" s="2">
        <f t="shared" si="89"/>
        <v>0</v>
      </c>
      <c r="CZ88" s="2">
        <f t="shared" si="90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47</v>
      </c>
      <c r="DW88" s="2" t="s">
        <v>47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80425791</v>
      </c>
      <c r="EF88" s="2">
        <v>202</v>
      </c>
      <c r="EG88" s="2" t="s">
        <v>48</v>
      </c>
      <c r="EH88" s="2">
        <v>0</v>
      </c>
      <c r="EI88" s="2" t="s">
        <v>3</v>
      </c>
      <c r="EJ88" s="2">
        <v>1</v>
      </c>
      <c r="EK88" s="2">
        <v>400002</v>
      </c>
      <c r="EL88" s="2" t="s">
        <v>49</v>
      </c>
      <c r="EM88" s="2" t="s">
        <v>48</v>
      </c>
      <c r="EN88" s="2"/>
      <c r="EO88" s="2" t="s">
        <v>3</v>
      </c>
      <c r="EP88" s="2"/>
      <c r="EQ88" s="2">
        <v>1024</v>
      </c>
      <c r="ER88" s="2">
        <v>7.83</v>
      </c>
      <c r="ES88" s="2">
        <v>7.83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224110260</v>
      </c>
      <c r="GG88" s="2">
        <v>2</v>
      </c>
      <c r="GH88" s="2">
        <v>0</v>
      </c>
      <c r="GI88" s="2">
        <v>3</v>
      </c>
      <c r="GJ88" s="2">
        <v>0</v>
      </c>
      <c r="GK88" s="2">
        <v>0</v>
      </c>
      <c r="GL88" s="2">
        <f t="shared" si="91"/>
        <v>0</v>
      </c>
      <c r="GM88" s="2">
        <f t="shared" si="92"/>
        <v>154.09</v>
      </c>
      <c r="GN88" s="2">
        <f t="shared" si="93"/>
        <v>154.09</v>
      </c>
      <c r="GO88" s="2">
        <f t="shared" si="94"/>
        <v>0</v>
      </c>
      <c r="GP88" s="2">
        <f t="shared" si="95"/>
        <v>0</v>
      </c>
      <c r="GQ88" s="2"/>
      <c r="GR88" s="2">
        <v>0</v>
      </c>
      <c r="GS88" s="2">
        <v>0</v>
      </c>
      <c r="GT88" s="2">
        <v>0</v>
      </c>
      <c r="GU88" s="2" t="s">
        <v>3</v>
      </c>
      <c r="GV88" s="2">
        <f t="shared" si="96"/>
        <v>0</v>
      </c>
      <c r="GW88" s="2">
        <v>1</v>
      </c>
      <c r="GX88" s="2">
        <f t="shared" si="97"/>
        <v>0</v>
      </c>
      <c r="GY88" s="2"/>
      <c r="GZ88" s="2"/>
      <c r="HA88" s="2">
        <v>0</v>
      </c>
      <c r="HB88" s="2">
        <v>0</v>
      </c>
      <c r="HC88" s="2">
        <f t="shared" si="9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5">
      <c r="A89">
        <v>17</v>
      </c>
      <c r="B89">
        <v>1</v>
      </c>
      <c r="E89" t="s">
        <v>3</v>
      </c>
      <c r="F89" t="s">
        <v>96</v>
      </c>
      <c r="G89" t="s">
        <v>98</v>
      </c>
      <c r="H89" t="s">
        <v>47</v>
      </c>
      <c r="I89">
        <f>ROUND(ROUND(2,4),9)</f>
        <v>2</v>
      </c>
      <c r="J89">
        <v>0</v>
      </c>
      <c r="K89">
        <f>ROUND(ROUND(2,4),9)</f>
        <v>2</v>
      </c>
      <c r="O89">
        <f t="shared" si="60"/>
        <v>15.66</v>
      </c>
      <c r="P89">
        <f t="shared" si="61"/>
        <v>15.66</v>
      </c>
      <c r="Q89">
        <f t="shared" si="62"/>
        <v>0</v>
      </c>
      <c r="R89">
        <f t="shared" si="63"/>
        <v>0</v>
      </c>
      <c r="S89">
        <f t="shared" si="64"/>
        <v>0</v>
      </c>
      <c r="T89">
        <f t="shared" si="65"/>
        <v>0</v>
      </c>
      <c r="U89">
        <f t="shared" si="66"/>
        <v>0</v>
      </c>
      <c r="V89">
        <f t="shared" si="67"/>
        <v>0</v>
      </c>
      <c r="W89">
        <f t="shared" si="68"/>
        <v>0</v>
      </c>
      <c r="X89">
        <f t="shared" si="69"/>
        <v>0</v>
      </c>
      <c r="Y89">
        <f t="shared" si="70"/>
        <v>0</v>
      </c>
      <c r="AA89">
        <v>-1</v>
      </c>
      <c r="AB89">
        <f t="shared" si="71"/>
        <v>7.83</v>
      </c>
      <c r="AC89">
        <f t="shared" si="72"/>
        <v>7.83</v>
      </c>
      <c r="AD89">
        <f t="shared" si="73"/>
        <v>0</v>
      </c>
      <c r="AE89">
        <f t="shared" si="74"/>
        <v>0</v>
      </c>
      <c r="AF89">
        <f t="shared" si="75"/>
        <v>0</v>
      </c>
      <c r="AG89">
        <f t="shared" si="76"/>
        <v>0</v>
      </c>
      <c r="AH89">
        <f t="shared" si="77"/>
        <v>0</v>
      </c>
      <c r="AI89">
        <f t="shared" si="78"/>
        <v>0</v>
      </c>
      <c r="AJ89">
        <f t="shared" si="79"/>
        <v>0</v>
      </c>
      <c r="AK89">
        <v>7.83</v>
      </c>
      <c r="AL89">
        <v>7.83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400002</v>
      </c>
      <c r="BN89">
        <v>0</v>
      </c>
      <c r="BO89" t="s">
        <v>3</v>
      </c>
      <c r="BP89">
        <v>0</v>
      </c>
      <c r="BQ89">
        <v>202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15.66</v>
      </c>
      <c r="CQ89">
        <f t="shared" si="81"/>
        <v>7.83</v>
      </c>
      <c r="CR89">
        <f t="shared" si="82"/>
        <v>0</v>
      </c>
      <c r="CS89">
        <f t="shared" si="83"/>
        <v>0</v>
      </c>
      <c r="CT89">
        <f t="shared" si="84"/>
        <v>0</v>
      </c>
      <c r="CU89">
        <f t="shared" si="85"/>
        <v>0</v>
      </c>
      <c r="CV89">
        <f t="shared" si="86"/>
        <v>0</v>
      </c>
      <c r="CW89">
        <f t="shared" si="87"/>
        <v>0</v>
      </c>
      <c r="CX89">
        <f t="shared" si="88"/>
        <v>0</v>
      </c>
      <c r="CY89">
        <f t="shared" si="89"/>
        <v>0</v>
      </c>
      <c r="CZ89">
        <f t="shared" si="90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47</v>
      </c>
      <c r="DW89" t="s">
        <v>47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80425791</v>
      </c>
      <c r="EF89">
        <v>202</v>
      </c>
      <c r="EG89" t="s">
        <v>48</v>
      </c>
      <c r="EH89">
        <v>0</v>
      </c>
      <c r="EI89" t="s">
        <v>3</v>
      </c>
      <c r="EJ89">
        <v>1</v>
      </c>
      <c r="EK89">
        <v>400002</v>
      </c>
      <c r="EL89" t="s">
        <v>49</v>
      </c>
      <c r="EM89" t="s">
        <v>48</v>
      </c>
      <c r="EO89" t="s">
        <v>3</v>
      </c>
      <c r="EQ89">
        <v>1024</v>
      </c>
      <c r="ER89">
        <v>7.83</v>
      </c>
      <c r="ES89">
        <v>7.83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224110260</v>
      </c>
      <c r="GG89">
        <v>2</v>
      </c>
      <c r="GH89">
        <v>0</v>
      </c>
      <c r="GI89">
        <v>3</v>
      </c>
      <c r="GJ89">
        <v>0</v>
      </c>
      <c r="GK89">
        <v>0</v>
      </c>
      <c r="GL89">
        <f t="shared" si="91"/>
        <v>0</v>
      </c>
      <c r="GM89">
        <f t="shared" si="92"/>
        <v>15.66</v>
      </c>
      <c r="GN89">
        <f t="shared" si="93"/>
        <v>15.66</v>
      </c>
      <c r="GO89">
        <f t="shared" si="94"/>
        <v>0</v>
      </c>
      <c r="GP89">
        <f t="shared" si="95"/>
        <v>0</v>
      </c>
      <c r="GR89">
        <v>0</v>
      </c>
      <c r="GS89">
        <v>0</v>
      </c>
      <c r="GT89">
        <v>0</v>
      </c>
      <c r="GU89" t="s">
        <v>3</v>
      </c>
      <c r="GV89">
        <f t="shared" si="96"/>
        <v>0</v>
      </c>
      <c r="GW89">
        <v>1</v>
      </c>
      <c r="GX89">
        <f t="shared" si="97"/>
        <v>0</v>
      </c>
      <c r="HA89">
        <v>0</v>
      </c>
      <c r="HB89">
        <v>0</v>
      </c>
      <c r="HC89">
        <f t="shared" si="9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5">
      <c r="A90" s="2">
        <v>17</v>
      </c>
      <c r="B90" s="2">
        <v>1</v>
      </c>
      <c r="C90" s="2"/>
      <c r="D90" s="2">
        <f>ROW(EtalonRes!A298)</f>
        <v>298</v>
      </c>
      <c r="E90" s="2" t="s">
        <v>3</v>
      </c>
      <c r="F90" s="2" t="s">
        <v>99</v>
      </c>
      <c r="G90" s="2" t="s">
        <v>100</v>
      </c>
      <c r="H90" s="2" t="s">
        <v>101</v>
      </c>
      <c r="I90" s="2">
        <f>ROUND(ROUND(2/10,4),9)</f>
        <v>0.2</v>
      </c>
      <c r="J90" s="2">
        <v>0</v>
      </c>
      <c r="K90" s="2">
        <f>ROUND(ROUND(2/10,4),9)</f>
        <v>0.2</v>
      </c>
      <c r="L90" s="2"/>
      <c r="M90" s="2"/>
      <c r="N90" s="2"/>
      <c r="O90" s="2">
        <f t="shared" si="60"/>
        <v>28.37</v>
      </c>
      <c r="P90" s="2">
        <f t="shared" si="61"/>
        <v>0</v>
      </c>
      <c r="Q90" s="2">
        <f t="shared" si="62"/>
        <v>0.35</v>
      </c>
      <c r="R90" s="2">
        <f t="shared" si="63"/>
        <v>0.05</v>
      </c>
      <c r="S90" s="2">
        <f t="shared" si="64"/>
        <v>28.02</v>
      </c>
      <c r="T90" s="2">
        <f t="shared" si="65"/>
        <v>0</v>
      </c>
      <c r="U90" s="2">
        <f t="shared" si="66"/>
        <v>2.1568200000000002</v>
      </c>
      <c r="V90" s="2">
        <f t="shared" si="67"/>
        <v>0</v>
      </c>
      <c r="W90" s="2">
        <f t="shared" si="68"/>
        <v>0</v>
      </c>
      <c r="X90" s="2">
        <f t="shared" si="69"/>
        <v>27.23</v>
      </c>
      <c r="Y90" s="2">
        <f t="shared" si="70"/>
        <v>14.32</v>
      </c>
      <c r="Z90" s="2"/>
      <c r="AA90" s="2">
        <v>-1</v>
      </c>
      <c r="AB90" s="2">
        <f t="shared" si="71"/>
        <v>135.46</v>
      </c>
      <c r="AC90" s="2">
        <f t="shared" si="72"/>
        <v>0</v>
      </c>
      <c r="AD90" s="2">
        <f t="shared" si="73"/>
        <v>1.66</v>
      </c>
      <c r="AE90" s="2">
        <f t="shared" si="74"/>
        <v>0.25</v>
      </c>
      <c r="AF90" s="2">
        <f t="shared" si="75"/>
        <v>133.80000000000001</v>
      </c>
      <c r="AG90" s="2">
        <f t="shared" si="76"/>
        <v>0</v>
      </c>
      <c r="AH90" s="2">
        <f t="shared" si="77"/>
        <v>10.3</v>
      </c>
      <c r="AI90" s="2">
        <f t="shared" si="78"/>
        <v>0</v>
      </c>
      <c r="AJ90" s="2">
        <f t="shared" si="79"/>
        <v>0</v>
      </c>
      <c r="AK90" s="2">
        <v>135.46</v>
      </c>
      <c r="AL90" s="2">
        <v>0</v>
      </c>
      <c r="AM90" s="2">
        <v>1.66</v>
      </c>
      <c r="AN90" s="2">
        <v>0.25</v>
      </c>
      <c r="AO90" s="2">
        <v>133.80000000000001</v>
      </c>
      <c r="AP90" s="2">
        <v>0</v>
      </c>
      <c r="AQ90" s="2">
        <v>10.3</v>
      </c>
      <c r="AR90" s="2">
        <v>0</v>
      </c>
      <c r="AS90" s="2">
        <v>0</v>
      </c>
      <c r="AT90" s="2">
        <v>97</v>
      </c>
      <c r="AU90" s="2">
        <v>51</v>
      </c>
      <c r="AV90" s="2">
        <v>1.0469999999999999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2</v>
      </c>
      <c r="BJ90" s="2" t="s">
        <v>102</v>
      </c>
      <c r="BK90" s="2"/>
      <c r="BL90" s="2"/>
      <c r="BM90" s="2">
        <v>67</v>
      </c>
      <c r="BN90" s="2">
        <v>0</v>
      </c>
      <c r="BO90" s="2" t="s">
        <v>99</v>
      </c>
      <c r="BP90" s="2">
        <v>1</v>
      </c>
      <c r="BQ90" s="2">
        <v>40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97</v>
      </c>
      <c r="CA90" s="2">
        <v>51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80"/>
        <v>28.37</v>
      </c>
      <c r="CQ90" s="2">
        <f t="shared" si="81"/>
        <v>0</v>
      </c>
      <c r="CR90" s="2">
        <f t="shared" si="82"/>
        <v>1.74</v>
      </c>
      <c r="CS90" s="2">
        <f t="shared" si="83"/>
        <v>0.26</v>
      </c>
      <c r="CT90" s="2">
        <f t="shared" si="84"/>
        <v>140.09</v>
      </c>
      <c r="CU90" s="2">
        <f t="shared" si="85"/>
        <v>0</v>
      </c>
      <c r="CV90" s="2">
        <f t="shared" si="86"/>
        <v>10.7841</v>
      </c>
      <c r="CW90" s="2">
        <f t="shared" si="87"/>
        <v>0</v>
      </c>
      <c r="CX90" s="2">
        <f t="shared" si="88"/>
        <v>0</v>
      </c>
      <c r="CY90" s="2">
        <f t="shared" si="89"/>
        <v>27.227899999999998</v>
      </c>
      <c r="CZ90" s="2">
        <f t="shared" si="90"/>
        <v>14.3157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1010</v>
      </c>
      <c r="DV90" s="2" t="s">
        <v>101</v>
      </c>
      <c r="DW90" s="2" t="s">
        <v>101</v>
      </c>
      <c r="DX90" s="2">
        <v>10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80425675</v>
      </c>
      <c r="EF90" s="2">
        <v>40</v>
      </c>
      <c r="EG90" s="2" t="s">
        <v>29</v>
      </c>
      <c r="EH90" s="2">
        <v>0</v>
      </c>
      <c r="EI90" s="2" t="s">
        <v>3</v>
      </c>
      <c r="EJ90" s="2">
        <v>2</v>
      </c>
      <c r="EK90" s="2">
        <v>67</v>
      </c>
      <c r="EL90" s="2" t="s">
        <v>30</v>
      </c>
      <c r="EM90" s="2" t="s">
        <v>31</v>
      </c>
      <c r="EN90" s="2"/>
      <c r="EO90" s="2" t="s">
        <v>3</v>
      </c>
      <c r="EP90" s="2"/>
      <c r="EQ90" s="2">
        <v>1024</v>
      </c>
      <c r="ER90" s="2">
        <v>135.46</v>
      </c>
      <c r="ES90" s="2">
        <v>0</v>
      </c>
      <c r="ET90" s="2">
        <v>1.66</v>
      </c>
      <c r="EU90" s="2">
        <v>0.25</v>
      </c>
      <c r="EV90" s="2">
        <v>133.80000000000001</v>
      </c>
      <c r="EW90" s="2">
        <v>10.3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97</v>
      </c>
      <c r="FY90" s="2">
        <v>51</v>
      </c>
      <c r="FZ90" s="2"/>
      <c r="GA90" s="2" t="s">
        <v>3</v>
      </c>
      <c r="GB90" s="2"/>
      <c r="GC90" s="2"/>
      <c r="GD90" s="2">
        <v>1</v>
      </c>
      <c r="GE90" s="2"/>
      <c r="GF90" s="2">
        <v>1311261139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91"/>
        <v>0</v>
      </c>
      <c r="GM90" s="2">
        <f t="shared" si="92"/>
        <v>69.92</v>
      </c>
      <c r="GN90" s="2">
        <f t="shared" si="93"/>
        <v>0</v>
      </c>
      <c r="GO90" s="2">
        <f t="shared" si="94"/>
        <v>69.92</v>
      </c>
      <c r="GP90" s="2">
        <f t="shared" si="9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6"/>
        <v>0</v>
      </c>
      <c r="GW90" s="2">
        <v>1</v>
      </c>
      <c r="GX90" s="2">
        <f t="shared" si="97"/>
        <v>0</v>
      </c>
      <c r="GY90" s="2"/>
      <c r="GZ90" s="2"/>
      <c r="HA90" s="2">
        <v>0</v>
      </c>
      <c r="HB90" s="2">
        <v>0</v>
      </c>
      <c r="HC90" s="2">
        <f t="shared" si="9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5">
      <c r="A91">
        <v>17</v>
      </c>
      <c r="B91">
        <v>1</v>
      </c>
      <c r="D91">
        <f>ROW(EtalonRes!A302)</f>
        <v>302</v>
      </c>
      <c r="E91" t="s">
        <v>3</v>
      </c>
      <c r="F91" t="s">
        <v>99</v>
      </c>
      <c r="G91" t="s">
        <v>100</v>
      </c>
      <c r="H91" t="s">
        <v>101</v>
      </c>
      <c r="I91">
        <f>ROUND(ROUND(2/10,4),9)</f>
        <v>0.2</v>
      </c>
      <c r="J91">
        <v>0</v>
      </c>
      <c r="K91">
        <f>ROUND(ROUND(2/10,4),9)</f>
        <v>0.2</v>
      </c>
      <c r="O91">
        <f t="shared" si="60"/>
        <v>1584.91</v>
      </c>
      <c r="P91">
        <f t="shared" si="61"/>
        <v>0</v>
      </c>
      <c r="Q91">
        <f t="shared" si="62"/>
        <v>5.98</v>
      </c>
      <c r="R91">
        <f t="shared" si="63"/>
        <v>2.82</v>
      </c>
      <c r="S91">
        <f t="shared" si="64"/>
        <v>1578.93</v>
      </c>
      <c r="T91">
        <f t="shared" si="65"/>
        <v>0</v>
      </c>
      <c r="U91">
        <f t="shared" si="66"/>
        <v>2.1568200000000002</v>
      </c>
      <c r="V91">
        <f t="shared" si="67"/>
        <v>0</v>
      </c>
      <c r="W91">
        <f t="shared" si="68"/>
        <v>0</v>
      </c>
      <c r="X91">
        <f t="shared" si="69"/>
        <v>1534.3</v>
      </c>
      <c r="Y91">
        <f t="shared" si="70"/>
        <v>806.69</v>
      </c>
      <c r="AA91">
        <v>-1</v>
      </c>
      <c r="AB91">
        <f t="shared" si="71"/>
        <v>135.46</v>
      </c>
      <c r="AC91">
        <f t="shared" si="72"/>
        <v>0</v>
      </c>
      <c r="AD91">
        <f t="shared" si="73"/>
        <v>1.66</v>
      </c>
      <c r="AE91">
        <f t="shared" si="74"/>
        <v>0.25</v>
      </c>
      <c r="AF91">
        <f t="shared" si="75"/>
        <v>133.80000000000001</v>
      </c>
      <c r="AG91">
        <f t="shared" si="76"/>
        <v>0</v>
      </c>
      <c r="AH91">
        <f t="shared" si="77"/>
        <v>10.3</v>
      </c>
      <c r="AI91">
        <f t="shared" si="78"/>
        <v>0</v>
      </c>
      <c r="AJ91">
        <f t="shared" si="79"/>
        <v>0</v>
      </c>
      <c r="AK91">
        <v>135.46</v>
      </c>
      <c r="AL91">
        <v>0</v>
      </c>
      <c r="AM91">
        <v>1.66</v>
      </c>
      <c r="AN91">
        <v>0.25</v>
      </c>
      <c r="AO91">
        <v>133.80000000000001</v>
      </c>
      <c r="AP91">
        <v>0</v>
      </c>
      <c r="AQ91">
        <v>10.3</v>
      </c>
      <c r="AR91">
        <v>0</v>
      </c>
      <c r="AS91">
        <v>0</v>
      </c>
      <c r="AT91">
        <v>97</v>
      </c>
      <c r="AU91">
        <v>51</v>
      </c>
      <c r="AV91">
        <v>1.0469999999999999</v>
      </c>
      <c r="AW91">
        <v>1</v>
      </c>
      <c r="AZ91">
        <v>1</v>
      </c>
      <c r="BA91">
        <v>56.35</v>
      </c>
      <c r="BB91">
        <v>17.09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102</v>
      </c>
      <c r="BM91">
        <v>67</v>
      </c>
      <c r="BN91">
        <v>0</v>
      </c>
      <c r="BO91" t="s">
        <v>99</v>
      </c>
      <c r="BP91">
        <v>1</v>
      </c>
      <c r="BQ91">
        <v>40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1584.91</v>
      </c>
      <c r="CQ91">
        <f t="shared" si="81"/>
        <v>0</v>
      </c>
      <c r="CR91">
        <f t="shared" si="82"/>
        <v>29.74</v>
      </c>
      <c r="CS91">
        <f t="shared" si="83"/>
        <v>14.65</v>
      </c>
      <c r="CT91">
        <f t="shared" si="84"/>
        <v>7894.07</v>
      </c>
      <c r="CU91">
        <f t="shared" si="85"/>
        <v>0</v>
      </c>
      <c r="CV91">
        <f t="shared" si="86"/>
        <v>10.7841</v>
      </c>
      <c r="CW91">
        <f t="shared" si="87"/>
        <v>0</v>
      </c>
      <c r="CX91">
        <f t="shared" si="88"/>
        <v>0</v>
      </c>
      <c r="CY91">
        <f t="shared" si="89"/>
        <v>1534.2974999999999</v>
      </c>
      <c r="CZ91">
        <f t="shared" si="90"/>
        <v>806.6925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101</v>
      </c>
      <c r="DW91" t="s">
        <v>101</v>
      </c>
      <c r="DX91">
        <v>10</v>
      </c>
      <c r="DZ91" t="s">
        <v>3</v>
      </c>
      <c r="EA91" t="s">
        <v>3</v>
      </c>
      <c r="EB91" t="s">
        <v>3</v>
      </c>
      <c r="EC91" t="s">
        <v>3</v>
      </c>
      <c r="EE91">
        <v>80425675</v>
      </c>
      <c r="EF91">
        <v>40</v>
      </c>
      <c r="EG91" t="s">
        <v>29</v>
      </c>
      <c r="EH91">
        <v>0</v>
      </c>
      <c r="EI91" t="s">
        <v>3</v>
      </c>
      <c r="EJ91">
        <v>2</v>
      </c>
      <c r="EK91">
        <v>67</v>
      </c>
      <c r="EL91" t="s">
        <v>30</v>
      </c>
      <c r="EM91" t="s">
        <v>31</v>
      </c>
      <c r="EO91" t="s">
        <v>3</v>
      </c>
      <c r="EQ91">
        <v>1024</v>
      </c>
      <c r="ER91">
        <v>135.46</v>
      </c>
      <c r="ES91">
        <v>0</v>
      </c>
      <c r="ET91">
        <v>1.66</v>
      </c>
      <c r="EU91">
        <v>0.25</v>
      </c>
      <c r="EV91">
        <v>133.80000000000001</v>
      </c>
      <c r="EW91">
        <v>10.3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1311261139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1"/>
        <v>0</v>
      </c>
      <c r="GM91">
        <f t="shared" si="92"/>
        <v>3925.9</v>
      </c>
      <c r="GN91">
        <f t="shared" si="93"/>
        <v>0</v>
      </c>
      <c r="GO91">
        <f t="shared" si="94"/>
        <v>3925.9</v>
      </c>
      <c r="GP91">
        <f t="shared" si="95"/>
        <v>0</v>
      </c>
      <c r="GR91">
        <v>0</v>
      </c>
      <c r="GS91">
        <v>3</v>
      </c>
      <c r="GT91">
        <v>0</v>
      </c>
      <c r="GU91" t="s">
        <v>3</v>
      </c>
      <c r="GV91">
        <f t="shared" si="96"/>
        <v>0</v>
      </c>
      <c r="GW91">
        <v>1</v>
      </c>
      <c r="GX91">
        <f t="shared" si="97"/>
        <v>0</v>
      </c>
      <c r="HA91">
        <v>0</v>
      </c>
      <c r="HB91">
        <v>0</v>
      </c>
      <c r="HC91">
        <f t="shared" si="9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5">
      <c r="A92" s="2">
        <v>18</v>
      </c>
      <c r="B92" s="2">
        <v>1</v>
      </c>
      <c r="C92" s="2"/>
      <c r="D92" s="2"/>
      <c r="E92" s="2" t="s">
        <v>3</v>
      </c>
      <c r="F92" s="2" t="s">
        <v>32</v>
      </c>
      <c r="G92" s="2" t="s">
        <v>33</v>
      </c>
      <c r="H92" s="2" t="s">
        <v>34</v>
      </c>
      <c r="I92" s="2">
        <f>I90*J92</f>
        <v>4.0000000000000003E-5</v>
      </c>
      <c r="J92" s="2">
        <v>2.0000000000000001E-4</v>
      </c>
      <c r="K92" s="2">
        <v>2.0000000000000001E-4</v>
      </c>
      <c r="L92" s="2"/>
      <c r="M92" s="2"/>
      <c r="N92" s="2"/>
      <c r="O92" s="2">
        <f t="shared" ref="O92:O123" si="99">ROUND(CP92,2)</f>
        <v>0</v>
      </c>
      <c r="P92" s="2">
        <f t="shared" ref="P92:P123" si="100">ROUND((ROUND((AC92*AW92*I92),2)*BC92),2)</f>
        <v>0</v>
      </c>
      <c r="Q92" s="2">
        <f t="shared" ref="Q92:Q117" si="101">(ROUND((ROUND(((ET92)*AV92*I92),2)*BB92),2)+ROUND((ROUND(((AE92-(EU92))*AV92*I92),2)*BS92),2))</f>
        <v>0</v>
      </c>
      <c r="R92" s="2">
        <f t="shared" ref="R92:R123" si="102">ROUND((ROUND((AE92*AV92*I92),2)*BS92),2)</f>
        <v>0</v>
      </c>
      <c r="S92" s="2">
        <f t="shared" ref="S92:S123" si="103">ROUND((ROUND((AF92*AV92*I92),2)*BA92),2)</f>
        <v>0</v>
      </c>
      <c r="T92" s="2">
        <f t="shared" ref="T92:T123" si="104">ROUND(CU92*I92,2)</f>
        <v>0</v>
      </c>
      <c r="U92" s="2">
        <f t="shared" ref="U92:U123" si="105">CV92*I92</f>
        <v>0</v>
      </c>
      <c r="V92" s="2">
        <f t="shared" ref="V92:V123" si="106">CW92*I92</f>
        <v>0</v>
      </c>
      <c r="W92" s="2">
        <f t="shared" ref="W92:W123" si="107">ROUND(CX92*I92,2)</f>
        <v>0</v>
      </c>
      <c r="X92" s="2">
        <f t="shared" ref="X92:X123" si="108">ROUND(CY92,2)</f>
        <v>0</v>
      </c>
      <c r="Y92" s="2">
        <f t="shared" ref="Y92:Y123" si="109">ROUND(CZ92,2)</f>
        <v>0</v>
      </c>
      <c r="Z92" s="2"/>
      <c r="AA92" s="2">
        <v>-1</v>
      </c>
      <c r="AB92" s="2">
        <f t="shared" ref="AB92:AB123" si="110">ROUND((AC92+AD92+AF92),6)</f>
        <v>0</v>
      </c>
      <c r="AC92" s="2">
        <f t="shared" ref="AC92:AC123" si="111">ROUND((ES92),6)</f>
        <v>0</v>
      </c>
      <c r="AD92" s="2">
        <f t="shared" ref="AD92:AD117" si="112">ROUND((((ET92)-(EU92))+AE92),6)</f>
        <v>0</v>
      </c>
      <c r="AE92" s="2">
        <f t="shared" ref="AE92:AE117" si="113">ROUND((EU92),6)</f>
        <v>0</v>
      </c>
      <c r="AF92" s="2">
        <f t="shared" ref="AF92:AF117" si="114">ROUND((EV92),6)</f>
        <v>0</v>
      </c>
      <c r="AG92" s="2">
        <f t="shared" ref="AG92:AG123" si="115">ROUND((AP92),6)</f>
        <v>0</v>
      </c>
      <c r="AH92" s="2">
        <f t="shared" ref="AH92:AH117" si="116">(EW92)</f>
        <v>0</v>
      </c>
      <c r="AI92" s="2">
        <f t="shared" ref="AI92:AI117" si="117">(EX92)</f>
        <v>0</v>
      </c>
      <c r="AJ92" s="2">
        <f t="shared" ref="AJ92:AJ123" si="118">(AS92)</f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97</v>
      </c>
      <c r="AU92" s="2">
        <v>51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2</v>
      </c>
      <c r="BJ92" s="2" t="s">
        <v>3</v>
      </c>
      <c r="BK92" s="2"/>
      <c r="BL92" s="2"/>
      <c r="BM92" s="2">
        <v>67</v>
      </c>
      <c r="BN92" s="2">
        <v>0</v>
      </c>
      <c r="BO92" s="2" t="s">
        <v>3</v>
      </c>
      <c r="BP92" s="2">
        <v>0</v>
      </c>
      <c r="BQ92" s="2">
        <v>40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97</v>
      </c>
      <c r="CA92" s="2">
        <v>51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123" si="119">(P92+Q92+S92)</f>
        <v>0</v>
      </c>
      <c r="CQ92" s="2">
        <f t="shared" ref="CQ92:CQ123" si="120">ROUND((ROUND((AC92*AW92*1),2)*BC92),2)</f>
        <v>0</v>
      </c>
      <c r="CR92" s="2">
        <f t="shared" ref="CR92:CR117" si="121">(ROUND((ROUND(((ET92)*AV92*1),2)*BB92),2)+ROUND((ROUND(((AE92-(EU92))*AV92*1),2)*BS92),2))</f>
        <v>0</v>
      </c>
      <c r="CS92" s="2">
        <f t="shared" ref="CS92:CS123" si="122">ROUND((ROUND((AE92*AV92*1),2)*BS92),2)</f>
        <v>0</v>
      </c>
      <c r="CT92" s="2">
        <f t="shared" ref="CT92:CT123" si="123">ROUND((ROUND((AF92*AV92*1),2)*BA92),2)</f>
        <v>0</v>
      </c>
      <c r="CU92" s="2">
        <f t="shared" ref="CU92:CU123" si="124">AG92</f>
        <v>0</v>
      </c>
      <c r="CV92" s="2">
        <f t="shared" ref="CV92:CV123" si="125">(AH92*AV92)</f>
        <v>0</v>
      </c>
      <c r="CW92" s="2">
        <f t="shared" ref="CW92:CW123" si="126">AI92</f>
        <v>0</v>
      </c>
      <c r="CX92" s="2">
        <f t="shared" ref="CX92:CX123" si="127">AJ92</f>
        <v>0</v>
      </c>
      <c r="CY92" s="2">
        <f t="shared" ref="CY92:CY123" si="128">(((S92+R92)*AT92)/100)</f>
        <v>0</v>
      </c>
      <c r="CZ92" s="2">
        <f t="shared" ref="CZ92:CZ123" si="129">(((S92+R92)*AU92)/100)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34</v>
      </c>
      <c r="DW92" s="2" t="s">
        <v>34</v>
      </c>
      <c r="DX92" s="2">
        <v>1000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80425675</v>
      </c>
      <c r="EF92" s="2">
        <v>40</v>
      </c>
      <c r="EG92" s="2" t="s">
        <v>29</v>
      </c>
      <c r="EH92" s="2">
        <v>0</v>
      </c>
      <c r="EI92" s="2" t="s">
        <v>3</v>
      </c>
      <c r="EJ92" s="2">
        <v>2</v>
      </c>
      <c r="EK92" s="2">
        <v>67</v>
      </c>
      <c r="EL92" s="2" t="s">
        <v>30</v>
      </c>
      <c r="EM92" s="2" t="s">
        <v>31</v>
      </c>
      <c r="EN92" s="2"/>
      <c r="EO92" s="2" t="s">
        <v>3</v>
      </c>
      <c r="EP92" s="2"/>
      <c r="EQ92" s="2">
        <v>1024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97</v>
      </c>
      <c r="FY92" s="2">
        <v>51</v>
      </c>
      <c r="FZ92" s="2"/>
      <c r="GA92" s="2" t="s">
        <v>3</v>
      </c>
      <c r="GB92" s="2"/>
      <c r="GC92" s="2"/>
      <c r="GD92" s="2">
        <v>1</v>
      </c>
      <c r="GE92" s="2"/>
      <c r="GF92" s="2">
        <v>1543362697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23" si="130">ROUND(IF(AND(BH92=3,BI92=3,FS92&lt;&gt;0),P92,0),2)</f>
        <v>0</v>
      </c>
      <c r="GM92" s="2">
        <f t="shared" ref="GM92:GM123" si="131">ROUND(O92+X92+Y92,2)+GX92</f>
        <v>0</v>
      </c>
      <c r="GN92" s="2">
        <f t="shared" ref="GN92:GN123" si="132">IF(OR(BI92=0,BI92=1),GM92-GX92,0)</f>
        <v>0</v>
      </c>
      <c r="GO92" s="2">
        <f t="shared" ref="GO92:GO123" si="133">IF(BI92=2,GM92-GX92,0)</f>
        <v>0</v>
      </c>
      <c r="GP92" s="2">
        <f t="shared" ref="GP92:GP123" si="134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23" si="135">ROUND((GT92),6)</f>
        <v>0</v>
      </c>
      <c r="GW92" s="2">
        <v>1</v>
      </c>
      <c r="GX92" s="2">
        <f t="shared" ref="GX92:GX123" si="136">ROUND(HC92*I92,2)</f>
        <v>0</v>
      </c>
      <c r="GY92" s="2"/>
      <c r="GZ92" s="2"/>
      <c r="HA92" s="2">
        <v>0</v>
      </c>
      <c r="HB92" s="2">
        <v>0</v>
      </c>
      <c r="HC92" s="2">
        <f t="shared" ref="HC92:HC123" si="137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5">
      <c r="A93">
        <v>18</v>
      </c>
      <c r="B93">
        <v>1</v>
      </c>
      <c r="E93" t="s">
        <v>3</v>
      </c>
      <c r="F93" t="s">
        <v>32</v>
      </c>
      <c r="G93" t="s">
        <v>33</v>
      </c>
      <c r="H93" t="s">
        <v>34</v>
      </c>
      <c r="I93">
        <f>I91*J93</f>
        <v>4.0000000000000003E-5</v>
      </c>
      <c r="J93">
        <v>2.0000000000000001E-4</v>
      </c>
      <c r="K93">
        <v>2.0000000000000001E-4</v>
      </c>
      <c r="O93">
        <f t="shared" si="99"/>
        <v>0</v>
      </c>
      <c r="P93">
        <f t="shared" si="100"/>
        <v>0</v>
      </c>
      <c r="Q93">
        <f t="shared" si="101"/>
        <v>0</v>
      </c>
      <c r="R93">
        <f t="shared" si="102"/>
        <v>0</v>
      </c>
      <c r="S93">
        <f t="shared" si="103"/>
        <v>0</v>
      </c>
      <c r="T93">
        <f t="shared" si="104"/>
        <v>0</v>
      </c>
      <c r="U93">
        <f t="shared" si="105"/>
        <v>0</v>
      </c>
      <c r="V93">
        <f t="shared" si="106"/>
        <v>0</v>
      </c>
      <c r="W93">
        <f t="shared" si="107"/>
        <v>0</v>
      </c>
      <c r="X93">
        <f t="shared" si="108"/>
        <v>0</v>
      </c>
      <c r="Y93">
        <f t="shared" si="109"/>
        <v>0</v>
      </c>
      <c r="AA93">
        <v>-1</v>
      </c>
      <c r="AB93">
        <f t="shared" si="110"/>
        <v>0</v>
      </c>
      <c r="AC93">
        <f t="shared" si="111"/>
        <v>0</v>
      </c>
      <c r="AD93">
        <f t="shared" si="112"/>
        <v>0</v>
      </c>
      <c r="AE93">
        <f t="shared" si="113"/>
        <v>0</v>
      </c>
      <c r="AF93">
        <f t="shared" si="114"/>
        <v>0</v>
      </c>
      <c r="AG93">
        <f t="shared" si="115"/>
        <v>0</v>
      </c>
      <c r="AH93">
        <f t="shared" si="116"/>
        <v>0</v>
      </c>
      <c r="AI93">
        <f t="shared" si="117"/>
        <v>0</v>
      </c>
      <c r="AJ93">
        <f t="shared" si="118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3</v>
      </c>
      <c r="BM93">
        <v>67</v>
      </c>
      <c r="BN93">
        <v>0</v>
      </c>
      <c r="BO93" t="s">
        <v>3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19"/>
        <v>0</v>
      </c>
      <c r="CQ93">
        <f t="shared" si="120"/>
        <v>0</v>
      </c>
      <c r="CR93">
        <f t="shared" si="121"/>
        <v>0</v>
      </c>
      <c r="CS93">
        <f t="shared" si="122"/>
        <v>0</v>
      </c>
      <c r="CT93">
        <f t="shared" si="123"/>
        <v>0</v>
      </c>
      <c r="CU93">
        <f t="shared" si="124"/>
        <v>0</v>
      </c>
      <c r="CV93">
        <f t="shared" si="125"/>
        <v>0</v>
      </c>
      <c r="CW93">
        <f t="shared" si="126"/>
        <v>0</v>
      </c>
      <c r="CX93">
        <f t="shared" si="127"/>
        <v>0</v>
      </c>
      <c r="CY93">
        <f t="shared" si="128"/>
        <v>0</v>
      </c>
      <c r="CZ93">
        <f t="shared" si="129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34</v>
      </c>
      <c r="DW93" t="s">
        <v>34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80425675</v>
      </c>
      <c r="EF93">
        <v>40</v>
      </c>
      <c r="EG93" t="s">
        <v>29</v>
      </c>
      <c r="EH93">
        <v>0</v>
      </c>
      <c r="EI93" t="s">
        <v>3</v>
      </c>
      <c r="EJ93">
        <v>2</v>
      </c>
      <c r="EK93">
        <v>67</v>
      </c>
      <c r="EL93" t="s">
        <v>30</v>
      </c>
      <c r="EM93" t="s">
        <v>31</v>
      </c>
      <c r="EO93" t="s">
        <v>3</v>
      </c>
      <c r="EQ93">
        <v>1024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1543362697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30"/>
        <v>0</v>
      </c>
      <c r="GM93">
        <f t="shared" si="131"/>
        <v>0</v>
      </c>
      <c r="GN93">
        <f t="shared" si="132"/>
        <v>0</v>
      </c>
      <c r="GO93">
        <f t="shared" si="133"/>
        <v>0</v>
      </c>
      <c r="GP93">
        <f t="shared" si="134"/>
        <v>0</v>
      </c>
      <c r="GR93">
        <v>0</v>
      </c>
      <c r="GS93">
        <v>3</v>
      </c>
      <c r="GT93">
        <v>0</v>
      </c>
      <c r="GU93" t="s">
        <v>3</v>
      </c>
      <c r="GV93">
        <f t="shared" si="135"/>
        <v>0</v>
      </c>
      <c r="GW93">
        <v>1</v>
      </c>
      <c r="GX93">
        <f t="shared" si="136"/>
        <v>0</v>
      </c>
      <c r="HA93">
        <v>0</v>
      </c>
      <c r="HB93">
        <v>0</v>
      </c>
      <c r="HC93">
        <f t="shared" si="137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5">
      <c r="A94" s="2">
        <v>18</v>
      </c>
      <c r="B94" s="2">
        <v>1</v>
      </c>
      <c r="C94" s="2"/>
      <c r="D94" s="2"/>
      <c r="E94" s="2" t="s">
        <v>3</v>
      </c>
      <c r="F94" s="2" t="s">
        <v>103</v>
      </c>
      <c r="G94" s="2" t="s">
        <v>104</v>
      </c>
      <c r="H94" s="2" t="s">
        <v>37</v>
      </c>
      <c r="I94" s="2">
        <f>I90*J94</f>
        <v>2</v>
      </c>
      <c r="J94" s="2">
        <v>10</v>
      </c>
      <c r="K94" s="2">
        <v>10</v>
      </c>
      <c r="L94" s="2"/>
      <c r="M94" s="2"/>
      <c r="N94" s="2"/>
      <c r="O94" s="2">
        <f t="shared" si="99"/>
        <v>0</v>
      </c>
      <c r="P94" s="2">
        <f t="shared" si="100"/>
        <v>0</v>
      </c>
      <c r="Q94" s="2">
        <f t="shared" si="101"/>
        <v>0</v>
      </c>
      <c r="R94" s="2">
        <f t="shared" si="102"/>
        <v>0</v>
      </c>
      <c r="S94" s="2">
        <f t="shared" si="103"/>
        <v>0</v>
      </c>
      <c r="T94" s="2">
        <f t="shared" si="104"/>
        <v>0</v>
      </c>
      <c r="U94" s="2">
        <f t="shared" si="105"/>
        <v>0</v>
      </c>
      <c r="V94" s="2">
        <f t="shared" si="106"/>
        <v>0</v>
      </c>
      <c r="W94" s="2">
        <f t="shared" si="107"/>
        <v>0</v>
      </c>
      <c r="X94" s="2">
        <f t="shared" si="108"/>
        <v>0</v>
      </c>
      <c r="Y94" s="2">
        <f t="shared" si="109"/>
        <v>0</v>
      </c>
      <c r="Z94" s="2"/>
      <c r="AA94" s="2">
        <v>-1</v>
      </c>
      <c r="AB94" s="2">
        <f t="shared" si="110"/>
        <v>0</v>
      </c>
      <c r="AC94" s="2">
        <f t="shared" si="111"/>
        <v>0</v>
      </c>
      <c r="AD94" s="2">
        <f t="shared" si="112"/>
        <v>0</v>
      </c>
      <c r="AE94" s="2">
        <f t="shared" si="113"/>
        <v>0</v>
      </c>
      <c r="AF94" s="2">
        <f t="shared" si="114"/>
        <v>0</v>
      </c>
      <c r="AG94" s="2">
        <f t="shared" si="115"/>
        <v>0</v>
      </c>
      <c r="AH94" s="2">
        <f t="shared" si="116"/>
        <v>0</v>
      </c>
      <c r="AI94" s="2">
        <f t="shared" si="117"/>
        <v>0</v>
      </c>
      <c r="AJ94" s="2">
        <f t="shared" si="118"/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97</v>
      </c>
      <c r="AU94" s="2">
        <v>51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2</v>
      </c>
      <c r="BJ94" s="2" t="s">
        <v>3</v>
      </c>
      <c r="BK94" s="2"/>
      <c r="BL94" s="2"/>
      <c r="BM94" s="2">
        <v>67</v>
      </c>
      <c r="BN94" s="2">
        <v>0</v>
      </c>
      <c r="BO94" s="2" t="s">
        <v>3</v>
      </c>
      <c r="BP94" s="2">
        <v>0</v>
      </c>
      <c r="BQ94" s="2">
        <v>40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97</v>
      </c>
      <c r="CA94" s="2">
        <v>51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9"/>
        <v>0</v>
      </c>
      <c r="CQ94" s="2">
        <f t="shared" si="120"/>
        <v>0</v>
      </c>
      <c r="CR94" s="2">
        <f t="shared" si="121"/>
        <v>0</v>
      </c>
      <c r="CS94" s="2">
        <f t="shared" si="122"/>
        <v>0</v>
      </c>
      <c r="CT94" s="2">
        <f t="shared" si="123"/>
        <v>0</v>
      </c>
      <c r="CU94" s="2">
        <f t="shared" si="124"/>
        <v>0</v>
      </c>
      <c r="CV94" s="2">
        <f t="shared" si="125"/>
        <v>0</v>
      </c>
      <c r="CW94" s="2">
        <f t="shared" si="126"/>
        <v>0</v>
      </c>
      <c r="CX94" s="2">
        <f t="shared" si="127"/>
        <v>0</v>
      </c>
      <c r="CY94" s="2">
        <f t="shared" si="128"/>
        <v>0</v>
      </c>
      <c r="CZ94" s="2">
        <f t="shared" si="129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1010</v>
      </c>
      <c r="DV94" s="2" t="s">
        <v>37</v>
      </c>
      <c r="DW94" s="2" t="s">
        <v>37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80425675</v>
      </c>
      <c r="EF94" s="2">
        <v>40</v>
      </c>
      <c r="EG94" s="2" t="s">
        <v>29</v>
      </c>
      <c r="EH94" s="2">
        <v>0</v>
      </c>
      <c r="EI94" s="2" t="s">
        <v>3</v>
      </c>
      <c r="EJ94" s="2">
        <v>2</v>
      </c>
      <c r="EK94" s="2">
        <v>67</v>
      </c>
      <c r="EL94" s="2" t="s">
        <v>30</v>
      </c>
      <c r="EM94" s="2" t="s">
        <v>31</v>
      </c>
      <c r="EN94" s="2"/>
      <c r="EO94" s="2" t="s">
        <v>3</v>
      </c>
      <c r="EP94" s="2"/>
      <c r="EQ94" s="2">
        <v>1024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97</v>
      </c>
      <c r="FY94" s="2">
        <v>51</v>
      </c>
      <c r="FZ94" s="2"/>
      <c r="GA94" s="2" t="s">
        <v>3</v>
      </c>
      <c r="GB94" s="2"/>
      <c r="GC94" s="2"/>
      <c r="GD94" s="2">
        <v>1</v>
      </c>
      <c r="GE94" s="2"/>
      <c r="GF94" s="2">
        <v>1168689590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0"/>
        <v>0</v>
      </c>
      <c r="GM94" s="2">
        <f t="shared" si="131"/>
        <v>0</v>
      </c>
      <c r="GN94" s="2">
        <f t="shared" si="132"/>
        <v>0</v>
      </c>
      <c r="GO94" s="2">
        <f t="shared" si="133"/>
        <v>0</v>
      </c>
      <c r="GP94" s="2">
        <f t="shared" si="134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5"/>
        <v>0</v>
      </c>
      <c r="GW94" s="2">
        <v>1</v>
      </c>
      <c r="GX94" s="2">
        <f t="shared" si="136"/>
        <v>0</v>
      </c>
      <c r="GY94" s="2"/>
      <c r="GZ94" s="2"/>
      <c r="HA94" s="2">
        <v>0</v>
      </c>
      <c r="HB94" s="2">
        <v>0</v>
      </c>
      <c r="HC94" s="2">
        <f t="shared" si="137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5">
      <c r="A95">
        <v>18</v>
      </c>
      <c r="B95">
        <v>1</v>
      </c>
      <c r="E95" t="s">
        <v>3</v>
      </c>
      <c r="F95" t="s">
        <v>103</v>
      </c>
      <c r="G95" t="s">
        <v>104</v>
      </c>
      <c r="H95" t="s">
        <v>37</v>
      </c>
      <c r="I95">
        <f>I91*J95</f>
        <v>2</v>
      </c>
      <c r="J95">
        <v>10</v>
      </c>
      <c r="K95">
        <v>10</v>
      </c>
      <c r="O95">
        <f t="shared" si="99"/>
        <v>0</v>
      </c>
      <c r="P95">
        <f t="shared" si="100"/>
        <v>0</v>
      </c>
      <c r="Q95">
        <f t="shared" si="101"/>
        <v>0</v>
      </c>
      <c r="R95">
        <f t="shared" si="102"/>
        <v>0</v>
      </c>
      <c r="S95">
        <f t="shared" si="103"/>
        <v>0</v>
      </c>
      <c r="T95">
        <f t="shared" si="104"/>
        <v>0</v>
      </c>
      <c r="U95">
        <f t="shared" si="105"/>
        <v>0</v>
      </c>
      <c r="V95">
        <f t="shared" si="106"/>
        <v>0</v>
      </c>
      <c r="W95">
        <f t="shared" si="107"/>
        <v>0</v>
      </c>
      <c r="X95">
        <f t="shared" si="108"/>
        <v>0</v>
      </c>
      <c r="Y95">
        <f t="shared" si="109"/>
        <v>0</v>
      </c>
      <c r="AA95">
        <v>-1</v>
      </c>
      <c r="AB95">
        <f t="shared" si="110"/>
        <v>0</v>
      </c>
      <c r="AC95">
        <f t="shared" si="111"/>
        <v>0</v>
      </c>
      <c r="AD95">
        <f t="shared" si="112"/>
        <v>0</v>
      </c>
      <c r="AE95">
        <f t="shared" si="113"/>
        <v>0</v>
      </c>
      <c r="AF95">
        <f t="shared" si="114"/>
        <v>0</v>
      </c>
      <c r="AG95">
        <f t="shared" si="115"/>
        <v>0</v>
      </c>
      <c r="AH95">
        <f t="shared" si="116"/>
        <v>0</v>
      </c>
      <c r="AI95">
        <f t="shared" si="117"/>
        <v>0</v>
      </c>
      <c r="AJ95">
        <f t="shared" si="118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67</v>
      </c>
      <c r="BN95">
        <v>0</v>
      </c>
      <c r="BO95" t="s">
        <v>3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19"/>
        <v>0</v>
      </c>
      <c r="CQ95">
        <f t="shared" si="120"/>
        <v>0</v>
      </c>
      <c r="CR95">
        <f t="shared" si="121"/>
        <v>0</v>
      </c>
      <c r="CS95">
        <f t="shared" si="122"/>
        <v>0</v>
      </c>
      <c r="CT95">
        <f t="shared" si="123"/>
        <v>0</v>
      </c>
      <c r="CU95">
        <f t="shared" si="124"/>
        <v>0</v>
      </c>
      <c r="CV95">
        <f t="shared" si="125"/>
        <v>0</v>
      </c>
      <c r="CW95">
        <f t="shared" si="126"/>
        <v>0</v>
      </c>
      <c r="CX95">
        <f t="shared" si="127"/>
        <v>0</v>
      </c>
      <c r="CY95">
        <f t="shared" si="128"/>
        <v>0</v>
      </c>
      <c r="CZ95">
        <f t="shared" si="129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37</v>
      </c>
      <c r="DW95" t="s">
        <v>37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80425675</v>
      </c>
      <c r="EF95">
        <v>40</v>
      </c>
      <c r="EG95" t="s">
        <v>29</v>
      </c>
      <c r="EH95">
        <v>0</v>
      </c>
      <c r="EI95" t="s">
        <v>3</v>
      </c>
      <c r="EJ95">
        <v>2</v>
      </c>
      <c r="EK95">
        <v>67</v>
      </c>
      <c r="EL95" t="s">
        <v>30</v>
      </c>
      <c r="EM95" t="s">
        <v>31</v>
      </c>
      <c r="EO95" t="s">
        <v>3</v>
      </c>
      <c r="EQ95">
        <v>1024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1168689590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30"/>
        <v>0</v>
      </c>
      <c r="GM95">
        <f t="shared" si="131"/>
        <v>0</v>
      </c>
      <c r="GN95">
        <f t="shared" si="132"/>
        <v>0</v>
      </c>
      <c r="GO95">
        <f t="shared" si="133"/>
        <v>0</v>
      </c>
      <c r="GP95">
        <f t="shared" si="134"/>
        <v>0</v>
      </c>
      <c r="GR95">
        <v>0</v>
      </c>
      <c r="GS95">
        <v>3</v>
      </c>
      <c r="GT95">
        <v>0</v>
      </c>
      <c r="GU95" t="s">
        <v>3</v>
      </c>
      <c r="GV95">
        <f t="shared" si="135"/>
        <v>0</v>
      </c>
      <c r="GW95">
        <v>1</v>
      </c>
      <c r="GX95">
        <f t="shared" si="136"/>
        <v>0</v>
      </c>
      <c r="HA95">
        <v>0</v>
      </c>
      <c r="HB95">
        <v>0</v>
      </c>
      <c r="HC95">
        <f t="shared" si="137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5">
      <c r="A96" s="2">
        <v>17</v>
      </c>
      <c r="B96" s="2">
        <v>1</v>
      </c>
      <c r="C96" s="2"/>
      <c r="D96" s="2">
        <f>ROW(EtalonRes!A306)</f>
        <v>306</v>
      </c>
      <c r="E96" s="2" t="s">
        <v>3</v>
      </c>
      <c r="F96" s="2" t="s">
        <v>105</v>
      </c>
      <c r="G96" s="2" t="s">
        <v>106</v>
      </c>
      <c r="H96" s="2" t="s">
        <v>27</v>
      </c>
      <c r="I96" s="2">
        <f>ROUND(ROUND(2,4),9)</f>
        <v>2</v>
      </c>
      <c r="J96" s="2">
        <v>0</v>
      </c>
      <c r="K96" s="2">
        <f>ROUND(ROUND(2,4),9)</f>
        <v>2</v>
      </c>
      <c r="L96" s="2"/>
      <c r="M96" s="2"/>
      <c r="N96" s="2"/>
      <c r="O96" s="2">
        <f t="shared" si="99"/>
        <v>57.8</v>
      </c>
      <c r="P96" s="2">
        <f t="shared" si="100"/>
        <v>0</v>
      </c>
      <c r="Q96" s="2">
        <f t="shared" si="101"/>
        <v>1.76</v>
      </c>
      <c r="R96" s="2">
        <f t="shared" si="102"/>
        <v>0.27</v>
      </c>
      <c r="S96" s="2">
        <f t="shared" si="103"/>
        <v>56.04</v>
      </c>
      <c r="T96" s="2">
        <f t="shared" si="104"/>
        <v>0</v>
      </c>
      <c r="U96" s="2">
        <f t="shared" si="105"/>
        <v>4.3136399999999995</v>
      </c>
      <c r="V96" s="2">
        <f t="shared" si="106"/>
        <v>0</v>
      </c>
      <c r="W96" s="2">
        <f t="shared" si="107"/>
        <v>0</v>
      </c>
      <c r="X96" s="2">
        <f t="shared" si="108"/>
        <v>54.62</v>
      </c>
      <c r="Y96" s="2">
        <f t="shared" si="109"/>
        <v>28.72</v>
      </c>
      <c r="Z96" s="2"/>
      <c r="AA96" s="2">
        <v>-1</v>
      </c>
      <c r="AB96" s="2">
        <f t="shared" si="110"/>
        <v>27.6</v>
      </c>
      <c r="AC96" s="2">
        <f t="shared" si="111"/>
        <v>0</v>
      </c>
      <c r="AD96" s="2">
        <f t="shared" si="112"/>
        <v>0.84</v>
      </c>
      <c r="AE96" s="2">
        <f t="shared" si="113"/>
        <v>0.13</v>
      </c>
      <c r="AF96" s="2">
        <f t="shared" si="114"/>
        <v>26.76</v>
      </c>
      <c r="AG96" s="2">
        <f t="shared" si="115"/>
        <v>0</v>
      </c>
      <c r="AH96" s="2">
        <f t="shared" si="116"/>
        <v>2.06</v>
      </c>
      <c r="AI96" s="2">
        <f t="shared" si="117"/>
        <v>0</v>
      </c>
      <c r="AJ96" s="2">
        <f t="shared" si="118"/>
        <v>0</v>
      </c>
      <c r="AK96" s="2">
        <v>27.6</v>
      </c>
      <c r="AL96" s="2">
        <v>0</v>
      </c>
      <c r="AM96" s="2">
        <v>0.84</v>
      </c>
      <c r="AN96" s="2">
        <v>0.13</v>
      </c>
      <c r="AO96" s="2">
        <v>26.76</v>
      </c>
      <c r="AP96" s="2">
        <v>0</v>
      </c>
      <c r="AQ96" s="2">
        <v>2.06</v>
      </c>
      <c r="AR96" s="2">
        <v>0</v>
      </c>
      <c r="AS96" s="2">
        <v>0</v>
      </c>
      <c r="AT96" s="2">
        <v>97</v>
      </c>
      <c r="AU96" s="2">
        <v>51</v>
      </c>
      <c r="AV96" s="2">
        <v>1.0469999999999999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2</v>
      </c>
      <c r="BJ96" s="2" t="s">
        <v>107</v>
      </c>
      <c r="BK96" s="2"/>
      <c r="BL96" s="2"/>
      <c r="BM96" s="2">
        <v>67</v>
      </c>
      <c r="BN96" s="2">
        <v>0</v>
      </c>
      <c r="BO96" s="2" t="s">
        <v>105</v>
      </c>
      <c r="BP96" s="2">
        <v>1</v>
      </c>
      <c r="BQ96" s="2">
        <v>40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97</v>
      </c>
      <c r="CA96" s="2">
        <v>51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19"/>
        <v>57.8</v>
      </c>
      <c r="CQ96" s="2">
        <f t="shared" si="120"/>
        <v>0</v>
      </c>
      <c r="CR96" s="2">
        <f t="shared" si="121"/>
        <v>0.88</v>
      </c>
      <c r="CS96" s="2">
        <f t="shared" si="122"/>
        <v>0.14000000000000001</v>
      </c>
      <c r="CT96" s="2">
        <f t="shared" si="123"/>
        <v>28.02</v>
      </c>
      <c r="CU96" s="2">
        <f t="shared" si="124"/>
        <v>0</v>
      </c>
      <c r="CV96" s="2">
        <f t="shared" si="125"/>
        <v>2.1568199999999997</v>
      </c>
      <c r="CW96" s="2">
        <f t="shared" si="126"/>
        <v>0</v>
      </c>
      <c r="CX96" s="2">
        <f t="shared" si="127"/>
        <v>0</v>
      </c>
      <c r="CY96" s="2">
        <f t="shared" si="128"/>
        <v>54.620700000000006</v>
      </c>
      <c r="CZ96" s="2">
        <f t="shared" si="129"/>
        <v>28.7181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27</v>
      </c>
      <c r="DW96" s="2" t="s">
        <v>27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80425675</v>
      </c>
      <c r="EF96" s="2">
        <v>40</v>
      </c>
      <c r="EG96" s="2" t="s">
        <v>29</v>
      </c>
      <c r="EH96" s="2">
        <v>0</v>
      </c>
      <c r="EI96" s="2" t="s">
        <v>3</v>
      </c>
      <c r="EJ96" s="2">
        <v>2</v>
      </c>
      <c r="EK96" s="2">
        <v>67</v>
      </c>
      <c r="EL96" s="2" t="s">
        <v>30</v>
      </c>
      <c r="EM96" s="2" t="s">
        <v>31</v>
      </c>
      <c r="EN96" s="2"/>
      <c r="EO96" s="2" t="s">
        <v>3</v>
      </c>
      <c r="EP96" s="2"/>
      <c r="EQ96" s="2">
        <v>1024</v>
      </c>
      <c r="ER96" s="2">
        <v>27.6</v>
      </c>
      <c r="ES96" s="2">
        <v>0</v>
      </c>
      <c r="ET96" s="2">
        <v>0.84</v>
      </c>
      <c r="EU96" s="2">
        <v>0.13</v>
      </c>
      <c r="EV96" s="2">
        <v>26.76</v>
      </c>
      <c r="EW96" s="2">
        <v>2.06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97</v>
      </c>
      <c r="FY96" s="2">
        <v>51</v>
      </c>
      <c r="FZ96" s="2"/>
      <c r="GA96" s="2" t="s">
        <v>3</v>
      </c>
      <c r="GB96" s="2"/>
      <c r="GC96" s="2"/>
      <c r="GD96" s="2">
        <v>1</v>
      </c>
      <c r="GE96" s="2"/>
      <c r="GF96" s="2">
        <v>938681578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30"/>
        <v>0</v>
      </c>
      <c r="GM96" s="2">
        <f t="shared" si="131"/>
        <v>141.13999999999999</v>
      </c>
      <c r="GN96" s="2">
        <f t="shared" si="132"/>
        <v>0</v>
      </c>
      <c r="GO96" s="2">
        <f t="shared" si="133"/>
        <v>141.13999999999999</v>
      </c>
      <c r="GP96" s="2">
        <f t="shared" si="134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5"/>
        <v>0</v>
      </c>
      <c r="GW96" s="2">
        <v>1</v>
      </c>
      <c r="GX96" s="2">
        <f t="shared" si="136"/>
        <v>0</v>
      </c>
      <c r="GY96" s="2"/>
      <c r="GZ96" s="2"/>
      <c r="HA96" s="2">
        <v>0</v>
      </c>
      <c r="HB96" s="2">
        <v>0</v>
      </c>
      <c r="HC96" s="2">
        <f t="shared" si="137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5">
      <c r="A97">
        <v>17</v>
      </c>
      <c r="B97">
        <v>1</v>
      </c>
      <c r="D97">
        <f>ROW(EtalonRes!A310)</f>
        <v>310</v>
      </c>
      <c r="E97" t="s">
        <v>3</v>
      </c>
      <c r="F97" t="s">
        <v>105</v>
      </c>
      <c r="G97" t="s">
        <v>106</v>
      </c>
      <c r="H97" t="s">
        <v>27</v>
      </c>
      <c r="I97">
        <f>ROUND(ROUND(2,4),9)</f>
        <v>2</v>
      </c>
      <c r="J97">
        <v>0</v>
      </c>
      <c r="K97">
        <f>ROUND(ROUND(2,4),9)</f>
        <v>2</v>
      </c>
      <c r="O97">
        <f t="shared" si="99"/>
        <v>3187.7</v>
      </c>
      <c r="P97">
        <f t="shared" si="100"/>
        <v>0</v>
      </c>
      <c r="Q97">
        <f t="shared" si="101"/>
        <v>29.85</v>
      </c>
      <c r="R97">
        <f t="shared" si="102"/>
        <v>15.21</v>
      </c>
      <c r="S97">
        <f t="shared" si="103"/>
        <v>3157.85</v>
      </c>
      <c r="T97">
        <f t="shared" si="104"/>
        <v>0</v>
      </c>
      <c r="U97">
        <f t="shared" si="105"/>
        <v>4.3136399999999995</v>
      </c>
      <c r="V97">
        <f t="shared" si="106"/>
        <v>0</v>
      </c>
      <c r="W97">
        <f t="shared" si="107"/>
        <v>0</v>
      </c>
      <c r="X97">
        <f t="shared" si="108"/>
        <v>3077.87</v>
      </c>
      <c r="Y97">
        <f t="shared" si="109"/>
        <v>1618.26</v>
      </c>
      <c r="AA97">
        <v>-1</v>
      </c>
      <c r="AB97">
        <f t="shared" si="110"/>
        <v>27.6</v>
      </c>
      <c r="AC97">
        <f t="shared" si="111"/>
        <v>0</v>
      </c>
      <c r="AD97">
        <f t="shared" si="112"/>
        <v>0.84</v>
      </c>
      <c r="AE97">
        <f t="shared" si="113"/>
        <v>0.13</v>
      </c>
      <c r="AF97">
        <f t="shared" si="114"/>
        <v>26.76</v>
      </c>
      <c r="AG97">
        <f t="shared" si="115"/>
        <v>0</v>
      </c>
      <c r="AH97">
        <f t="shared" si="116"/>
        <v>2.06</v>
      </c>
      <c r="AI97">
        <f t="shared" si="117"/>
        <v>0</v>
      </c>
      <c r="AJ97">
        <f t="shared" si="118"/>
        <v>0</v>
      </c>
      <c r="AK97">
        <v>27.6</v>
      </c>
      <c r="AL97">
        <v>0</v>
      </c>
      <c r="AM97">
        <v>0.84</v>
      </c>
      <c r="AN97">
        <v>0.13</v>
      </c>
      <c r="AO97">
        <v>26.76</v>
      </c>
      <c r="AP97">
        <v>0</v>
      </c>
      <c r="AQ97">
        <v>2.06</v>
      </c>
      <c r="AR97">
        <v>0</v>
      </c>
      <c r="AS97">
        <v>0</v>
      </c>
      <c r="AT97">
        <v>97</v>
      </c>
      <c r="AU97">
        <v>51</v>
      </c>
      <c r="AV97">
        <v>1.0469999999999999</v>
      </c>
      <c r="AW97">
        <v>1</v>
      </c>
      <c r="AZ97">
        <v>1</v>
      </c>
      <c r="BA97">
        <v>56.35</v>
      </c>
      <c r="BB97">
        <v>16.96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107</v>
      </c>
      <c r="BM97">
        <v>67</v>
      </c>
      <c r="BN97">
        <v>0</v>
      </c>
      <c r="BO97" t="s">
        <v>105</v>
      </c>
      <c r="BP97">
        <v>1</v>
      </c>
      <c r="BQ97">
        <v>40</v>
      </c>
      <c r="BR97">
        <v>0</v>
      </c>
      <c r="BS97">
        <v>56.35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19"/>
        <v>3187.7</v>
      </c>
      <c r="CQ97">
        <f t="shared" si="120"/>
        <v>0</v>
      </c>
      <c r="CR97">
        <f t="shared" si="121"/>
        <v>14.92</v>
      </c>
      <c r="CS97">
        <f t="shared" si="122"/>
        <v>7.89</v>
      </c>
      <c r="CT97">
        <f t="shared" si="123"/>
        <v>1578.93</v>
      </c>
      <c r="CU97">
        <f t="shared" si="124"/>
        <v>0</v>
      </c>
      <c r="CV97">
        <f t="shared" si="125"/>
        <v>2.1568199999999997</v>
      </c>
      <c r="CW97">
        <f t="shared" si="126"/>
        <v>0</v>
      </c>
      <c r="CX97">
        <f t="shared" si="127"/>
        <v>0</v>
      </c>
      <c r="CY97">
        <f t="shared" si="128"/>
        <v>3077.8681999999999</v>
      </c>
      <c r="CZ97">
        <f t="shared" si="129"/>
        <v>1618.2606000000001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27</v>
      </c>
      <c r="DW97" t="s">
        <v>27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80425675</v>
      </c>
      <c r="EF97">
        <v>40</v>
      </c>
      <c r="EG97" t="s">
        <v>29</v>
      </c>
      <c r="EH97">
        <v>0</v>
      </c>
      <c r="EI97" t="s">
        <v>3</v>
      </c>
      <c r="EJ97">
        <v>2</v>
      </c>
      <c r="EK97">
        <v>67</v>
      </c>
      <c r="EL97" t="s">
        <v>30</v>
      </c>
      <c r="EM97" t="s">
        <v>31</v>
      </c>
      <c r="EO97" t="s">
        <v>3</v>
      </c>
      <c r="EQ97">
        <v>1024</v>
      </c>
      <c r="ER97">
        <v>27.6</v>
      </c>
      <c r="ES97">
        <v>0</v>
      </c>
      <c r="ET97">
        <v>0.84</v>
      </c>
      <c r="EU97">
        <v>0.13</v>
      </c>
      <c r="EV97">
        <v>26.76</v>
      </c>
      <c r="EW97">
        <v>2.06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938681578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0"/>
        <v>0</v>
      </c>
      <c r="GM97">
        <f t="shared" si="131"/>
        <v>7883.83</v>
      </c>
      <c r="GN97">
        <f t="shared" si="132"/>
        <v>0</v>
      </c>
      <c r="GO97">
        <f t="shared" si="133"/>
        <v>7883.83</v>
      </c>
      <c r="GP97">
        <f t="shared" si="134"/>
        <v>0</v>
      </c>
      <c r="GR97">
        <v>0</v>
      </c>
      <c r="GS97">
        <v>3</v>
      </c>
      <c r="GT97">
        <v>0</v>
      </c>
      <c r="GU97" t="s">
        <v>3</v>
      </c>
      <c r="GV97">
        <f t="shared" si="135"/>
        <v>0</v>
      </c>
      <c r="GW97">
        <v>1</v>
      </c>
      <c r="GX97">
        <f t="shared" si="136"/>
        <v>0</v>
      </c>
      <c r="HA97">
        <v>0</v>
      </c>
      <c r="HB97">
        <v>0</v>
      </c>
      <c r="HC97">
        <f t="shared" si="137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5">
      <c r="A98" s="2">
        <v>18</v>
      </c>
      <c r="B98" s="2">
        <v>1</v>
      </c>
      <c r="C98" s="2"/>
      <c r="D98" s="2"/>
      <c r="E98" s="2" t="s">
        <v>3</v>
      </c>
      <c r="F98" s="2" t="s">
        <v>108</v>
      </c>
      <c r="G98" s="2" t="s">
        <v>109</v>
      </c>
      <c r="H98" s="2" t="s">
        <v>37</v>
      </c>
      <c r="I98" s="2">
        <f>I96*J98</f>
        <v>2.04</v>
      </c>
      <c r="J98" s="2">
        <v>1.02</v>
      </c>
      <c r="K98" s="2">
        <v>1.02</v>
      </c>
      <c r="L98" s="2"/>
      <c r="M98" s="2"/>
      <c r="N98" s="2"/>
      <c r="O98" s="2">
        <f t="shared" si="99"/>
        <v>0</v>
      </c>
      <c r="P98" s="2">
        <f t="shared" si="100"/>
        <v>0</v>
      </c>
      <c r="Q98" s="2">
        <f t="shared" si="101"/>
        <v>0</v>
      </c>
      <c r="R98" s="2">
        <f t="shared" si="102"/>
        <v>0</v>
      </c>
      <c r="S98" s="2">
        <f t="shared" si="103"/>
        <v>0</v>
      </c>
      <c r="T98" s="2">
        <f t="shared" si="104"/>
        <v>0</v>
      </c>
      <c r="U98" s="2">
        <f t="shared" si="105"/>
        <v>0</v>
      </c>
      <c r="V98" s="2">
        <f t="shared" si="106"/>
        <v>0</v>
      </c>
      <c r="W98" s="2">
        <f t="shared" si="107"/>
        <v>0</v>
      </c>
      <c r="X98" s="2">
        <f t="shared" si="108"/>
        <v>0</v>
      </c>
      <c r="Y98" s="2">
        <f t="shared" si="109"/>
        <v>0</v>
      </c>
      <c r="Z98" s="2"/>
      <c r="AA98" s="2">
        <v>-1</v>
      </c>
      <c r="AB98" s="2">
        <f t="shared" si="110"/>
        <v>0</v>
      </c>
      <c r="AC98" s="2">
        <f t="shared" si="111"/>
        <v>0</v>
      </c>
      <c r="AD98" s="2">
        <f t="shared" si="112"/>
        <v>0</v>
      </c>
      <c r="AE98" s="2">
        <f t="shared" si="113"/>
        <v>0</v>
      </c>
      <c r="AF98" s="2">
        <f t="shared" si="114"/>
        <v>0</v>
      </c>
      <c r="AG98" s="2">
        <f t="shared" si="115"/>
        <v>0</v>
      </c>
      <c r="AH98" s="2">
        <f t="shared" si="116"/>
        <v>0</v>
      </c>
      <c r="AI98" s="2">
        <f t="shared" si="117"/>
        <v>0</v>
      </c>
      <c r="AJ98" s="2">
        <f t="shared" si="118"/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97</v>
      </c>
      <c r="AU98" s="2">
        <v>51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2</v>
      </c>
      <c r="BJ98" s="2" t="s">
        <v>3</v>
      </c>
      <c r="BK98" s="2"/>
      <c r="BL98" s="2"/>
      <c r="BM98" s="2">
        <v>67</v>
      </c>
      <c r="BN98" s="2">
        <v>0</v>
      </c>
      <c r="BO98" s="2" t="s">
        <v>3</v>
      </c>
      <c r="BP98" s="2">
        <v>0</v>
      </c>
      <c r="BQ98" s="2">
        <v>40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97</v>
      </c>
      <c r="CA98" s="2">
        <v>51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9"/>
        <v>0</v>
      </c>
      <c r="CQ98" s="2">
        <f t="shared" si="120"/>
        <v>0</v>
      </c>
      <c r="CR98" s="2">
        <f t="shared" si="121"/>
        <v>0</v>
      </c>
      <c r="CS98" s="2">
        <f t="shared" si="122"/>
        <v>0</v>
      </c>
      <c r="CT98" s="2">
        <f t="shared" si="123"/>
        <v>0</v>
      </c>
      <c r="CU98" s="2">
        <f t="shared" si="124"/>
        <v>0</v>
      </c>
      <c r="CV98" s="2">
        <f t="shared" si="125"/>
        <v>0</v>
      </c>
      <c r="CW98" s="2">
        <f t="shared" si="126"/>
        <v>0</v>
      </c>
      <c r="CX98" s="2">
        <f t="shared" si="127"/>
        <v>0</v>
      </c>
      <c r="CY98" s="2">
        <f t="shared" si="128"/>
        <v>0</v>
      </c>
      <c r="CZ98" s="2">
        <f t="shared" si="129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1010</v>
      </c>
      <c r="DV98" s="2" t="s">
        <v>37</v>
      </c>
      <c r="DW98" s="2" t="s">
        <v>37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80425675</v>
      </c>
      <c r="EF98" s="2">
        <v>40</v>
      </c>
      <c r="EG98" s="2" t="s">
        <v>29</v>
      </c>
      <c r="EH98" s="2">
        <v>0</v>
      </c>
      <c r="EI98" s="2" t="s">
        <v>3</v>
      </c>
      <c r="EJ98" s="2">
        <v>2</v>
      </c>
      <c r="EK98" s="2">
        <v>67</v>
      </c>
      <c r="EL98" s="2" t="s">
        <v>30</v>
      </c>
      <c r="EM98" s="2" t="s">
        <v>31</v>
      </c>
      <c r="EN98" s="2"/>
      <c r="EO98" s="2" t="s">
        <v>3</v>
      </c>
      <c r="EP98" s="2"/>
      <c r="EQ98" s="2">
        <v>1024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97</v>
      </c>
      <c r="FY98" s="2">
        <v>51</v>
      </c>
      <c r="FZ98" s="2"/>
      <c r="GA98" s="2" t="s">
        <v>3</v>
      </c>
      <c r="GB98" s="2"/>
      <c r="GC98" s="2"/>
      <c r="GD98" s="2">
        <v>1</v>
      </c>
      <c r="GE98" s="2"/>
      <c r="GF98" s="2">
        <v>1519016205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0"/>
        <v>0</v>
      </c>
      <c r="GM98" s="2">
        <f t="shared" si="131"/>
        <v>0</v>
      </c>
      <c r="GN98" s="2">
        <f t="shared" si="132"/>
        <v>0</v>
      </c>
      <c r="GO98" s="2">
        <f t="shared" si="133"/>
        <v>0</v>
      </c>
      <c r="GP98" s="2">
        <f t="shared" si="134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5"/>
        <v>0</v>
      </c>
      <c r="GW98" s="2">
        <v>1</v>
      </c>
      <c r="GX98" s="2">
        <f t="shared" si="136"/>
        <v>0</v>
      </c>
      <c r="GY98" s="2"/>
      <c r="GZ98" s="2"/>
      <c r="HA98" s="2">
        <v>0</v>
      </c>
      <c r="HB98" s="2">
        <v>0</v>
      </c>
      <c r="HC98" s="2">
        <f t="shared" si="137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5">
      <c r="A99">
        <v>18</v>
      </c>
      <c r="B99">
        <v>1</v>
      </c>
      <c r="E99" t="s">
        <v>3</v>
      </c>
      <c r="F99" t="s">
        <v>108</v>
      </c>
      <c r="G99" t="s">
        <v>109</v>
      </c>
      <c r="H99" t="s">
        <v>37</v>
      </c>
      <c r="I99">
        <f>I97*J99</f>
        <v>2.04</v>
      </c>
      <c r="J99">
        <v>1.02</v>
      </c>
      <c r="K99">
        <v>1.02</v>
      </c>
      <c r="O99">
        <f t="shared" si="99"/>
        <v>0</v>
      </c>
      <c r="P99">
        <f t="shared" si="100"/>
        <v>0</v>
      </c>
      <c r="Q99">
        <f t="shared" si="101"/>
        <v>0</v>
      </c>
      <c r="R99">
        <f t="shared" si="102"/>
        <v>0</v>
      </c>
      <c r="S99">
        <f t="shared" si="103"/>
        <v>0</v>
      </c>
      <c r="T99">
        <f t="shared" si="104"/>
        <v>0</v>
      </c>
      <c r="U99">
        <f t="shared" si="105"/>
        <v>0</v>
      </c>
      <c r="V99">
        <f t="shared" si="106"/>
        <v>0</v>
      </c>
      <c r="W99">
        <f t="shared" si="107"/>
        <v>0</v>
      </c>
      <c r="X99">
        <f t="shared" si="108"/>
        <v>0</v>
      </c>
      <c r="Y99">
        <f t="shared" si="109"/>
        <v>0</v>
      </c>
      <c r="AA99">
        <v>-1</v>
      </c>
      <c r="AB99">
        <f t="shared" si="110"/>
        <v>0</v>
      </c>
      <c r="AC99">
        <f t="shared" si="111"/>
        <v>0</v>
      </c>
      <c r="AD99">
        <f t="shared" si="112"/>
        <v>0</v>
      </c>
      <c r="AE99">
        <f t="shared" si="113"/>
        <v>0</v>
      </c>
      <c r="AF99">
        <f t="shared" si="114"/>
        <v>0</v>
      </c>
      <c r="AG99">
        <f t="shared" si="115"/>
        <v>0</v>
      </c>
      <c r="AH99">
        <f t="shared" si="116"/>
        <v>0</v>
      </c>
      <c r="AI99">
        <f t="shared" si="117"/>
        <v>0</v>
      </c>
      <c r="AJ99">
        <f t="shared" si="118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3</v>
      </c>
      <c r="BM99">
        <v>67</v>
      </c>
      <c r="BN99">
        <v>0</v>
      </c>
      <c r="BO99" t="s">
        <v>3</v>
      </c>
      <c r="BP99">
        <v>0</v>
      </c>
      <c r="BQ99">
        <v>40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19"/>
        <v>0</v>
      </c>
      <c r="CQ99">
        <f t="shared" si="120"/>
        <v>0</v>
      </c>
      <c r="CR99">
        <f t="shared" si="121"/>
        <v>0</v>
      </c>
      <c r="CS99">
        <f t="shared" si="122"/>
        <v>0</v>
      </c>
      <c r="CT99">
        <f t="shared" si="123"/>
        <v>0</v>
      </c>
      <c r="CU99">
        <f t="shared" si="124"/>
        <v>0</v>
      </c>
      <c r="CV99">
        <f t="shared" si="125"/>
        <v>0</v>
      </c>
      <c r="CW99">
        <f t="shared" si="126"/>
        <v>0</v>
      </c>
      <c r="CX99">
        <f t="shared" si="127"/>
        <v>0</v>
      </c>
      <c r="CY99">
        <f t="shared" si="128"/>
        <v>0</v>
      </c>
      <c r="CZ99">
        <f t="shared" si="129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37</v>
      </c>
      <c r="DW99" t="s">
        <v>37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80425675</v>
      </c>
      <c r="EF99">
        <v>40</v>
      </c>
      <c r="EG99" t="s">
        <v>29</v>
      </c>
      <c r="EH99">
        <v>0</v>
      </c>
      <c r="EI99" t="s">
        <v>3</v>
      </c>
      <c r="EJ99">
        <v>2</v>
      </c>
      <c r="EK99">
        <v>67</v>
      </c>
      <c r="EL99" t="s">
        <v>30</v>
      </c>
      <c r="EM99" t="s">
        <v>31</v>
      </c>
      <c r="EO99" t="s">
        <v>3</v>
      </c>
      <c r="EQ99">
        <v>1024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1519016205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30"/>
        <v>0</v>
      </c>
      <c r="GM99">
        <f t="shared" si="131"/>
        <v>0</v>
      </c>
      <c r="GN99">
        <f t="shared" si="132"/>
        <v>0</v>
      </c>
      <c r="GO99">
        <f t="shared" si="133"/>
        <v>0</v>
      </c>
      <c r="GP99">
        <f t="shared" si="134"/>
        <v>0</v>
      </c>
      <c r="GR99">
        <v>0</v>
      </c>
      <c r="GS99">
        <v>3</v>
      </c>
      <c r="GT99">
        <v>0</v>
      </c>
      <c r="GU99" t="s">
        <v>3</v>
      </c>
      <c r="GV99">
        <f t="shared" si="135"/>
        <v>0</v>
      </c>
      <c r="GW99">
        <v>1</v>
      </c>
      <c r="GX99">
        <f t="shared" si="136"/>
        <v>0</v>
      </c>
      <c r="HA99">
        <v>0</v>
      </c>
      <c r="HB99">
        <v>0</v>
      </c>
      <c r="HC99">
        <f t="shared" si="137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5">
      <c r="A100" s="2">
        <v>17</v>
      </c>
      <c r="B100" s="2">
        <v>1</v>
      </c>
      <c r="C100" s="2"/>
      <c r="D100" s="2"/>
      <c r="E100" s="2" t="s">
        <v>3</v>
      </c>
      <c r="F100" s="2" t="s">
        <v>110</v>
      </c>
      <c r="G100" s="2" t="s">
        <v>111</v>
      </c>
      <c r="H100" s="2" t="s">
        <v>47</v>
      </c>
      <c r="I100" s="2">
        <f>ROUND(ROUND(2,4),9)</f>
        <v>2</v>
      </c>
      <c r="J100" s="2">
        <v>0</v>
      </c>
      <c r="K100" s="2">
        <f>ROUND(ROUND(2,4),9)</f>
        <v>2</v>
      </c>
      <c r="L100" s="2"/>
      <c r="M100" s="2"/>
      <c r="N100" s="2"/>
      <c r="O100" s="2">
        <f t="shared" si="99"/>
        <v>5925.84</v>
      </c>
      <c r="P100" s="2">
        <f t="shared" si="100"/>
        <v>5925.84</v>
      </c>
      <c r="Q100" s="2">
        <f t="shared" si="101"/>
        <v>0</v>
      </c>
      <c r="R100" s="2">
        <f t="shared" si="102"/>
        <v>0</v>
      </c>
      <c r="S100" s="2">
        <f t="shared" si="103"/>
        <v>0</v>
      </c>
      <c r="T100" s="2">
        <f t="shared" si="104"/>
        <v>0</v>
      </c>
      <c r="U100" s="2">
        <f t="shared" si="105"/>
        <v>0</v>
      </c>
      <c r="V100" s="2">
        <f t="shared" si="106"/>
        <v>0</v>
      </c>
      <c r="W100" s="2">
        <f t="shared" si="107"/>
        <v>0</v>
      </c>
      <c r="X100" s="2">
        <f t="shared" si="108"/>
        <v>0</v>
      </c>
      <c r="Y100" s="2">
        <f t="shared" si="109"/>
        <v>0</v>
      </c>
      <c r="Z100" s="2"/>
      <c r="AA100" s="2">
        <v>-1</v>
      </c>
      <c r="AB100" s="2">
        <f t="shared" si="110"/>
        <v>301.11</v>
      </c>
      <c r="AC100" s="2">
        <f t="shared" si="111"/>
        <v>301.11</v>
      </c>
      <c r="AD100" s="2">
        <f t="shared" si="112"/>
        <v>0</v>
      </c>
      <c r="AE100" s="2">
        <f t="shared" si="113"/>
        <v>0</v>
      </c>
      <c r="AF100" s="2">
        <f t="shared" si="114"/>
        <v>0</v>
      </c>
      <c r="AG100" s="2">
        <f t="shared" si="115"/>
        <v>0</v>
      </c>
      <c r="AH100" s="2">
        <f t="shared" si="116"/>
        <v>0</v>
      </c>
      <c r="AI100" s="2">
        <f t="shared" si="117"/>
        <v>0</v>
      </c>
      <c r="AJ100" s="2">
        <f t="shared" si="118"/>
        <v>0</v>
      </c>
      <c r="AK100" s="2">
        <v>301.10999999999996</v>
      </c>
      <c r="AL100" s="2">
        <v>301.10999999999996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9.84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3</v>
      </c>
      <c r="BK100" s="2"/>
      <c r="BL100" s="2"/>
      <c r="BM100" s="2">
        <v>400002</v>
      </c>
      <c r="BN100" s="2">
        <v>0</v>
      </c>
      <c r="BO100" s="2" t="s">
        <v>3</v>
      </c>
      <c r="BP100" s="2">
        <v>0</v>
      </c>
      <c r="BQ100" s="2">
        <v>202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30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19"/>
        <v>5925.84</v>
      </c>
      <c r="CQ100" s="2">
        <f t="shared" si="120"/>
        <v>2962.92</v>
      </c>
      <c r="CR100" s="2">
        <f t="shared" si="121"/>
        <v>0</v>
      </c>
      <c r="CS100" s="2">
        <f t="shared" si="122"/>
        <v>0</v>
      </c>
      <c r="CT100" s="2">
        <f t="shared" si="123"/>
        <v>0</v>
      </c>
      <c r="CU100" s="2">
        <f t="shared" si="124"/>
        <v>0</v>
      </c>
      <c r="CV100" s="2">
        <f t="shared" si="125"/>
        <v>0</v>
      </c>
      <c r="CW100" s="2">
        <f t="shared" si="126"/>
        <v>0</v>
      </c>
      <c r="CX100" s="2">
        <f t="shared" si="127"/>
        <v>0</v>
      </c>
      <c r="CY100" s="2">
        <f t="shared" si="128"/>
        <v>0</v>
      </c>
      <c r="CZ100" s="2">
        <f t="shared" si="129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47</v>
      </c>
      <c r="DW100" s="2" t="s">
        <v>47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80425791</v>
      </c>
      <c r="EF100" s="2">
        <v>202</v>
      </c>
      <c r="EG100" s="2" t="s">
        <v>48</v>
      </c>
      <c r="EH100" s="2">
        <v>0</v>
      </c>
      <c r="EI100" s="2" t="s">
        <v>3</v>
      </c>
      <c r="EJ100" s="2">
        <v>1</v>
      </c>
      <c r="EK100" s="2">
        <v>400002</v>
      </c>
      <c r="EL100" s="2" t="s">
        <v>49</v>
      </c>
      <c r="EM100" s="2" t="s">
        <v>48</v>
      </c>
      <c r="EN100" s="2"/>
      <c r="EO100" s="2" t="s">
        <v>3</v>
      </c>
      <c r="EP100" s="2"/>
      <c r="EQ100" s="2">
        <v>1024</v>
      </c>
      <c r="ER100" s="2">
        <v>301.10999999999996</v>
      </c>
      <c r="ES100" s="2">
        <v>301.10999999999996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-1955874381</v>
      </c>
      <c r="GG100" s="2">
        <v>2</v>
      </c>
      <c r="GH100" s="2">
        <v>0</v>
      </c>
      <c r="GI100" s="2">
        <v>3</v>
      </c>
      <c r="GJ100" s="2">
        <v>0</v>
      </c>
      <c r="GK100" s="2">
        <v>0</v>
      </c>
      <c r="GL100" s="2">
        <f t="shared" si="130"/>
        <v>0</v>
      </c>
      <c r="GM100" s="2">
        <f t="shared" si="131"/>
        <v>5925.84</v>
      </c>
      <c r="GN100" s="2">
        <f t="shared" si="132"/>
        <v>5925.84</v>
      </c>
      <c r="GO100" s="2">
        <f t="shared" si="133"/>
        <v>0</v>
      </c>
      <c r="GP100" s="2">
        <f t="shared" si="134"/>
        <v>0</v>
      </c>
      <c r="GQ100" s="2"/>
      <c r="GR100" s="2">
        <v>0</v>
      </c>
      <c r="GS100" s="2">
        <v>0</v>
      </c>
      <c r="GT100" s="2">
        <v>0</v>
      </c>
      <c r="GU100" s="2" t="s">
        <v>3</v>
      </c>
      <c r="GV100" s="2">
        <f t="shared" si="135"/>
        <v>0</v>
      </c>
      <c r="GW100" s="2">
        <v>1</v>
      </c>
      <c r="GX100" s="2">
        <f t="shared" si="136"/>
        <v>0</v>
      </c>
      <c r="GY100" s="2"/>
      <c r="GZ100" s="2"/>
      <c r="HA100" s="2">
        <v>0</v>
      </c>
      <c r="HB100" s="2">
        <v>0</v>
      </c>
      <c r="HC100" s="2">
        <f t="shared" si="137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5">
      <c r="A101">
        <v>17</v>
      </c>
      <c r="B101">
        <v>1</v>
      </c>
      <c r="E101" t="s">
        <v>3</v>
      </c>
      <c r="F101" t="s">
        <v>110</v>
      </c>
      <c r="G101" t="s">
        <v>111</v>
      </c>
      <c r="H101" t="s">
        <v>47</v>
      </c>
      <c r="I101">
        <f>ROUND(ROUND(2,4),9)</f>
        <v>2</v>
      </c>
      <c r="J101">
        <v>0</v>
      </c>
      <c r="K101">
        <f>ROUND(ROUND(2,4),9)</f>
        <v>2</v>
      </c>
      <c r="O101">
        <f t="shared" si="99"/>
        <v>602.22</v>
      </c>
      <c r="P101">
        <f t="shared" si="100"/>
        <v>602.22</v>
      </c>
      <c r="Q101">
        <f t="shared" si="101"/>
        <v>0</v>
      </c>
      <c r="R101">
        <f t="shared" si="102"/>
        <v>0</v>
      </c>
      <c r="S101">
        <f t="shared" si="103"/>
        <v>0</v>
      </c>
      <c r="T101">
        <f t="shared" si="104"/>
        <v>0</v>
      </c>
      <c r="U101">
        <f t="shared" si="105"/>
        <v>0</v>
      </c>
      <c r="V101">
        <f t="shared" si="106"/>
        <v>0</v>
      </c>
      <c r="W101">
        <f t="shared" si="107"/>
        <v>0</v>
      </c>
      <c r="X101">
        <f t="shared" si="108"/>
        <v>0</v>
      </c>
      <c r="Y101">
        <f t="shared" si="109"/>
        <v>0</v>
      </c>
      <c r="AA101">
        <v>-1</v>
      </c>
      <c r="AB101">
        <f t="shared" si="110"/>
        <v>301.11</v>
      </c>
      <c r="AC101">
        <f t="shared" si="111"/>
        <v>301.11</v>
      </c>
      <c r="AD101">
        <f t="shared" si="112"/>
        <v>0</v>
      </c>
      <c r="AE101">
        <f t="shared" si="113"/>
        <v>0</v>
      </c>
      <c r="AF101">
        <f t="shared" si="114"/>
        <v>0</v>
      </c>
      <c r="AG101">
        <f t="shared" si="115"/>
        <v>0</v>
      </c>
      <c r="AH101">
        <f t="shared" si="116"/>
        <v>0</v>
      </c>
      <c r="AI101">
        <f t="shared" si="117"/>
        <v>0</v>
      </c>
      <c r="AJ101">
        <f t="shared" si="118"/>
        <v>0</v>
      </c>
      <c r="AK101">
        <v>301.10999999999996</v>
      </c>
      <c r="AL101">
        <v>301.10999999999996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400002</v>
      </c>
      <c r="BN101">
        <v>0</v>
      </c>
      <c r="BO101" t="s">
        <v>3</v>
      </c>
      <c r="BP101">
        <v>0</v>
      </c>
      <c r="BQ101">
        <v>202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9"/>
        <v>602.22</v>
      </c>
      <c r="CQ101">
        <f t="shared" si="120"/>
        <v>301.11</v>
      </c>
      <c r="CR101">
        <f t="shared" si="121"/>
        <v>0</v>
      </c>
      <c r="CS101">
        <f t="shared" si="122"/>
        <v>0</v>
      </c>
      <c r="CT101">
        <f t="shared" si="123"/>
        <v>0</v>
      </c>
      <c r="CU101">
        <f t="shared" si="124"/>
        <v>0</v>
      </c>
      <c r="CV101">
        <f t="shared" si="125"/>
        <v>0</v>
      </c>
      <c r="CW101">
        <f t="shared" si="126"/>
        <v>0</v>
      </c>
      <c r="CX101">
        <f t="shared" si="127"/>
        <v>0</v>
      </c>
      <c r="CY101">
        <f t="shared" si="128"/>
        <v>0</v>
      </c>
      <c r="CZ101">
        <f t="shared" si="129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47</v>
      </c>
      <c r="DW101" t="s">
        <v>47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80425791</v>
      </c>
      <c r="EF101">
        <v>202</v>
      </c>
      <c r="EG101" t="s">
        <v>48</v>
      </c>
      <c r="EH101">
        <v>0</v>
      </c>
      <c r="EI101" t="s">
        <v>3</v>
      </c>
      <c r="EJ101">
        <v>1</v>
      </c>
      <c r="EK101">
        <v>400002</v>
      </c>
      <c r="EL101" t="s">
        <v>49</v>
      </c>
      <c r="EM101" t="s">
        <v>48</v>
      </c>
      <c r="EO101" t="s">
        <v>3</v>
      </c>
      <c r="EQ101">
        <v>1024</v>
      </c>
      <c r="ER101">
        <v>301.10999999999996</v>
      </c>
      <c r="ES101">
        <v>301.10999999999996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-1955874381</v>
      </c>
      <c r="GG101">
        <v>2</v>
      </c>
      <c r="GH101">
        <v>0</v>
      </c>
      <c r="GI101">
        <v>3</v>
      </c>
      <c r="GJ101">
        <v>0</v>
      </c>
      <c r="GK101">
        <v>0</v>
      </c>
      <c r="GL101">
        <f t="shared" si="130"/>
        <v>0</v>
      </c>
      <c r="GM101">
        <f t="shared" si="131"/>
        <v>602.22</v>
      </c>
      <c r="GN101">
        <f t="shared" si="132"/>
        <v>602.22</v>
      </c>
      <c r="GO101">
        <f t="shared" si="133"/>
        <v>0</v>
      </c>
      <c r="GP101">
        <f t="shared" si="134"/>
        <v>0</v>
      </c>
      <c r="GR101">
        <v>0</v>
      </c>
      <c r="GS101">
        <v>0</v>
      </c>
      <c r="GT101">
        <v>0</v>
      </c>
      <c r="GU101" t="s">
        <v>3</v>
      </c>
      <c r="GV101">
        <f t="shared" si="135"/>
        <v>0</v>
      </c>
      <c r="GW101">
        <v>1</v>
      </c>
      <c r="GX101">
        <f t="shared" si="136"/>
        <v>0</v>
      </c>
      <c r="HA101">
        <v>0</v>
      </c>
      <c r="HB101">
        <v>0</v>
      </c>
      <c r="HC101">
        <f t="shared" si="137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5">
      <c r="A102" s="2">
        <v>17</v>
      </c>
      <c r="B102" s="2">
        <v>1</v>
      </c>
      <c r="C102" s="2"/>
      <c r="D102" s="2">
        <f>ROW(EtalonRes!A322)</f>
        <v>322</v>
      </c>
      <c r="E102" s="2" t="s">
        <v>3</v>
      </c>
      <c r="F102" s="2" t="s">
        <v>112</v>
      </c>
      <c r="G102" s="2" t="s">
        <v>113</v>
      </c>
      <c r="H102" s="2" t="s">
        <v>114</v>
      </c>
      <c r="I102" s="2">
        <f>ROUND(72/100,9)</f>
        <v>0.72</v>
      </c>
      <c r="J102" s="2">
        <v>0</v>
      </c>
      <c r="K102" s="2">
        <f>ROUND(72/100,9)</f>
        <v>0.72</v>
      </c>
      <c r="L102" s="2"/>
      <c r="M102" s="2"/>
      <c r="N102" s="2"/>
      <c r="O102" s="2">
        <f t="shared" si="99"/>
        <v>448.42</v>
      </c>
      <c r="P102" s="2">
        <f t="shared" si="100"/>
        <v>106.17</v>
      </c>
      <c r="Q102" s="2">
        <f t="shared" si="101"/>
        <v>14.3</v>
      </c>
      <c r="R102" s="2">
        <f t="shared" si="102"/>
        <v>0.19</v>
      </c>
      <c r="S102" s="2">
        <f t="shared" si="103"/>
        <v>327.95</v>
      </c>
      <c r="T102" s="2">
        <f t="shared" si="104"/>
        <v>0</v>
      </c>
      <c r="U102" s="2">
        <f t="shared" si="105"/>
        <v>25.246101599999999</v>
      </c>
      <c r="V102" s="2">
        <f t="shared" si="106"/>
        <v>0</v>
      </c>
      <c r="W102" s="2">
        <f t="shared" si="107"/>
        <v>0</v>
      </c>
      <c r="X102" s="2">
        <f t="shared" si="108"/>
        <v>318.3</v>
      </c>
      <c r="Y102" s="2">
        <f t="shared" si="109"/>
        <v>167.35</v>
      </c>
      <c r="Z102" s="2"/>
      <c r="AA102" s="2">
        <v>-1</v>
      </c>
      <c r="AB102" s="2">
        <f t="shared" si="110"/>
        <v>601.47</v>
      </c>
      <c r="AC102" s="2">
        <f t="shared" si="111"/>
        <v>147.46</v>
      </c>
      <c r="AD102" s="2">
        <f t="shared" si="112"/>
        <v>18.97</v>
      </c>
      <c r="AE102" s="2">
        <f t="shared" si="113"/>
        <v>0.25</v>
      </c>
      <c r="AF102" s="2">
        <f t="shared" si="114"/>
        <v>435.04</v>
      </c>
      <c r="AG102" s="2">
        <f t="shared" si="115"/>
        <v>0</v>
      </c>
      <c r="AH102" s="2">
        <f t="shared" si="116"/>
        <v>33.49</v>
      </c>
      <c r="AI102" s="2">
        <f t="shared" si="117"/>
        <v>0</v>
      </c>
      <c r="AJ102" s="2">
        <f t="shared" si="118"/>
        <v>0</v>
      </c>
      <c r="AK102" s="2">
        <v>601.47</v>
      </c>
      <c r="AL102" s="2">
        <v>147.46</v>
      </c>
      <c r="AM102" s="2">
        <v>18.97</v>
      </c>
      <c r="AN102" s="2">
        <v>0.25</v>
      </c>
      <c r="AO102" s="2">
        <v>435.04</v>
      </c>
      <c r="AP102" s="2">
        <v>0</v>
      </c>
      <c r="AQ102" s="2">
        <v>33.49</v>
      </c>
      <c r="AR102" s="2">
        <v>0</v>
      </c>
      <c r="AS102" s="2">
        <v>0</v>
      </c>
      <c r="AT102" s="2">
        <v>97</v>
      </c>
      <c r="AU102" s="2">
        <v>51</v>
      </c>
      <c r="AV102" s="2">
        <v>1.0469999999999999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2</v>
      </c>
      <c r="BJ102" s="2" t="s">
        <v>115</v>
      </c>
      <c r="BK102" s="2"/>
      <c r="BL102" s="2"/>
      <c r="BM102" s="2">
        <v>67</v>
      </c>
      <c r="BN102" s="2">
        <v>0</v>
      </c>
      <c r="BO102" s="2" t="s">
        <v>112</v>
      </c>
      <c r="BP102" s="2">
        <v>1</v>
      </c>
      <c r="BQ102" s="2">
        <v>40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97</v>
      </c>
      <c r="CA102" s="2">
        <v>51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19"/>
        <v>448.41999999999996</v>
      </c>
      <c r="CQ102" s="2">
        <f t="shared" si="120"/>
        <v>147.46</v>
      </c>
      <c r="CR102" s="2">
        <f t="shared" si="121"/>
        <v>19.86</v>
      </c>
      <c r="CS102" s="2">
        <f t="shared" si="122"/>
        <v>0.26</v>
      </c>
      <c r="CT102" s="2">
        <f t="shared" si="123"/>
        <v>455.49</v>
      </c>
      <c r="CU102" s="2">
        <f t="shared" si="124"/>
        <v>0</v>
      </c>
      <c r="CV102" s="2">
        <f t="shared" si="125"/>
        <v>35.064030000000002</v>
      </c>
      <c r="CW102" s="2">
        <f t="shared" si="126"/>
        <v>0</v>
      </c>
      <c r="CX102" s="2">
        <f t="shared" si="127"/>
        <v>0</v>
      </c>
      <c r="CY102" s="2">
        <f t="shared" si="128"/>
        <v>318.29579999999999</v>
      </c>
      <c r="CZ102" s="2">
        <f t="shared" si="129"/>
        <v>167.35139999999998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114</v>
      </c>
      <c r="DW102" s="2" t="s">
        <v>114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80425675</v>
      </c>
      <c r="EF102" s="2">
        <v>40</v>
      </c>
      <c r="EG102" s="2" t="s">
        <v>29</v>
      </c>
      <c r="EH102" s="2">
        <v>0</v>
      </c>
      <c r="EI102" s="2" t="s">
        <v>3</v>
      </c>
      <c r="EJ102" s="2">
        <v>2</v>
      </c>
      <c r="EK102" s="2">
        <v>67</v>
      </c>
      <c r="EL102" s="2" t="s">
        <v>30</v>
      </c>
      <c r="EM102" s="2" t="s">
        <v>31</v>
      </c>
      <c r="EN102" s="2"/>
      <c r="EO102" s="2" t="s">
        <v>3</v>
      </c>
      <c r="EP102" s="2"/>
      <c r="EQ102" s="2">
        <v>132096</v>
      </c>
      <c r="ER102" s="2">
        <v>601.47</v>
      </c>
      <c r="ES102" s="2">
        <v>147.46</v>
      </c>
      <c r="ET102" s="2">
        <v>18.97</v>
      </c>
      <c r="EU102" s="2">
        <v>0.25</v>
      </c>
      <c r="EV102" s="2">
        <v>435.04</v>
      </c>
      <c r="EW102" s="2">
        <v>33.49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97</v>
      </c>
      <c r="FY102" s="2">
        <v>51</v>
      </c>
      <c r="FZ102" s="2"/>
      <c r="GA102" s="2" t="s">
        <v>3</v>
      </c>
      <c r="GB102" s="2"/>
      <c r="GC102" s="2"/>
      <c r="GD102" s="2">
        <v>1</v>
      </c>
      <c r="GE102" s="2"/>
      <c r="GF102" s="2">
        <v>-543344389</v>
      </c>
      <c r="GG102" s="2">
        <v>2</v>
      </c>
      <c r="GH102" s="2">
        <v>1</v>
      </c>
      <c r="GI102" s="2">
        <v>2</v>
      </c>
      <c r="GJ102" s="2">
        <v>0</v>
      </c>
      <c r="GK102" s="2">
        <v>0</v>
      </c>
      <c r="GL102" s="2">
        <f t="shared" si="130"/>
        <v>0</v>
      </c>
      <c r="GM102" s="2">
        <f t="shared" si="131"/>
        <v>934.07</v>
      </c>
      <c r="GN102" s="2">
        <f t="shared" si="132"/>
        <v>0</v>
      </c>
      <c r="GO102" s="2">
        <f t="shared" si="133"/>
        <v>934.07</v>
      </c>
      <c r="GP102" s="2">
        <f t="shared" si="134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5"/>
        <v>0</v>
      </c>
      <c r="GW102" s="2">
        <v>1</v>
      </c>
      <c r="GX102" s="2">
        <f t="shared" si="136"/>
        <v>0</v>
      </c>
      <c r="GY102" s="2"/>
      <c r="GZ102" s="2"/>
      <c r="HA102" s="2">
        <v>0</v>
      </c>
      <c r="HB102" s="2">
        <v>0</v>
      </c>
      <c r="HC102" s="2">
        <f t="shared" si="137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5">
      <c r="A103">
        <v>17</v>
      </c>
      <c r="B103">
        <v>1</v>
      </c>
      <c r="D103">
        <f>ROW(EtalonRes!A334)</f>
        <v>334</v>
      </c>
      <c r="E103" t="s">
        <v>3</v>
      </c>
      <c r="F103" t="s">
        <v>112</v>
      </c>
      <c r="G103" t="s">
        <v>113</v>
      </c>
      <c r="H103" t="s">
        <v>114</v>
      </c>
      <c r="I103">
        <f>ROUND(72/100,9)</f>
        <v>0.72</v>
      </c>
      <c r="J103">
        <v>0</v>
      </c>
      <c r="K103">
        <f>ROUND(72/100,9)</f>
        <v>0.72</v>
      </c>
      <c r="O103">
        <f t="shared" si="99"/>
        <v>19030.759999999998</v>
      </c>
      <c r="P103">
        <f t="shared" si="100"/>
        <v>399.2</v>
      </c>
      <c r="Q103">
        <f t="shared" si="101"/>
        <v>151.58000000000001</v>
      </c>
      <c r="R103">
        <f t="shared" si="102"/>
        <v>10.71</v>
      </c>
      <c r="S103">
        <f t="shared" si="103"/>
        <v>18479.98</v>
      </c>
      <c r="T103">
        <f t="shared" si="104"/>
        <v>0</v>
      </c>
      <c r="U103">
        <f t="shared" si="105"/>
        <v>25.246101599999999</v>
      </c>
      <c r="V103">
        <f t="shared" si="106"/>
        <v>0</v>
      </c>
      <c r="W103">
        <f t="shared" si="107"/>
        <v>0</v>
      </c>
      <c r="X103">
        <f t="shared" si="108"/>
        <v>17935.97</v>
      </c>
      <c r="Y103">
        <f t="shared" si="109"/>
        <v>9430.25</v>
      </c>
      <c r="AA103">
        <v>-1</v>
      </c>
      <c r="AB103">
        <f t="shared" si="110"/>
        <v>601.47</v>
      </c>
      <c r="AC103">
        <f t="shared" si="111"/>
        <v>147.46</v>
      </c>
      <c r="AD103">
        <f t="shared" si="112"/>
        <v>18.97</v>
      </c>
      <c r="AE103">
        <f t="shared" si="113"/>
        <v>0.25</v>
      </c>
      <c r="AF103">
        <f t="shared" si="114"/>
        <v>435.04</v>
      </c>
      <c r="AG103">
        <f t="shared" si="115"/>
        <v>0</v>
      </c>
      <c r="AH103">
        <f t="shared" si="116"/>
        <v>33.49</v>
      </c>
      <c r="AI103">
        <f t="shared" si="117"/>
        <v>0</v>
      </c>
      <c r="AJ103">
        <f t="shared" si="118"/>
        <v>0</v>
      </c>
      <c r="AK103">
        <v>601.47</v>
      </c>
      <c r="AL103">
        <v>147.46</v>
      </c>
      <c r="AM103">
        <v>18.97</v>
      </c>
      <c r="AN103">
        <v>0.25</v>
      </c>
      <c r="AO103">
        <v>435.04</v>
      </c>
      <c r="AP103">
        <v>0</v>
      </c>
      <c r="AQ103">
        <v>33.49</v>
      </c>
      <c r="AR103">
        <v>0</v>
      </c>
      <c r="AS103">
        <v>0</v>
      </c>
      <c r="AT103">
        <v>97</v>
      </c>
      <c r="AU103">
        <v>51</v>
      </c>
      <c r="AV103">
        <v>1.0469999999999999</v>
      </c>
      <c r="AW103">
        <v>1</v>
      </c>
      <c r="AZ103">
        <v>1</v>
      </c>
      <c r="BA103">
        <v>56.35</v>
      </c>
      <c r="BB103">
        <v>10.6</v>
      </c>
      <c r="BC103">
        <v>3.76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115</v>
      </c>
      <c r="BM103">
        <v>67</v>
      </c>
      <c r="BN103">
        <v>0</v>
      </c>
      <c r="BO103" t="s">
        <v>112</v>
      </c>
      <c r="BP103">
        <v>1</v>
      </c>
      <c r="BQ103">
        <v>40</v>
      </c>
      <c r="BR103">
        <v>0</v>
      </c>
      <c r="BS103">
        <v>56.35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19"/>
        <v>19030.759999999998</v>
      </c>
      <c r="CQ103">
        <f t="shared" si="120"/>
        <v>554.45000000000005</v>
      </c>
      <c r="CR103">
        <f t="shared" si="121"/>
        <v>210.52</v>
      </c>
      <c r="CS103">
        <f t="shared" si="122"/>
        <v>14.65</v>
      </c>
      <c r="CT103">
        <f t="shared" si="123"/>
        <v>25666.86</v>
      </c>
      <c r="CU103">
        <f t="shared" si="124"/>
        <v>0</v>
      </c>
      <c r="CV103">
        <f t="shared" si="125"/>
        <v>35.064030000000002</v>
      </c>
      <c r="CW103">
        <f t="shared" si="126"/>
        <v>0</v>
      </c>
      <c r="CX103">
        <f t="shared" si="127"/>
        <v>0</v>
      </c>
      <c r="CY103">
        <f t="shared" si="128"/>
        <v>17935.969300000001</v>
      </c>
      <c r="CZ103">
        <f t="shared" si="129"/>
        <v>9430.2518999999993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114</v>
      </c>
      <c r="DW103" t="s">
        <v>114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80425675</v>
      </c>
      <c r="EF103">
        <v>40</v>
      </c>
      <c r="EG103" t="s">
        <v>29</v>
      </c>
      <c r="EH103">
        <v>0</v>
      </c>
      <c r="EI103" t="s">
        <v>3</v>
      </c>
      <c r="EJ103">
        <v>2</v>
      </c>
      <c r="EK103">
        <v>67</v>
      </c>
      <c r="EL103" t="s">
        <v>30</v>
      </c>
      <c r="EM103" t="s">
        <v>31</v>
      </c>
      <c r="EO103" t="s">
        <v>3</v>
      </c>
      <c r="EQ103">
        <v>132096</v>
      </c>
      <c r="ER103">
        <v>601.47</v>
      </c>
      <c r="ES103">
        <v>147.46</v>
      </c>
      <c r="ET103">
        <v>18.97</v>
      </c>
      <c r="EU103">
        <v>0.25</v>
      </c>
      <c r="EV103">
        <v>435.04</v>
      </c>
      <c r="EW103">
        <v>33.49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-543344389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30"/>
        <v>0</v>
      </c>
      <c r="GM103">
        <f t="shared" si="131"/>
        <v>46396.98</v>
      </c>
      <c r="GN103">
        <f t="shared" si="132"/>
        <v>0</v>
      </c>
      <c r="GO103">
        <f t="shared" si="133"/>
        <v>46396.98</v>
      </c>
      <c r="GP103">
        <f t="shared" si="134"/>
        <v>0</v>
      </c>
      <c r="GR103">
        <v>0</v>
      </c>
      <c r="GS103">
        <v>3</v>
      </c>
      <c r="GT103">
        <v>0</v>
      </c>
      <c r="GU103" t="s">
        <v>3</v>
      </c>
      <c r="GV103">
        <f t="shared" si="135"/>
        <v>0</v>
      </c>
      <c r="GW103">
        <v>1</v>
      </c>
      <c r="GX103">
        <f t="shared" si="136"/>
        <v>0</v>
      </c>
      <c r="HA103">
        <v>0</v>
      </c>
      <c r="HB103">
        <v>0</v>
      </c>
      <c r="HC103">
        <f t="shared" si="137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55" x14ac:dyDescent="0.25">
      <c r="A104" s="2">
        <v>18</v>
      </c>
      <c r="B104" s="2">
        <v>1</v>
      </c>
      <c r="C104" s="2"/>
      <c r="D104" s="2"/>
      <c r="E104" s="2" t="s">
        <v>3</v>
      </c>
      <c r="F104" s="2" t="s">
        <v>32</v>
      </c>
      <c r="G104" s="2" t="s">
        <v>33</v>
      </c>
      <c r="H104" s="2" t="s">
        <v>34</v>
      </c>
      <c r="I104" s="2">
        <f>I102*J104</f>
        <v>3.9890000000000004E-3</v>
      </c>
      <c r="J104" s="2">
        <v>5.5402777777777785E-3</v>
      </c>
      <c r="K104" s="2">
        <v>5.5399999999999998E-3</v>
      </c>
      <c r="L104" s="2"/>
      <c r="M104" s="2"/>
      <c r="N104" s="2"/>
      <c r="O104" s="2">
        <f t="shared" si="99"/>
        <v>0</v>
      </c>
      <c r="P104" s="2">
        <f t="shared" si="100"/>
        <v>0</v>
      </c>
      <c r="Q104" s="2">
        <f t="shared" si="101"/>
        <v>0</v>
      </c>
      <c r="R104" s="2">
        <f t="shared" si="102"/>
        <v>0</v>
      </c>
      <c r="S104" s="2">
        <f t="shared" si="103"/>
        <v>0</v>
      </c>
      <c r="T104" s="2">
        <f t="shared" si="104"/>
        <v>0</v>
      </c>
      <c r="U104" s="2">
        <f t="shared" si="105"/>
        <v>0</v>
      </c>
      <c r="V104" s="2">
        <f t="shared" si="106"/>
        <v>0</v>
      </c>
      <c r="W104" s="2">
        <f t="shared" si="107"/>
        <v>0</v>
      </c>
      <c r="X104" s="2">
        <f t="shared" si="108"/>
        <v>0</v>
      </c>
      <c r="Y104" s="2">
        <f t="shared" si="109"/>
        <v>0</v>
      </c>
      <c r="Z104" s="2"/>
      <c r="AA104" s="2">
        <v>-1</v>
      </c>
      <c r="AB104" s="2">
        <f t="shared" si="110"/>
        <v>0</v>
      </c>
      <c r="AC104" s="2">
        <f t="shared" si="111"/>
        <v>0</v>
      </c>
      <c r="AD104" s="2">
        <f t="shared" si="112"/>
        <v>0</v>
      </c>
      <c r="AE104" s="2">
        <f t="shared" si="113"/>
        <v>0</v>
      </c>
      <c r="AF104" s="2">
        <f t="shared" si="114"/>
        <v>0</v>
      </c>
      <c r="AG104" s="2">
        <f t="shared" si="115"/>
        <v>0</v>
      </c>
      <c r="AH104" s="2">
        <f t="shared" si="116"/>
        <v>0</v>
      </c>
      <c r="AI104" s="2">
        <f t="shared" si="117"/>
        <v>0</v>
      </c>
      <c r="AJ104" s="2">
        <f t="shared" si="118"/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97</v>
      </c>
      <c r="AU104" s="2">
        <v>51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3</v>
      </c>
      <c r="BK104" s="2"/>
      <c r="BL104" s="2"/>
      <c r="BM104" s="2">
        <v>67</v>
      </c>
      <c r="BN104" s="2">
        <v>0</v>
      </c>
      <c r="BO104" s="2" t="s">
        <v>3</v>
      </c>
      <c r="BP104" s="2">
        <v>0</v>
      </c>
      <c r="BQ104" s="2">
        <v>40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97</v>
      </c>
      <c r="CA104" s="2">
        <v>51</v>
      </c>
      <c r="CB104" s="2" t="s">
        <v>3</v>
      </c>
      <c r="CC104" s="2"/>
      <c r="CD104" s="2"/>
      <c r="CE104" s="2">
        <v>30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19"/>
        <v>0</v>
      </c>
      <c r="CQ104" s="2">
        <f t="shared" si="120"/>
        <v>0</v>
      </c>
      <c r="CR104" s="2">
        <f t="shared" si="121"/>
        <v>0</v>
      </c>
      <c r="CS104" s="2">
        <f t="shared" si="122"/>
        <v>0</v>
      </c>
      <c r="CT104" s="2">
        <f t="shared" si="123"/>
        <v>0</v>
      </c>
      <c r="CU104" s="2">
        <f t="shared" si="124"/>
        <v>0</v>
      </c>
      <c r="CV104" s="2">
        <f t="shared" si="125"/>
        <v>0</v>
      </c>
      <c r="CW104" s="2">
        <f t="shared" si="126"/>
        <v>0</v>
      </c>
      <c r="CX104" s="2">
        <f t="shared" si="127"/>
        <v>0</v>
      </c>
      <c r="CY104" s="2">
        <f t="shared" si="128"/>
        <v>0</v>
      </c>
      <c r="CZ104" s="2">
        <f t="shared" si="129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34</v>
      </c>
      <c r="DW104" s="2" t="s">
        <v>34</v>
      </c>
      <c r="DX104" s="2">
        <v>1000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80425675</v>
      </c>
      <c r="EF104" s="2">
        <v>40</v>
      </c>
      <c r="EG104" s="2" t="s">
        <v>29</v>
      </c>
      <c r="EH104" s="2">
        <v>0</v>
      </c>
      <c r="EI104" s="2" t="s">
        <v>3</v>
      </c>
      <c r="EJ104" s="2">
        <v>2</v>
      </c>
      <c r="EK104" s="2">
        <v>67</v>
      </c>
      <c r="EL104" s="2" t="s">
        <v>30</v>
      </c>
      <c r="EM104" s="2" t="s">
        <v>31</v>
      </c>
      <c r="EN104" s="2"/>
      <c r="EO104" s="2" t="s">
        <v>3</v>
      </c>
      <c r="EP104" s="2"/>
      <c r="EQ104" s="2">
        <v>1024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97</v>
      </c>
      <c r="FY104" s="2">
        <v>51</v>
      </c>
      <c r="FZ104" s="2"/>
      <c r="GA104" s="2" t="s">
        <v>3</v>
      </c>
      <c r="GB104" s="2"/>
      <c r="GC104" s="2"/>
      <c r="GD104" s="2">
        <v>1</v>
      </c>
      <c r="GE104" s="2"/>
      <c r="GF104" s="2">
        <v>1543362697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30"/>
        <v>0</v>
      </c>
      <c r="GM104" s="2">
        <f t="shared" si="131"/>
        <v>0</v>
      </c>
      <c r="GN104" s="2">
        <f t="shared" si="132"/>
        <v>0</v>
      </c>
      <c r="GO104" s="2">
        <f t="shared" si="133"/>
        <v>0</v>
      </c>
      <c r="GP104" s="2">
        <f t="shared" si="134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35"/>
        <v>0</v>
      </c>
      <c r="GW104" s="2">
        <v>1</v>
      </c>
      <c r="GX104" s="2">
        <f t="shared" si="136"/>
        <v>0</v>
      </c>
      <c r="GY104" s="2"/>
      <c r="GZ104" s="2"/>
      <c r="HA104" s="2">
        <v>0</v>
      </c>
      <c r="HB104" s="2">
        <v>0</v>
      </c>
      <c r="HC104" s="2">
        <f t="shared" si="137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5">
      <c r="A105">
        <v>18</v>
      </c>
      <c r="B105">
        <v>1</v>
      </c>
      <c r="E105" t="s">
        <v>3</v>
      </c>
      <c r="F105" t="s">
        <v>32</v>
      </c>
      <c r="G105" t="s">
        <v>33</v>
      </c>
      <c r="H105" t="s">
        <v>34</v>
      </c>
      <c r="I105">
        <f>I103*J105</f>
        <v>3.9890000000000004E-3</v>
      </c>
      <c r="J105">
        <v>5.5402777777777785E-3</v>
      </c>
      <c r="K105">
        <v>5.5399999999999998E-3</v>
      </c>
      <c r="O105">
        <f t="shared" si="99"/>
        <v>0</v>
      </c>
      <c r="P105">
        <f t="shared" si="100"/>
        <v>0</v>
      </c>
      <c r="Q105">
        <f t="shared" si="101"/>
        <v>0</v>
      </c>
      <c r="R105">
        <f t="shared" si="102"/>
        <v>0</v>
      </c>
      <c r="S105">
        <f t="shared" si="103"/>
        <v>0</v>
      </c>
      <c r="T105">
        <f t="shared" si="104"/>
        <v>0</v>
      </c>
      <c r="U105">
        <f t="shared" si="105"/>
        <v>0</v>
      </c>
      <c r="V105">
        <f t="shared" si="106"/>
        <v>0</v>
      </c>
      <c r="W105">
        <f t="shared" si="107"/>
        <v>0</v>
      </c>
      <c r="X105">
        <f t="shared" si="108"/>
        <v>0</v>
      </c>
      <c r="Y105">
        <f t="shared" si="109"/>
        <v>0</v>
      </c>
      <c r="AA105">
        <v>-1</v>
      </c>
      <c r="AB105">
        <f t="shared" si="110"/>
        <v>0</v>
      </c>
      <c r="AC105">
        <f t="shared" si="111"/>
        <v>0</v>
      </c>
      <c r="AD105">
        <f t="shared" si="112"/>
        <v>0</v>
      </c>
      <c r="AE105">
        <f t="shared" si="113"/>
        <v>0</v>
      </c>
      <c r="AF105">
        <f t="shared" si="114"/>
        <v>0</v>
      </c>
      <c r="AG105">
        <f t="shared" si="115"/>
        <v>0</v>
      </c>
      <c r="AH105">
        <f t="shared" si="116"/>
        <v>0</v>
      </c>
      <c r="AI105">
        <f t="shared" si="117"/>
        <v>0</v>
      </c>
      <c r="AJ105">
        <f t="shared" si="11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67</v>
      </c>
      <c r="BN105">
        <v>0</v>
      </c>
      <c r="BO105" t="s">
        <v>3</v>
      </c>
      <c r="BP105">
        <v>0</v>
      </c>
      <c r="BQ105">
        <v>40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19"/>
        <v>0</v>
      </c>
      <c r="CQ105">
        <f t="shared" si="120"/>
        <v>0</v>
      </c>
      <c r="CR105">
        <f t="shared" si="121"/>
        <v>0</v>
      </c>
      <c r="CS105">
        <f t="shared" si="122"/>
        <v>0</v>
      </c>
      <c r="CT105">
        <f t="shared" si="123"/>
        <v>0</v>
      </c>
      <c r="CU105">
        <f t="shared" si="124"/>
        <v>0</v>
      </c>
      <c r="CV105">
        <f t="shared" si="125"/>
        <v>0</v>
      </c>
      <c r="CW105">
        <f t="shared" si="126"/>
        <v>0</v>
      </c>
      <c r="CX105">
        <f t="shared" si="127"/>
        <v>0</v>
      </c>
      <c r="CY105">
        <f t="shared" si="128"/>
        <v>0</v>
      </c>
      <c r="CZ105">
        <f t="shared" si="129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34</v>
      </c>
      <c r="DW105" t="s">
        <v>34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80425675</v>
      </c>
      <c r="EF105">
        <v>40</v>
      </c>
      <c r="EG105" t="s">
        <v>29</v>
      </c>
      <c r="EH105">
        <v>0</v>
      </c>
      <c r="EI105" t="s">
        <v>3</v>
      </c>
      <c r="EJ105">
        <v>2</v>
      </c>
      <c r="EK105">
        <v>67</v>
      </c>
      <c r="EL105" t="s">
        <v>30</v>
      </c>
      <c r="EM105" t="s">
        <v>31</v>
      </c>
      <c r="EO105" t="s">
        <v>3</v>
      </c>
      <c r="EQ105">
        <v>1024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1543362697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30"/>
        <v>0</v>
      </c>
      <c r="GM105">
        <f t="shared" si="131"/>
        <v>0</v>
      </c>
      <c r="GN105">
        <f t="shared" si="132"/>
        <v>0</v>
      </c>
      <c r="GO105">
        <f t="shared" si="133"/>
        <v>0</v>
      </c>
      <c r="GP105">
        <f t="shared" si="134"/>
        <v>0</v>
      </c>
      <c r="GR105">
        <v>0</v>
      </c>
      <c r="GS105">
        <v>3</v>
      </c>
      <c r="GT105">
        <v>0</v>
      </c>
      <c r="GU105" t="s">
        <v>3</v>
      </c>
      <c r="GV105">
        <f t="shared" si="135"/>
        <v>0</v>
      </c>
      <c r="GW105">
        <v>1</v>
      </c>
      <c r="GX105">
        <f t="shared" si="136"/>
        <v>0</v>
      </c>
      <c r="HA105">
        <v>0</v>
      </c>
      <c r="HB105">
        <v>0</v>
      </c>
      <c r="HC105">
        <f t="shared" si="137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55" x14ac:dyDescent="0.25">
      <c r="A106" s="2">
        <v>18</v>
      </c>
      <c r="B106" s="2">
        <v>1</v>
      </c>
      <c r="C106" s="2"/>
      <c r="D106" s="2"/>
      <c r="E106" s="2" t="s">
        <v>3</v>
      </c>
      <c r="F106" s="2" t="s">
        <v>92</v>
      </c>
      <c r="G106" s="2" t="s">
        <v>93</v>
      </c>
      <c r="H106" s="2" t="s">
        <v>37</v>
      </c>
      <c r="I106" s="2">
        <f>I102*J106</f>
        <v>73.44</v>
      </c>
      <c r="J106" s="2">
        <v>102</v>
      </c>
      <c r="K106" s="2">
        <v>102</v>
      </c>
      <c r="L106" s="2"/>
      <c r="M106" s="2"/>
      <c r="N106" s="2"/>
      <c r="O106" s="2">
        <f t="shared" si="99"/>
        <v>0</v>
      </c>
      <c r="P106" s="2">
        <f t="shared" si="100"/>
        <v>0</v>
      </c>
      <c r="Q106" s="2">
        <f t="shared" si="101"/>
        <v>0</v>
      </c>
      <c r="R106" s="2">
        <f t="shared" si="102"/>
        <v>0</v>
      </c>
      <c r="S106" s="2">
        <f t="shared" si="103"/>
        <v>0</v>
      </c>
      <c r="T106" s="2">
        <f t="shared" si="104"/>
        <v>0</v>
      </c>
      <c r="U106" s="2">
        <f t="shared" si="105"/>
        <v>0</v>
      </c>
      <c r="V106" s="2">
        <f t="shared" si="106"/>
        <v>0</v>
      </c>
      <c r="W106" s="2">
        <f t="shared" si="107"/>
        <v>0</v>
      </c>
      <c r="X106" s="2">
        <f t="shared" si="108"/>
        <v>0</v>
      </c>
      <c r="Y106" s="2">
        <f t="shared" si="109"/>
        <v>0</v>
      </c>
      <c r="Z106" s="2"/>
      <c r="AA106" s="2">
        <v>-1</v>
      </c>
      <c r="AB106" s="2">
        <f t="shared" si="110"/>
        <v>0</v>
      </c>
      <c r="AC106" s="2">
        <f t="shared" si="111"/>
        <v>0</v>
      </c>
      <c r="AD106" s="2">
        <f t="shared" si="112"/>
        <v>0</v>
      </c>
      <c r="AE106" s="2">
        <f t="shared" si="113"/>
        <v>0</v>
      </c>
      <c r="AF106" s="2">
        <f t="shared" si="114"/>
        <v>0</v>
      </c>
      <c r="AG106" s="2">
        <f t="shared" si="115"/>
        <v>0</v>
      </c>
      <c r="AH106" s="2">
        <f t="shared" si="116"/>
        <v>0</v>
      </c>
      <c r="AI106" s="2">
        <f t="shared" si="117"/>
        <v>0</v>
      </c>
      <c r="AJ106" s="2">
        <f t="shared" si="118"/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97</v>
      </c>
      <c r="AU106" s="2">
        <v>51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2</v>
      </c>
      <c r="BJ106" s="2" t="s">
        <v>3</v>
      </c>
      <c r="BK106" s="2"/>
      <c r="BL106" s="2"/>
      <c r="BM106" s="2">
        <v>67</v>
      </c>
      <c r="BN106" s="2">
        <v>0</v>
      </c>
      <c r="BO106" s="2" t="s">
        <v>3</v>
      </c>
      <c r="BP106" s="2">
        <v>0</v>
      </c>
      <c r="BQ106" s="2">
        <v>40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97</v>
      </c>
      <c r="CA106" s="2">
        <v>51</v>
      </c>
      <c r="CB106" s="2" t="s">
        <v>3</v>
      </c>
      <c r="CC106" s="2"/>
      <c r="CD106" s="2"/>
      <c r="CE106" s="2">
        <v>30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si="119"/>
        <v>0</v>
      </c>
      <c r="CQ106" s="2">
        <f t="shared" si="120"/>
        <v>0</v>
      </c>
      <c r="CR106" s="2">
        <f t="shared" si="121"/>
        <v>0</v>
      </c>
      <c r="CS106" s="2">
        <f t="shared" si="122"/>
        <v>0</v>
      </c>
      <c r="CT106" s="2">
        <f t="shared" si="123"/>
        <v>0</v>
      </c>
      <c r="CU106" s="2">
        <f t="shared" si="124"/>
        <v>0</v>
      </c>
      <c r="CV106" s="2">
        <f t="shared" si="125"/>
        <v>0</v>
      </c>
      <c r="CW106" s="2">
        <f t="shared" si="126"/>
        <v>0</v>
      </c>
      <c r="CX106" s="2">
        <f t="shared" si="127"/>
        <v>0</v>
      </c>
      <c r="CY106" s="2">
        <f t="shared" si="128"/>
        <v>0</v>
      </c>
      <c r="CZ106" s="2">
        <f t="shared" si="129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1010</v>
      </c>
      <c r="DV106" s="2" t="s">
        <v>37</v>
      </c>
      <c r="DW106" s="2" t="s">
        <v>37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80425675</v>
      </c>
      <c r="EF106" s="2">
        <v>40</v>
      </c>
      <c r="EG106" s="2" t="s">
        <v>29</v>
      </c>
      <c r="EH106" s="2">
        <v>0</v>
      </c>
      <c r="EI106" s="2" t="s">
        <v>3</v>
      </c>
      <c r="EJ106" s="2">
        <v>2</v>
      </c>
      <c r="EK106" s="2">
        <v>67</v>
      </c>
      <c r="EL106" s="2" t="s">
        <v>30</v>
      </c>
      <c r="EM106" s="2" t="s">
        <v>31</v>
      </c>
      <c r="EN106" s="2"/>
      <c r="EO106" s="2" t="s">
        <v>3</v>
      </c>
      <c r="EP106" s="2"/>
      <c r="EQ106" s="2">
        <v>1024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97</v>
      </c>
      <c r="FY106" s="2">
        <v>51</v>
      </c>
      <c r="FZ106" s="2"/>
      <c r="GA106" s="2" t="s">
        <v>3</v>
      </c>
      <c r="GB106" s="2"/>
      <c r="GC106" s="2"/>
      <c r="GD106" s="2">
        <v>1</v>
      </c>
      <c r="GE106" s="2"/>
      <c r="GF106" s="2">
        <v>-1431231368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0"/>
        <v>0</v>
      </c>
      <c r="GM106" s="2">
        <f t="shared" si="131"/>
        <v>0</v>
      </c>
      <c r="GN106" s="2">
        <f t="shared" si="132"/>
        <v>0</v>
      </c>
      <c r="GO106" s="2">
        <f t="shared" si="133"/>
        <v>0</v>
      </c>
      <c r="GP106" s="2">
        <f t="shared" si="134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35"/>
        <v>0</v>
      </c>
      <c r="GW106" s="2">
        <v>1</v>
      </c>
      <c r="GX106" s="2">
        <f t="shared" si="136"/>
        <v>0</v>
      </c>
      <c r="GY106" s="2"/>
      <c r="GZ106" s="2"/>
      <c r="HA106" s="2">
        <v>0</v>
      </c>
      <c r="HB106" s="2">
        <v>0</v>
      </c>
      <c r="HC106" s="2">
        <f t="shared" si="137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5">
      <c r="A107">
        <v>18</v>
      </c>
      <c r="B107">
        <v>1</v>
      </c>
      <c r="E107" t="s">
        <v>3</v>
      </c>
      <c r="F107" t="s">
        <v>92</v>
      </c>
      <c r="G107" t="s">
        <v>93</v>
      </c>
      <c r="H107" t="s">
        <v>37</v>
      </c>
      <c r="I107">
        <f>I103*J107</f>
        <v>73.44</v>
      </c>
      <c r="J107">
        <v>102</v>
      </c>
      <c r="K107">
        <v>102</v>
      </c>
      <c r="O107">
        <f t="shared" si="99"/>
        <v>0</v>
      </c>
      <c r="P107">
        <f t="shared" si="100"/>
        <v>0</v>
      </c>
      <c r="Q107">
        <f t="shared" si="101"/>
        <v>0</v>
      </c>
      <c r="R107">
        <f t="shared" si="102"/>
        <v>0</v>
      </c>
      <c r="S107">
        <f t="shared" si="103"/>
        <v>0</v>
      </c>
      <c r="T107">
        <f t="shared" si="104"/>
        <v>0</v>
      </c>
      <c r="U107">
        <f t="shared" si="105"/>
        <v>0</v>
      </c>
      <c r="V107">
        <f t="shared" si="106"/>
        <v>0</v>
      </c>
      <c r="W107">
        <f t="shared" si="107"/>
        <v>0</v>
      </c>
      <c r="X107">
        <f t="shared" si="108"/>
        <v>0</v>
      </c>
      <c r="Y107">
        <f t="shared" si="109"/>
        <v>0</v>
      </c>
      <c r="AA107">
        <v>-1</v>
      </c>
      <c r="AB107">
        <f t="shared" si="110"/>
        <v>0</v>
      </c>
      <c r="AC107">
        <f t="shared" si="111"/>
        <v>0</v>
      </c>
      <c r="AD107">
        <f t="shared" si="112"/>
        <v>0</v>
      </c>
      <c r="AE107">
        <f t="shared" si="113"/>
        <v>0</v>
      </c>
      <c r="AF107">
        <f t="shared" si="114"/>
        <v>0</v>
      </c>
      <c r="AG107">
        <f t="shared" si="115"/>
        <v>0</v>
      </c>
      <c r="AH107">
        <f t="shared" si="116"/>
        <v>0</v>
      </c>
      <c r="AI107">
        <f t="shared" si="117"/>
        <v>0</v>
      </c>
      <c r="AJ107">
        <f t="shared" si="11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3</v>
      </c>
      <c r="BM107">
        <v>67</v>
      </c>
      <c r="BN107">
        <v>0</v>
      </c>
      <c r="BO107" t="s">
        <v>3</v>
      </c>
      <c r="BP107">
        <v>0</v>
      </c>
      <c r="BQ107">
        <v>40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19"/>
        <v>0</v>
      </c>
      <c r="CQ107">
        <f t="shared" si="120"/>
        <v>0</v>
      </c>
      <c r="CR107">
        <f t="shared" si="121"/>
        <v>0</v>
      </c>
      <c r="CS107">
        <f t="shared" si="122"/>
        <v>0</v>
      </c>
      <c r="CT107">
        <f t="shared" si="123"/>
        <v>0</v>
      </c>
      <c r="CU107">
        <f t="shared" si="124"/>
        <v>0</v>
      </c>
      <c r="CV107">
        <f t="shared" si="125"/>
        <v>0</v>
      </c>
      <c r="CW107">
        <f t="shared" si="126"/>
        <v>0</v>
      </c>
      <c r="CX107">
        <f t="shared" si="127"/>
        <v>0</v>
      </c>
      <c r="CY107">
        <f t="shared" si="128"/>
        <v>0</v>
      </c>
      <c r="CZ107">
        <f t="shared" si="129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37</v>
      </c>
      <c r="DW107" t="s">
        <v>37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80425675</v>
      </c>
      <c r="EF107">
        <v>40</v>
      </c>
      <c r="EG107" t="s">
        <v>29</v>
      </c>
      <c r="EH107">
        <v>0</v>
      </c>
      <c r="EI107" t="s">
        <v>3</v>
      </c>
      <c r="EJ107">
        <v>2</v>
      </c>
      <c r="EK107">
        <v>67</v>
      </c>
      <c r="EL107" t="s">
        <v>30</v>
      </c>
      <c r="EM107" t="s">
        <v>31</v>
      </c>
      <c r="EO107" t="s">
        <v>3</v>
      </c>
      <c r="EQ107">
        <v>1024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-1431231368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30"/>
        <v>0</v>
      </c>
      <c r="GM107">
        <f t="shared" si="131"/>
        <v>0</v>
      </c>
      <c r="GN107">
        <f t="shared" si="132"/>
        <v>0</v>
      </c>
      <c r="GO107">
        <f t="shared" si="133"/>
        <v>0</v>
      </c>
      <c r="GP107">
        <f t="shared" si="134"/>
        <v>0</v>
      </c>
      <c r="GR107">
        <v>0</v>
      </c>
      <c r="GS107">
        <v>3</v>
      </c>
      <c r="GT107">
        <v>0</v>
      </c>
      <c r="GU107" t="s">
        <v>3</v>
      </c>
      <c r="GV107">
        <f t="shared" si="135"/>
        <v>0</v>
      </c>
      <c r="GW107">
        <v>1</v>
      </c>
      <c r="GX107">
        <f t="shared" si="136"/>
        <v>0</v>
      </c>
      <c r="HA107">
        <v>0</v>
      </c>
      <c r="HB107">
        <v>0</v>
      </c>
      <c r="HC107">
        <f t="shared" si="137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55" x14ac:dyDescent="0.25">
      <c r="A108" s="2">
        <v>17</v>
      </c>
      <c r="B108" s="2">
        <v>1</v>
      </c>
      <c r="C108" s="2"/>
      <c r="D108" s="2">
        <f>ROW(EtalonRes!A346)</f>
        <v>346</v>
      </c>
      <c r="E108" s="2" t="s">
        <v>3</v>
      </c>
      <c r="F108" s="2" t="s">
        <v>116</v>
      </c>
      <c r="G108" s="2" t="s">
        <v>117</v>
      </c>
      <c r="H108" s="2" t="s">
        <v>114</v>
      </c>
      <c r="I108" s="2">
        <f>ROUND(16/100,9)</f>
        <v>0.16</v>
      </c>
      <c r="J108" s="2">
        <v>0</v>
      </c>
      <c r="K108" s="2">
        <f>ROUND(16/100,9)</f>
        <v>0.16</v>
      </c>
      <c r="L108" s="2"/>
      <c r="M108" s="2"/>
      <c r="N108" s="2"/>
      <c r="O108" s="2">
        <f t="shared" si="99"/>
        <v>123.42</v>
      </c>
      <c r="P108" s="2">
        <f t="shared" si="100"/>
        <v>31.71</v>
      </c>
      <c r="Q108" s="2">
        <f t="shared" si="101"/>
        <v>4.3</v>
      </c>
      <c r="R108" s="2">
        <f t="shared" si="102"/>
        <v>0.06</v>
      </c>
      <c r="S108" s="2">
        <f t="shared" si="103"/>
        <v>87.41</v>
      </c>
      <c r="T108" s="2">
        <f t="shared" si="104"/>
        <v>0</v>
      </c>
      <c r="U108" s="2">
        <f t="shared" si="105"/>
        <v>6.7292783999999992</v>
      </c>
      <c r="V108" s="2">
        <f t="shared" si="106"/>
        <v>0</v>
      </c>
      <c r="W108" s="2">
        <f t="shared" si="107"/>
        <v>0</v>
      </c>
      <c r="X108" s="2">
        <f t="shared" si="108"/>
        <v>84.85</v>
      </c>
      <c r="Y108" s="2">
        <f t="shared" si="109"/>
        <v>44.61</v>
      </c>
      <c r="Z108" s="2"/>
      <c r="AA108" s="2">
        <v>-1</v>
      </c>
      <c r="AB108" s="2">
        <f t="shared" si="110"/>
        <v>745.63</v>
      </c>
      <c r="AC108" s="2">
        <f t="shared" si="111"/>
        <v>198.16</v>
      </c>
      <c r="AD108" s="2">
        <f t="shared" si="112"/>
        <v>25.66</v>
      </c>
      <c r="AE108" s="2">
        <f t="shared" si="113"/>
        <v>0.38</v>
      </c>
      <c r="AF108" s="2">
        <f t="shared" si="114"/>
        <v>521.80999999999995</v>
      </c>
      <c r="AG108" s="2">
        <f t="shared" si="115"/>
        <v>0</v>
      </c>
      <c r="AH108" s="2">
        <f t="shared" si="116"/>
        <v>40.17</v>
      </c>
      <c r="AI108" s="2">
        <f t="shared" si="117"/>
        <v>0</v>
      </c>
      <c r="AJ108" s="2">
        <f t="shared" si="118"/>
        <v>0</v>
      </c>
      <c r="AK108" s="2">
        <v>745.63</v>
      </c>
      <c r="AL108" s="2">
        <v>198.16</v>
      </c>
      <c r="AM108" s="2">
        <v>25.66</v>
      </c>
      <c r="AN108" s="2">
        <v>0.38</v>
      </c>
      <c r="AO108" s="2">
        <v>521.80999999999995</v>
      </c>
      <c r="AP108" s="2">
        <v>0</v>
      </c>
      <c r="AQ108" s="2">
        <v>40.17</v>
      </c>
      <c r="AR108" s="2">
        <v>0</v>
      </c>
      <c r="AS108" s="2">
        <v>0</v>
      </c>
      <c r="AT108" s="2">
        <v>97</v>
      </c>
      <c r="AU108" s="2">
        <v>51</v>
      </c>
      <c r="AV108" s="2">
        <v>1.0469999999999999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2</v>
      </c>
      <c r="BJ108" s="2" t="s">
        <v>118</v>
      </c>
      <c r="BK108" s="2"/>
      <c r="BL108" s="2"/>
      <c r="BM108" s="2">
        <v>67</v>
      </c>
      <c r="BN108" s="2">
        <v>0</v>
      </c>
      <c r="BO108" s="2" t="s">
        <v>116</v>
      </c>
      <c r="BP108" s="2">
        <v>1</v>
      </c>
      <c r="BQ108" s="2">
        <v>40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97</v>
      </c>
      <c r="CA108" s="2">
        <v>51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119"/>
        <v>123.41999999999999</v>
      </c>
      <c r="CQ108" s="2">
        <f t="shared" si="120"/>
        <v>198.16</v>
      </c>
      <c r="CR108" s="2">
        <f t="shared" si="121"/>
        <v>26.87</v>
      </c>
      <c r="CS108" s="2">
        <f t="shared" si="122"/>
        <v>0.4</v>
      </c>
      <c r="CT108" s="2">
        <f t="shared" si="123"/>
        <v>546.34</v>
      </c>
      <c r="CU108" s="2">
        <f t="shared" si="124"/>
        <v>0</v>
      </c>
      <c r="CV108" s="2">
        <f t="shared" si="125"/>
        <v>42.057989999999997</v>
      </c>
      <c r="CW108" s="2">
        <f t="shared" si="126"/>
        <v>0</v>
      </c>
      <c r="CX108" s="2">
        <f t="shared" si="127"/>
        <v>0</v>
      </c>
      <c r="CY108" s="2">
        <f t="shared" si="128"/>
        <v>84.8459</v>
      </c>
      <c r="CZ108" s="2">
        <f t="shared" si="129"/>
        <v>44.609700000000004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114</v>
      </c>
      <c r="DW108" s="2" t="s">
        <v>114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80425675</v>
      </c>
      <c r="EF108" s="2">
        <v>40</v>
      </c>
      <c r="EG108" s="2" t="s">
        <v>29</v>
      </c>
      <c r="EH108" s="2">
        <v>0</v>
      </c>
      <c r="EI108" s="2" t="s">
        <v>3</v>
      </c>
      <c r="EJ108" s="2">
        <v>2</v>
      </c>
      <c r="EK108" s="2">
        <v>67</v>
      </c>
      <c r="EL108" s="2" t="s">
        <v>30</v>
      </c>
      <c r="EM108" s="2" t="s">
        <v>31</v>
      </c>
      <c r="EN108" s="2"/>
      <c r="EO108" s="2" t="s">
        <v>3</v>
      </c>
      <c r="EP108" s="2"/>
      <c r="EQ108" s="2">
        <v>132096</v>
      </c>
      <c r="ER108" s="2">
        <v>745.63</v>
      </c>
      <c r="ES108" s="2">
        <v>198.16</v>
      </c>
      <c r="ET108" s="2">
        <v>25.66</v>
      </c>
      <c r="EU108" s="2">
        <v>0.38</v>
      </c>
      <c r="EV108" s="2">
        <v>521.80999999999995</v>
      </c>
      <c r="EW108" s="2">
        <v>40.17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97</v>
      </c>
      <c r="FY108" s="2">
        <v>51</v>
      </c>
      <c r="FZ108" s="2"/>
      <c r="GA108" s="2" t="s">
        <v>3</v>
      </c>
      <c r="GB108" s="2"/>
      <c r="GC108" s="2"/>
      <c r="GD108" s="2">
        <v>1</v>
      </c>
      <c r="GE108" s="2"/>
      <c r="GF108" s="2">
        <v>-692172753</v>
      </c>
      <c r="GG108" s="2">
        <v>2</v>
      </c>
      <c r="GH108" s="2">
        <v>1</v>
      </c>
      <c r="GI108" s="2">
        <v>2</v>
      </c>
      <c r="GJ108" s="2">
        <v>0</v>
      </c>
      <c r="GK108" s="2">
        <v>0</v>
      </c>
      <c r="GL108" s="2">
        <f t="shared" si="130"/>
        <v>0</v>
      </c>
      <c r="GM108" s="2">
        <f t="shared" si="131"/>
        <v>252.88</v>
      </c>
      <c r="GN108" s="2">
        <f t="shared" si="132"/>
        <v>0</v>
      </c>
      <c r="GO108" s="2">
        <f t="shared" si="133"/>
        <v>252.88</v>
      </c>
      <c r="GP108" s="2">
        <f t="shared" si="134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35"/>
        <v>0</v>
      </c>
      <c r="GW108" s="2">
        <v>1</v>
      </c>
      <c r="GX108" s="2">
        <f t="shared" si="136"/>
        <v>0</v>
      </c>
      <c r="GY108" s="2"/>
      <c r="GZ108" s="2"/>
      <c r="HA108" s="2">
        <v>0</v>
      </c>
      <c r="HB108" s="2">
        <v>0</v>
      </c>
      <c r="HC108" s="2">
        <f t="shared" si="137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5">
      <c r="A109">
        <v>17</v>
      </c>
      <c r="B109">
        <v>1</v>
      </c>
      <c r="D109">
        <f>ROW(EtalonRes!A358)</f>
        <v>358</v>
      </c>
      <c r="E109" t="s">
        <v>3</v>
      </c>
      <c r="F109" t="s">
        <v>116</v>
      </c>
      <c r="G109" t="s">
        <v>117</v>
      </c>
      <c r="H109" t="s">
        <v>114</v>
      </c>
      <c r="I109">
        <f>ROUND(16/100,9)</f>
        <v>0.16</v>
      </c>
      <c r="J109">
        <v>0</v>
      </c>
      <c r="K109">
        <f>ROUND(16/100,9)</f>
        <v>0.16</v>
      </c>
      <c r="O109">
        <f t="shared" si="99"/>
        <v>5078.93</v>
      </c>
      <c r="P109">
        <f t="shared" si="100"/>
        <v>107.5</v>
      </c>
      <c r="Q109">
        <f t="shared" si="101"/>
        <v>45.88</v>
      </c>
      <c r="R109">
        <f t="shared" si="102"/>
        <v>3.38</v>
      </c>
      <c r="S109">
        <f t="shared" si="103"/>
        <v>4925.55</v>
      </c>
      <c r="T109">
        <f t="shared" si="104"/>
        <v>0</v>
      </c>
      <c r="U109">
        <f t="shared" si="105"/>
        <v>6.7292783999999992</v>
      </c>
      <c r="V109">
        <f t="shared" si="106"/>
        <v>0</v>
      </c>
      <c r="W109">
        <f t="shared" si="107"/>
        <v>0</v>
      </c>
      <c r="X109">
        <f t="shared" si="108"/>
        <v>4781.0600000000004</v>
      </c>
      <c r="Y109">
        <f t="shared" si="109"/>
        <v>2513.75</v>
      </c>
      <c r="AA109">
        <v>-1</v>
      </c>
      <c r="AB109">
        <f t="shared" si="110"/>
        <v>745.63</v>
      </c>
      <c r="AC109">
        <f t="shared" si="111"/>
        <v>198.16</v>
      </c>
      <c r="AD109">
        <f t="shared" si="112"/>
        <v>25.66</v>
      </c>
      <c r="AE109">
        <f t="shared" si="113"/>
        <v>0.38</v>
      </c>
      <c r="AF109">
        <f t="shared" si="114"/>
        <v>521.80999999999995</v>
      </c>
      <c r="AG109">
        <f t="shared" si="115"/>
        <v>0</v>
      </c>
      <c r="AH109">
        <f t="shared" si="116"/>
        <v>40.17</v>
      </c>
      <c r="AI109">
        <f t="shared" si="117"/>
        <v>0</v>
      </c>
      <c r="AJ109">
        <f t="shared" si="118"/>
        <v>0</v>
      </c>
      <c r="AK109">
        <v>745.63</v>
      </c>
      <c r="AL109">
        <v>198.16</v>
      </c>
      <c r="AM109">
        <v>25.66</v>
      </c>
      <c r="AN109">
        <v>0.38</v>
      </c>
      <c r="AO109">
        <v>521.80999999999995</v>
      </c>
      <c r="AP109">
        <v>0</v>
      </c>
      <c r="AQ109">
        <v>40.17</v>
      </c>
      <c r="AR109">
        <v>0</v>
      </c>
      <c r="AS109">
        <v>0</v>
      </c>
      <c r="AT109">
        <v>97</v>
      </c>
      <c r="AU109">
        <v>51</v>
      </c>
      <c r="AV109">
        <v>1.0469999999999999</v>
      </c>
      <c r="AW109">
        <v>1</v>
      </c>
      <c r="AZ109">
        <v>1</v>
      </c>
      <c r="BA109">
        <v>56.35</v>
      </c>
      <c r="BB109">
        <v>10.67</v>
      </c>
      <c r="BC109">
        <v>3.39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118</v>
      </c>
      <c r="BM109">
        <v>67</v>
      </c>
      <c r="BN109">
        <v>0</v>
      </c>
      <c r="BO109" t="s">
        <v>116</v>
      </c>
      <c r="BP109">
        <v>1</v>
      </c>
      <c r="BQ109">
        <v>40</v>
      </c>
      <c r="BR109">
        <v>0</v>
      </c>
      <c r="BS109">
        <v>56.35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19"/>
        <v>5078.93</v>
      </c>
      <c r="CQ109">
        <f t="shared" si="120"/>
        <v>671.76</v>
      </c>
      <c r="CR109">
        <f t="shared" si="121"/>
        <v>286.7</v>
      </c>
      <c r="CS109">
        <f t="shared" si="122"/>
        <v>22.54</v>
      </c>
      <c r="CT109">
        <f t="shared" si="123"/>
        <v>30786.26</v>
      </c>
      <c r="CU109">
        <f t="shared" si="124"/>
        <v>0</v>
      </c>
      <c r="CV109">
        <f t="shared" si="125"/>
        <v>42.057989999999997</v>
      </c>
      <c r="CW109">
        <f t="shared" si="126"/>
        <v>0</v>
      </c>
      <c r="CX109">
        <f t="shared" si="127"/>
        <v>0</v>
      </c>
      <c r="CY109">
        <f t="shared" si="128"/>
        <v>4781.0621000000001</v>
      </c>
      <c r="CZ109">
        <f t="shared" si="129"/>
        <v>2513.7543000000001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114</v>
      </c>
      <c r="DW109" t="s">
        <v>114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80425675</v>
      </c>
      <c r="EF109">
        <v>40</v>
      </c>
      <c r="EG109" t="s">
        <v>29</v>
      </c>
      <c r="EH109">
        <v>0</v>
      </c>
      <c r="EI109" t="s">
        <v>3</v>
      </c>
      <c r="EJ109">
        <v>2</v>
      </c>
      <c r="EK109">
        <v>67</v>
      </c>
      <c r="EL109" t="s">
        <v>30</v>
      </c>
      <c r="EM109" t="s">
        <v>31</v>
      </c>
      <c r="EO109" t="s">
        <v>3</v>
      </c>
      <c r="EQ109">
        <v>132096</v>
      </c>
      <c r="ER109">
        <v>745.63</v>
      </c>
      <c r="ES109">
        <v>198.16</v>
      </c>
      <c r="ET109">
        <v>25.66</v>
      </c>
      <c r="EU109">
        <v>0.38</v>
      </c>
      <c r="EV109">
        <v>521.80999999999995</v>
      </c>
      <c r="EW109">
        <v>40.17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-692172753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0"/>
        <v>0</v>
      </c>
      <c r="GM109">
        <f t="shared" si="131"/>
        <v>12373.74</v>
      </c>
      <c r="GN109">
        <f t="shared" si="132"/>
        <v>0</v>
      </c>
      <c r="GO109">
        <f t="shared" si="133"/>
        <v>12373.74</v>
      </c>
      <c r="GP109">
        <f t="shared" si="134"/>
        <v>0</v>
      </c>
      <c r="GR109">
        <v>0</v>
      </c>
      <c r="GS109">
        <v>3</v>
      </c>
      <c r="GT109">
        <v>0</v>
      </c>
      <c r="GU109" t="s">
        <v>3</v>
      </c>
      <c r="GV109">
        <f t="shared" si="135"/>
        <v>0</v>
      </c>
      <c r="GW109">
        <v>1</v>
      </c>
      <c r="GX109">
        <f t="shared" si="136"/>
        <v>0</v>
      </c>
      <c r="HA109">
        <v>0</v>
      </c>
      <c r="HB109">
        <v>0</v>
      </c>
      <c r="HC109">
        <f t="shared" si="137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5">
      <c r="A110" s="2">
        <v>18</v>
      </c>
      <c r="B110" s="2">
        <v>1</v>
      </c>
      <c r="C110" s="2"/>
      <c r="D110" s="2"/>
      <c r="E110" s="2" t="s">
        <v>3</v>
      </c>
      <c r="F110" s="2" t="s">
        <v>32</v>
      </c>
      <c r="G110" s="2" t="s">
        <v>33</v>
      </c>
      <c r="H110" s="2" t="s">
        <v>34</v>
      </c>
      <c r="I110" s="2">
        <f>I108*J110</f>
        <v>8.8599999999999996E-4</v>
      </c>
      <c r="J110" s="2">
        <v>5.5374999999999999E-3</v>
      </c>
      <c r="K110" s="2">
        <v>5.5399999999999998E-3</v>
      </c>
      <c r="L110" s="2"/>
      <c r="M110" s="2"/>
      <c r="N110" s="2"/>
      <c r="O110" s="2">
        <f t="shared" si="99"/>
        <v>0</v>
      </c>
      <c r="P110" s="2">
        <f t="shared" si="100"/>
        <v>0</v>
      </c>
      <c r="Q110" s="2">
        <f t="shared" si="101"/>
        <v>0</v>
      </c>
      <c r="R110" s="2">
        <f t="shared" si="102"/>
        <v>0</v>
      </c>
      <c r="S110" s="2">
        <f t="shared" si="103"/>
        <v>0</v>
      </c>
      <c r="T110" s="2">
        <f t="shared" si="104"/>
        <v>0</v>
      </c>
      <c r="U110" s="2">
        <f t="shared" si="105"/>
        <v>0</v>
      </c>
      <c r="V110" s="2">
        <f t="shared" si="106"/>
        <v>0</v>
      </c>
      <c r="W110" s="2">
        <f t="shared" si="107"/>
        <v>0</v>
      </c>
      <c r="X110" s="2">
        <f t="shared" si="108"/>
        <v>0</v>
      </c>
      <c r="Y110" s="2">
        <f t="shared" si="109"/>
        <v>0</v>
      </c>
      <c r="Z110" s="2"/>
      <c r="AA110" s="2">
        <v>-1</v>
      </c>
      <c r="AB110" s="2">
        <f t="shared" si="110"/>
        <v>0</v>
      </c>
      <c r="AC110" s="2">
        <f t="shared" si="111"/>
        <v>0</v>
      </c>
      <c r="AD110" s="2">
        <f t="shared" si="112"/>
        <v>0</v>
      </c>
      <c r="AE110" s="2">
        <f t="shared" si="113"/>
        <v>0</v>
      </c>
      <c r="AF110" s="2">
        <f t="shared" si="114"/>
        <v>0</v>
      </c>
      <c r="AG110" s="2">
        <f t="shared" si="115"/>
        <v>0</v>
      </c>
      <c r="AH110" s="2">
        <f t="shared" si="116"/>
        <v>0</v>
      </c>
      <c r="AI110" s="2">
        <f t="shared" si="117"/>
        <v>0</v>
      </c>
      <c r="AJ110" s="2">
        <f t="shared" si="118"/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97</v>
      </c>
      <c r="AU110" s="2">
        <v>51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2</v>
      </c>
      <c r="BJ110" s="2" t="s">
        <v>3</v>
      </c>
      <c r="BK110" s="2"/>
      <c r="BL110" s="2"/>
      <c r="BM110" s="2">
        <v>67</v>
      </c>
      <c r="BN110" s="2">
        <v>0</v>
      </c>
      <c r="BO110" s="2" t="s">
        <v>3</v>
      </c>
      <c r="BP110" s="2">
        <v>0</v>
      </c>
      <c r="BQ110" s="2">
        <v>40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97</v>
      </c>
      <c r="CA110" s="2">
        <v>51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19"/>
        <v>0</v>
      </c>
      <c r="CQ110" s="2">
        <f t="shared" si="120"/>
        <v>0</v>
      </c>
      <c r="CR110" s="2">
        <f t="shared" si="121"/>
        <v>0</v>
      </c>
      <c r="CS110" s="2">
        <f t="shared" si="122"/>
        <v>0</v>
      </c>
      <c r="CT110" s="2">
        <f t="shared" si="123"/>
        <v>0</v>
      </c>
      <c r="CU110" s="2">
        <f t="shared" si="124"/>
        <v>0</v>
      </c>
      <c r="CV110" s="2">
        <f t="shared" si="125"/>
        <v>0</v>
      </c>
      <c r="CW110" s="2">
        <f t="shared" si="126"/>
        <v>0</v>
      </c>
      <c r="CX110" s="2">
        <f t="shared" si="127"/>
        <v>0</v>
      </c>
      <c r="CY110" s="2">
        <f t="shared" si="128"/>
        <v>0</v>
      </c>
      <c r="CZ110" s="2">
        <f t="shared" si="129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1009</v>
      </c>
      <c r="DV110" s="2" t="s">
        <v>34</v>
      </c>
      <c r="DW110" s="2" t="s">
        <v>34</v>
      </c>
      <c r="DX110" s="2">
        <v>1000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80425675</v>
      </c>
      <c r="EF110" s="2">
        <v>40</v>
      </c>
      <c r="EG110" s="2" t="s">
        <v>29</v>
      </c>
      <c r="EH110" s="2">
        <v>0</v>
      </c>
      <c r="EI110" s="2" t="s">
        <v>3</v>
      </c>
      <c r="EJ110" s="2">
        <v>2</v>
      </c>
      <c r="EK110" s="2">
        <v>67</v>
      </c>
      <c r="EL110" s="2" t="s">
        <v>30</v>
      </c>
      <c r="EM110" s="2" t="s">
        <v>31</v>
      </c>
      <c r="EN110" s="2"/>
      <c r="EO110" s="2" t="s">
        <v>3</v>
      </c>
      <c r="EP110" s="2"/>
      <c r="EQ110" s="2">
        <v>1024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97</v>
      </c>
      <c r="FY110" s="2">
        <v>51</v>
      </c>
      <c r="FZ110" s="2"/>
      <c r="GA110" s="2" t="s">
        <v>3</v>
      </c>
      <c r="GB110" s="2"/>
      <c r="GC110" s="2"/>
      <c r="GD110" s="2">
        <v>1</v>
      </c>
      <c r="GE110" s="2"/>
      <c r="GF110" s="2">
        <v>1543362697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0"/>
        <v>0</v>
      </c>
      <c r="GM110" s="2">
        <f t="shared" si="131"/>
        <v>0</v>
      </c>
      <c r="GN110" s="2">
        <f t="shared" si="132"/>
        <v>0</v>
      </c>
      <c r="GO110" s="2">
        <f t="shared" si="133"/>
        <v>0</v>
      </c>
      <c r="GP110" s="2">
        <f t="shared" si="134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35"/>
        <v>0</v>
      </c>
      <c r="GW110" s="2">
        <v>1</v>
      </c>
      <c r="GX110" s="2">
        <f t="shared" si="136"/>
        <v>0</v>
      </c>
      <c r="GY110" s="2"/>
      <c r="GZ110" s="2"/>
      <c r="HA110" s="2">
        <v>0</v>
      </c>
      <c r="HB110" s="2">
        <v>0</v>
      </c>
      <c r="HC110" s="2">
        <f t="shared" si="137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5">
      <c r="A111">
        <v>18</v>
      </c>
      <c r="B111">
        <v>1</v>
      </c>
      <c r="E111" t="s">
        <v>3</v>
      </c>
      <c r="F111" t="s">
        <v>32</v>
      </c>
      <c r="G111" t="s">
        <v>33</v>
      </c>
      <c r="H111" t="s">
        <v>34</v>
      </c>
      <c r="I111">
        <f>I109*J111</f>
        <v>8.8599999999999996E-4</v>
      </c>
      <c r="J111">
        <v>5.5374999999999999E-3</v>
      </c>
      <c r="K111">
        <v>5.5399999999999998E-3</v>
      </c>
      <c r="O111">
        <f t="shared" si="99"/>
        <v>0</v>
      </c>
      <c r="P111">
        <f t="shared" si="100"/>
        <v>0</v>
      </c>
      <c r="Q111">
        <f t="shared" si="101"/>
        <v>0</v>
      </c>
      <c r="R111">
        <f t="shared" si="102"/>
        <v>0</v>
      </c>
      <c r="S111">
        <f t="shared" si="103"/>
        <v>0</v>
      </c>
      <c r="T111">
        <f t="shared" si="104"/>
        <v>0</v>
      </c>
      <c r="U111">
        <f t="shared" si="105"/>
        <v>0</v>
      </c>
      <c r="V111">
        <f t="shared" si="106"/>
        <v>0</v>
      </c>
      <c r="W111">
        <f t="shared" si="107"/>
        <v>0</v>
      </c>
      <c r="X111">
        <f t="shared" si="108"/>
        <v>0</v>
      </c>
      <c r="Y111">
        <f t="shared" si="109"/>
        <v>0</v>
      </c>
      <c r="AA111">
        <v>-1</v>
      </c>
      <c r="AB111">
        <f t="shared" si="110"/>
        <v>0</v>
      </c>
      <c r="AC111">
        <f t="shared" si="111"/>
        <v>0</v>
      </c>
      <c r="AD111">
        <f t="shared" si="112"/>
        <v>0</v>
      </c>
      <c r="AE111">
        <f t="shared" si="113"/>
        <v>0</v>
      </c>
      <c r="AF111">
        <f t="shared" si="114"/>
        <v>0</v>
      </c>
      <c r="AG111">
        <f t="shared" si="115"/>
        <v>0</v>
      </c>
      <c r="AH111">
        <f t="shared" si="116"/>
        <v>0</v>
      </c>
      <c r="AI111">
        <f t="shared" si="117"/>
        <v>0</v>
      </c>
      <c r="AJ111">
        <f t="shared" si="118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67</v>
      </c>
      <c r="BN111">
        <v>0</v>
      </c>
      <c r="BO111" t="s">
        <v>3</v>
      </c>
      <c r="BP111">
        <v>0</v>
      </c>
      <c r="BQ111">
        <v>40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19"/>
        <v>0</v>
      </c>
      <c r="CQ111">
        <f t="shared" si="120"/>
        <v>0</v>
      </c>
      <c r="CR111">
        <f t="shared" si="121"/>
        <v>0</v>
      </c>
      <c r="CS111">
        <f t="shared" si="122"/>
        <v>0</v>
      </c>
      <c r="CT111">
        <f t="shared" si="123"/>
        <v>0</v>
      </c>
      <c r="CU111">
        <f t="shared" si="124"/>
        <v>0</v>
      </c>
      <c r="CV111">
        <f t="shared" si="125"/>
        <v>0</v>
      </c>
      <c r="CW111">
        <f t="shared" si="126"/>
        <v>0</v>
      </c>
      <c r="CX111">
        <f t="shared" si="127"/>
        <v>0</v>
      </c>
      <c r="CY111">
        <f t="shared" si="128"/>
        <v>0</v>
      </c>
      <c r="CZ111">
        <f t="shared" si="12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34</v>
      </c>
      <c r="DW111" t="s">
        <v>34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80425675</v>
      </c>
      <c r="EF111">
        <v>40</v>
      </c>
      <c r="EG111" t="s">
        <v>29</v>
      </c>
      <c r="EH111">
        <v>0</v>
      </c>
      <c r="EI111" t="s">
        <v>3</v>
      </c>
      <c r="EJ111">
        <v>2</v>
      </c>
      <c r="EK111">
        <v>67</v>
      </c>
      <c r="EL111" t="s">
        <v>30</v>
      </c>
      <c r="EM111" t="s">
        <v>31</v>
      </c>
      <c r="EO111" t="s">
        <v>3</v>
      </c>
      <c r="EQ111">
        <v>1024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1543362697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30"/>
        <v>0</v>
      </c>
      <c r="GM111">
        <f t="shared" si="131"/>
        <v>0</v>
      </c>
      <c r="GN111">
        <f t="shared" si="132"/>
        <v>0</v>
      </c>
      <c r="GO111">
        <f t="shared" si="133"/>
        <v>0</v>
      </c>
      <c r="GP111">
        <f t="shared" si="134"/>
        <v>0</v>
      </c>
      <c r="GR111">
        <v>0</v>
      </c>
      <c r="GS111">
        <v>3</v>
      </c>
      <c r="GT111">
        <v>0</v>
      </c>
      <c r="GU111" t="s">
        <v>3</v>
      </c>
      <c r="GV111">
        <f t="shared" si="135"/>
        <v>0</v>
      </c>
      <c r="GW111">
        <v>1</v>
      </c>
      <c r="GX111">
        <f t="shared" si="136"/>
        <v>0</v>
      </c>
      <c r="HA111">
        <v>0</v>
      </c>
      <c r="HB111">
        <v>0</v>
      </c>
      <c r="HC111">
        <f t="shared" si="137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5">
      <c r="A112" s="2">
        <v>18</v>
      </c>
      <c r="B112" s="2">
        <v>1</v>
      </c>
      <c r="C112" s="2"/>
      <c r="D112" s="2"/>
      <c r="E112" s="2" t="s">
        <v>3</v>
      </c>
      <c r="F112" s="2" t="s">
        <v>92</v>
      </c>
      <c r="G112" s="2" t="s">
        <v>93</v>
      </c>
      <c r="H112" s="2" t="s">
        <v>37</v>
      </c>
      <c r="I112" s="2">
        <f>I108*J112</f>
        <v>16.32</v>
      </c>
      <c r="J112" s="2">
        <v>102</v>
      </c>
      <c r="K112" s="2">
        <v>102</v>
      </c>
      <c r="L112" s="2"/>
      <c r="M112" s="2"/>
      <c r="N112" s="2"/>
      <c r="O112" s="2">
        <f t="shared" si="99"/>
        <v>0</v>
      </c>
      <c r="P112" s="2">
        <f t="shared" si="100"/>
        <v>0</v>
      </c>
      <c r="Q112" s="2">
        <f t="shared" si="101"/>
        <v>0</v>
      </c>
      <c r="R112" s="2">
        <f t="shared" si="102"/>
        <v>0</v>
      </c>
      <c r="S112" s="2">
        <f t="shared" si="103"/>
        <v>0</v>
      </c>
      <c r="T112" s="2">
        <f t="shared" si="104"/>
        <v>0</v>
      </c>
      <c r="U112" s="2">
        <f t="shared" si="105"/>
        <v>0</v>
      </c>
      <c r="V112" s="2">
        <f t="shared" si="106"/>
        <v>0</v>
      </c>
      <c r="W112" s="2">
        <f t="shared" si="107"/>
        <v>0</v>
      </c>
      <c r="X112" s="2">
        <f t="shared" si="108"/>
        <v>0</v>
      </c>
      <c r="Y112" s="2">
        <f t="shared" si="109"/>
        <v>0</v>
      </c>
      <c r="Z112" s="2"/>
      <c r="AA112" s="2">
        <v>-1</v>
      </c>
      <c r="AB112" s="2">
        <f t="shared" si="110"/>
        <v>0</v>
      </c>
      <c r="AC112" s="2">
        <f t="shared" si="111"/>
        <v>0</v>
      </c>
      <c r="AD112" s="2">
        <f t="shared" si="112"/>
        <v>0</v>
      </c>
      <c r="AE112" s="2">
        <f t="shared" si="113"/>
        <v>0</v>
      </c>
      <c r="AF112" s="2">
        <f t="shared" si="114"/>
        <v>0</v>
      </c>
      <c r="AG112" s="2">
        <f t="shared" si="115"/>
        <v>0</v>
      </c>
      <c r="AH112" s="2">
        <f t="shared" si="116"/>
        <v>0</v>
      </c>
      <c r="AI112" s="2">
        <f t="shared" si="117"/>
        <v>0</v>
      </c>
      <c r="AJ112" s="2">
        <f t="shared" si="118"/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97</v>
      </c>
      <c r="AU112" s="2">
        <v>51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2</v>
      </c>
      <c r="BJ112" s="2" t="s">
        <v>3</v>
      </c>
      <c r="BK112" s="2"/>
      <c r="BL112" s="2"/>
      <c r="BM112" s="2">
        <v>67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97</v>
      </c>
      <c r="CA112" s="2">
        <v>51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19"/>
        <v>0</v>
      </c>
      <c r="CQ112" s="2">
        <f t="shared" si="120"/>
        <v>0</v>
      </c>
      <c r="CR112" s="2">
        <f t="shared" si="121"/>
        <v>0</v>
      </c>
      <c r="CS112" s="2">
        <f t="shared" si="122"/>
        <v>0</v>
      </c>
      <c r="CT112" s="2">
        <f t="shared" si="123"/>
        <v>0</v>
      </c>
      <c r="CU112" s="2">
        <f t="shared" si="124"/>
        <v>0</v>
      </c>
      <c r="CV112" s="2">
        <f t="shared" si="125"/>
        <v>0</v>
      </c>
      <c r="CW112" s="2">
        <f t="shared" si="126"/>
        <v>0</v>
      </c>
      <c r="CX112" s="2">
        <f t="shared" si="127"/>
        <v>0</v>
      </c>
      <c r="CY112" s="2">
        <f t="shared" si="128"/>
        <v>0</v>
      </c>
      <c r="CZ112" s="2">
        <f t="shared" si="129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37</v>
      </c>
      <c r="DW112" s="2" t="s">
        <v>37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80425675</v>
      </c>
      <c r="EF112" s="2">
        <v>40</v>
      </c>
      <c r="EG112" s="2" t="s">
        <v>29</v>
      </c>
      <c r="EH112" s="2">
        <v>0</v>
      </c>
      <c r="EI112" s="2" t="s">
        <v>3</v>
      </c>
      <c r="EJ112" s="2">
        <v>2</v>
      </c>
      <c r="EK112" s="2">
        <v>67</v>
      </c>
      <c r="EL112" s="2" t="s">
        <v>30</v>
      </c>
      <c r="EM112" s="2" t="s">
        <v>31</v>
      </c>
      <c r="EN112" s="2"/>
      <c r="EO112" s="2" t="s">
        <v>3</v>
      </c>
      <c r="EP112" s="2"/>
      <c r="EQ112" s="2">
        <v>1024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97</v>
      </c>
      <c r="FY112" s="2">
        <v>51</v>
      </c>
      <c r="FZ112" s="2"/>
      <c r="GA112" s="2" t="s">
        <v>3</v>
      </c>
      <c r="GB112" s="2"/>
      <c r="GC112" s="2"/>
      <c r="GD112" s="2">
        <v>1</v>
      </c>
      <c r="GE112" s="2"/>
      <c r="GF112" s="2">
        <v>-1431231368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30"/>
        <v>0</v>
      </c>
      <c r="GM112" s="2">
        <f t="shared" si="131"/>
        <v>0</v>
      </c>
      <c r="GN112" s="2">
        <f t="shared" si="132"/>
        <v>0</v>
      </c>
      <c r="GO112" s="2">
        <f t="shared" si="133"/>
        <v>0</v>
      </c>
      <c r="GP112" s="2">
        <f t="shared" si="134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35"/>
        <v>0</v>
      </c>
      <c r="GW112" s="2">
        <v>1</v>
      </c>
      <c r="GX112" s="2">
        <f t="shared" si="136"/>
        <v>0</v>
      </c>
      <c r="GY112" s="2"/>
      <c r="GZ112" s="2"/>
      <c r="HA112" s="2">
        <v>0</v>
      </c>
      <c r="HB112" s="2">
        <v>0</v>
      </c>
      <c r="HC112" s="2">
        <f t="shared" si="137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5">
      <c r="A113">
        <v>18</v>
      </c>
      <c r="B113">
        <v>1</v>
      </c>
      <c r="E113" t="s">
        <v>3</v>
      </c>
      <c r="F113" t="s">
        <v>92</v>
      </c>
      <c r="G113" t="s">
        <v>93</v>
      </c>
      <c r="H113" t="s">
        <v>37</v>
      </c>
      <c r="I113">
        <f>I109*J113</f>
        <v>16.32</v>
      </c>
      <c r="J113">
        <v>102</v>
      </c>
      <c r="K113">
        <v>102</v>
      </c>
      <c r="O113">
        <f t="shared" si="99"/>
        <v>0</v>
      </c>
      <c r="P113">
        <f t="shared" si="100"/>
        <v>0</v>
      </c>
      <c r="Q113">
        <f t="shared" si="101"/>
        <v>0</v>
      </c>
      <c r="R113">
        <f t="shared" si="102"/>
        <v>0</v>
      </c>
      <c r="S113">
        <f t="shared" si="103"/>
        <v>0</v>
      </c>
      <c r="T113">
        <f t="shared" si="104"/>
        <v>0</v>
      </c>
      <c r="U113">
        <f t="shared" si="105"/>
        <v>0</v>
      </c>
      <c r="V113">
        <f t="shared" si="106"/>
        <v>0</v>
      </c>
      <c r="W113">
        <f t="shared" si="107"/>
        <v>0</v>
      </c>
      <c r="X113">
        <f t="shared" si="108"/>
        <v>0</v>
      </c>
      <c r="Y113">
        <f t="shared" si="109"/>
        <v>0</v>
      </c>
      <c r="AA113">
        <v>-1</v>
      </c>
      <c r="AB113">
        <f t="shared" si="110"/>
        <v>0</v>
      </c>
      <c r="AC113">
        <f t="shared" si="111"/>
        <v>0</v>
      </c>
      <c r="AD113">
        <f t="shared" si="112"/>
        <v>0</v>
      </c>
      <c r="AE113">
        <f t="shared" si="113"/>
        <v>0</v>
      </c>
      <c r="AF113">
        <f t="shared" si="114"/>
        <v>0</v>
      </c>
      <c r="AG113">
        <f t="shared" si="115"/>
        <v>0</v>
      </c>
      <c r="AH113">
        <f t="shared" si="116"/>
        <v>0</v>
      </c>
      <c r="AI113">
        <f t="shared" si="117"/>
        <v>0</v>
      </c>
      <c r="AJ113">
        <f t="shared" si="11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67</v>
      </c>
      <c r="BN113">
        <v>0</v>
      </c>
      <c r="BO113" t="s">
        <v>3</v>
      </c>
      <c r="BP113">
        <v>0</v>
      </c>
      <c r="BQ113">
        <v>40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19"/>
        <v>0</v>
      </c>
      <c r="CQ113">
        <f t="shared" si="120"/>
        <v>0</v>
      </c>
      <c r="CR113">
        <f t="shared" si="121"/>
        <v>0</v>
      </c>
      <c r="CS113">
        <f t="shared" si="122"/>
        <v>0</v>
      </c>
      <c r="CT113">
        <f t="shared" si="123"/>
        <v>0</v>
      </c>
      <c r="CU113">
        <f t="shared" si="124"/>
        <v>0</v>
      </c>
      <c r="CV113">
        <f t="shared" si="125"/>
        <v>0</v>
      </c>
      <c r="CW113">
        <f t="shared" si="126"/>
        <v>0</v>
      </c>
      <c r="CX113">
        <f t="shared" si="127"/>
        <v>0</v>
      </c>
      <c r="CY113">
        <f t="shared" si="128"/>
        <v>0</v>
      </c>
      <c r="CZ113">
        <f t="shared" si="12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37</v>
      </c>
      <c r="DW113" t="s">
        <v>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80425675</v>
      </c>
      <c r="EF113">
        <v>40</v>
      </c>
      <c r="EG113" t="s">
        <v>29</v>
      </c>
      <c r="EH113">
        <v>0</v>
      </c>
      <c r="EI113" t="s">
        <v>3</v>
      </c>
      <c r="EJ113">
        <v>2</v>
      </c>
      <c r="EK113">
        <v>67</v>
      </c>
      <c r="EL113" t="s">
        <v>30</v>
      </c>
      <c r="EM113" t="s">
        <v>31</v>
      </c>
      <c r="EO113" t="s">
        <v>3</v>
      </c>
      <c r="EQ113">
        <v>1024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-1431231368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30"/>
        <v>0</v>
      </c>
      <c r="GM113">
        <f t="shared" si="131"/>
        <v>0</v>
      </c>
      <c r="GN113">
        <f t="shared" si="132"/>
        <v>0</v>
      </c>
      <c r="GO113">
        <f t="shared" si="133"/>
        <v>0</v>
      </c>
      <c r="GP113">
        <f t="shared" si="134"/>
        <v>0</v>
      </c>
      <c r="GR113">
        <v>0</v>
      </c>
      <c r="GS113">
        <v>3</v>
      </c>
      <c r="GT113">
        <v>0</v>
      </c>
      <c r="GU113" t="s">
        <v>3</v>
      </c>
      <c r="GV113">
        <f t="shared" si="135"/>
        <v>0</v>
      </c>
      <c r="GW113">
        <v>1</v>
      </c>
      <c r="GX113">
        <f t="shared" si="136"/>
        <v>0</v>
      </c>
      <c r="HA113">
        <v>0</v>
      </c>
      <c r="HB113">
        <v>0</v>
      </c>
      <c r="HC113">
        <f t="shared" si="137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5">
      <c r="A114" s="2">
        <v>17</v>
      </c>
      <c r="B114" s="2">
        <v>1</v>
      </c>
      <c r="C114" s="2"/>
      <c r="D114" s="2">
        <f>ROW(EtalonRes!A366)</f>
        <v>366</v>
      </c>
      <c r="E114" s="2" t="s">
        <v>3</v>
      </c>
      <c r="F114" s="2" t="s">
        <v>119</v>
      </c>
      <c r="G114" s="2" t="s">
        <v>120</v>
      </c>
      <c r="H114" s="2" t="s">
        <v>121</v>
      </c>
      <c r="I114" s="2">
        <v>0.11310000000000001</v>
      </c>
      <c r="J114" s="2">
        <v>0</v>
      </c>
      <c r="K114" s="2">
        <v>0.11310000000000001</v>
      </c>
      <c r="L114" s="2"/>
      <c r="M114" s="2"/>
      <c r="N114" s="2"/>
      <c r="O114" s="2">
        <f t="shared" si="99"/>
        <v>606.16</v>
      </c>
      <c r="P114" s="2">
        <f t="shared" si="100"/>
        <v>433.05</v>
      </c>
      <c r="Q114" s="2">
        <f t="shared" si="101"/>
        <v>40.43</v>
      </c>
      <c r="R114" s="2">
        <f t="shared" si="102"/>
        <v>2.99</v>
      </c>
      <c r="S114" s="2">
        <f t="shared" si="103"/>
        <v>132.68</v>
      </c>
      <c r="T114" s="2">
        <f t="shared" si="104"/>
        <v>0</v>
      </c>
      <c r="U114" s="2">
        <f t="shared" si="105"/>
        <v>10.76951772</v>
      </c>
      <c r="V114" s="2">
        <f t="shared" si="106"/>
        <v>0</v>
      </c>
      <c r="W114" s="2">
        <f t="shared" si="107"/>
        <v>0</v>
      </c>
      <c r="X114" s="2">
        <f t="shared" si="108"/>
        <v>131.6</v>
      </c>
      <c r="Y114" s="2">
        <f t="shared" si="109"/>
        <v>69.19</v>
      </c>
      <c r="Z114" s="2"/>
      <c r="AA114" s="2">
        <v>-1</v>
      </c>
      <c r="AB114" s="2">
        <f t="shared" si="110"/>
        <v>5237.03</v>
      </c>
      <c r="AC114" s="2">
        <f t="shared" si="111"/>
        <v>3828.91</v>
      </c>
      <c r="AD114" s="2">
        <f t="shared" si="112"/>
        <v>328.89</v>
      </c>
      <c r="AE114" s="2">
        <f t="shared" si="113"/>
        <v>24.36</v>
      </c>
      <c r="AF114" s="2">
        <f t="shared" si="114"/>
        <v>1079.23</v>
      </c>
      <c r="AG114" s="2">
        <f t="shared" si="115"/>
        <v>0</v>
      </c>
      <c r="AH114" s="2">
        <f t="shared" si="116"/>
        <v>87.6</v>
      </c>
      <c r="AI114" s="2">
        <f t="shared" si="117"/>
        <v>0</v>
      </c>
      <c r="AJ114" s="2">
        <f t="shared" si="118"/>
        <v>0</v>
      </c>
      <c r="AK114" s="2">
        <v>5237.03</v>
      </c>
      <c r="AL114" s="2">
        <v>3828.91</v>
      </c>
      <c r="AM114" s="2">
        <v>328.89</v>
      </c>
      <c r="AN114" s="2">
        <v>24.36</v>
      </c>
      <c r="AO114" s="2">
        <v>1079.23</v>
      </c>
      <c r="AP114" s="2">
        <v>0</v>
      </c>
      <c r="AQ114" s="2">
        <v>87.6</v>
      </c>
      <c r="AR114" s="2">
        <v>0</v>
      </c>
      <c r="AS114" s="2">
        <v>0</v>
      </c>
      <c r="AT114" s="2">
        <v>97</v>
      </c>
      <c r="AU114" s="2">
        <v>51</v>
      </c>
      <c r="AV114" s="2">
        <v>1.087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122</v>
      </c>
      <c r="BK114" s="2"/>
      <c r="BL114" s="2"/>
      <c r="BM114" s="2">
        <v>67</v>
      </c>
      <c r="BN114" s="2">
        <v>0</v>
      </c>
      <c r="BO114" s="2" t="s">
        <v>119</v>
      </c>
      <c r="BP114" s="2">
        <v>1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97</v>
      </c>
      <c r="CA114" s="2">
        <v>51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19"/>
        <v>606.16000000000008</v>
      </c>
      <c r="CQ114" s="2">
        <f t="shared" si="120"/>
        <v>3828.91</v>
      </c>
      <c r="CR114" s="2">
        <f t="shared" si="121"/>
        <v>357.5</v>
      </c>
      <c r="CS114" s="2">
        <f t="shared" si="122"/>
        <v>26.48</v>
      </c>
      <c r="CT114" s="2">
        <f t="shared" si="123"/>
        <v>1173.1199999999999</v>
      </c>
      <c r="CU114" s="2">
        <f t="shared" si="124"/>
        <v>0</v>
      </c>
      <c r="CV114" s="2">
        <f t="shared" si="125"/>
        <v>95.221199999999996</v>
      </c>
      <c r="CW114" s="2">
        <f t="shared" si="126"/>
        <v>0</v>
      </c>
      <c r="CX114" s="2">
        <f t="shared" si="127"/>
        <v>0</v>
      </c>
      <c r="CY114" s="2">
        <f t="shared" si="128"/>
        <v>131.59990000000002</v>
      </c>
      <c r="CZ114" s="2">
        <f t="shared" si="129"/>
        <v>69.191700000000012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121</v>
      </c>
      <c r="DW114" s="2" t="s">
        <v>121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80425675</v>
      </c>
      <c r="EF114" s="2">
        <v>40</v>
      </c>
      <c r="EG114" s="2" t="s">
        <v>29</v>
      </c>
      <c r="EH114" s="2">
        <v>0</v>
      </c>
      <c r="EI114" s="2" t="s">
        <v>3</v>
      </c>
      <c r="EJ114" s="2">
        <v>2</v>
      </c>
      <c r="EK114" s="2">
        <v>67</v>
      </c>
      <c r="EL114" s="2" t="s">
        <v>30</v>
      </c>
      <c r="EM114" s="2" t="s">
        <v>31</v>
      </c>
      <c r="EN114" s="2"/>
      <c r="EO114" s="2" t="s">
        <v>3</v>
      </c>
      <c r="EP114" s="2"/>
      <c r="EQ114" s="2">
        <v>132096</v>
      </c>
      <c r="ER114" s="2">
        <v>5237.03</v>
      </c>
      <c r="ES114" s="2">
        <v>3828.91</v>
      </c>
      <c r="ET114" s="2">
        <v>328.89</v>
      </c>
      <c r="EU114" s="2">
        <v>24.36</v>
      </c>
      <c r="EV114" s="2">
        <v>1079.23</v>
      </c>
      <c r="EW114" s="2">
        <v>87.6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97</v>
      </c>
      <c r="FY114" s="2">
        <v>51</v>
      </c>
      <c r="FZ114" s="2"/>
      <c r="GA114" s="2" t="s">
        <v>3</v>
      </c>
      <c r="GB114" s="2"/>
      <c r="GC114" s="2"/>
      <c r="GD114" s="2">
        <v>1</v>
      </c>
      <c r="GE114" s="2"/>
      <c r="GF114" s="2">
        <v>-5202452</v>
      </c>
      <c r="GG114" s="2">
        <v>2</v>
      </c>
      <c r="GH114" s="2">
        <v>1</v>
      </c>
      <c r="GI114" s="2">
        <v>2</v>
      </c>
      <c r="GJ114" s="2">
        <v>0</v>
      </c>
      <c r="GK114" s="2">
        <v>0</v>
      </c>
      <c r="GL114" s="2">
        <f t="shared" si="130"/>
        <v>0</v>
      </c>
      <c r="GM114" s="2">
        <f t="shared" si="131"/>
        <v>806.95</v>
      </c>
      <c r="GN114" s="2">
        <f t="shared" si="132"/>
        <v>0</v>
      </c>
      <c r="GO114" s="2">
        <f t="shared" si="133"/>
        <v>806.95</v>
      </c>
      <c r="GP114" s="2">
        <f t="shared" si="134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35"/>
        <v>0</v>
      </c>
      <c r="GW114" s="2">
        <v>1</v>
      </c>
      <c r="GX114" s="2">
        <f t="shared" si="136"/>
        <v>0</v>
      </c>
      <c r="GY114" s="2"/>
      <c r="GZ114" s="2"/>
      <c r="HA114" s="2">
        <v>0</v>
      </c>
      <c r="HB114" s="2">
        <v>0</v>
      </c>
      <c r="HC114" s="2">
        <f t="shared" si="137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5">
      <c r="A115">
        <v>17</v>
      </c>
      <c r="B115">
        <v>1</v>
      </c>
      <c r="D115">
        <f>ROW(EtalonRes!A374)</f>
        <v>374</v>
      </c>
      <c r="E115" t="s">
        <v>3</v>
      </c>
      <c r="F115" t="s">
        <v>119</v>
      </c>
      <c r="G115" t="s">
        <v>120</v>
      </c>
      <c r="H115" t="s">
        <v>121</v>
      </c>
      <c r="I115">
        <v>0.11310000000000001</v>
      </c>
      <c r="J115">
        <v>0</v>
      </c>
      <c r="K115">
        <v>0.11310000000000001</v>
      </c>
      <c r="O115">
        <f t="shared" si="99"/>
        <v>9014.26</v>
      </c>
      <c r="P115">
        <f t="shared" si="100"/>
        <v>922.4</v>
      </c>
      <c r="Q115">
        <f t="shared" si="101"/>
        <v>615.34</v>
      </c>
      <c r="R115">
        <f t="shared" si="102"/>
        <v>168.49</v>
      </c>
      <c r="S115">
        <f t="shared" si="103"/>
        <v>7476.52</v>
      </c>
      <c r="T115">
        <f t="shared" si="104"/>
        <v>0</v>
      </c>
      <c r="U115">
        <f t="shared" si="105"/>
        <v>10.76951772</v>
      </c>
      <c r="V115">
        <f t="shared" si="106"/>
        <v>0</v>
      </c>
      <c r="W115">
        <f t="shared" si="107"/>
        <v>0</v>
      </c>
      <c r="X115">
        <f t="shared" si="108"/>
        <v>7415.66</v>
      </c>
      <c r="Y115">
        <f t="shared" si="109"/>
        <v>3898.96</v>
      </c>
      <c r="AA115">
        <v>-1</v>
      </c>
      <c r="AB115">
        <f t="shared" si="110"/>
        <v>5237.03</v>
      </c>
      <c r="AC115">
        <f t="shared" si="111"/>
        <v>3828.91</v>
      </c>
      <c r="AD115">
        <f t="shared" si="112"/>
        <v>328.89</v>
      </c>
      <c r="AE115">
        <f t="shared" si="113"/>
        <v>24.36</v>
      </c>
      <c r="AF115">
        <f t="shared" si="114"/>
        <v>1079.23</v>
      </c>
      <c r="AG115">
        <f t="shared" si="115"/>
        <v>0</v>
      </c>
      <c r="AH115">
        <f t="shared" si="116"/>
        <v>87.6</v>
      </c>
      <c r="AI115">
        <f t="shared" si="117"/>
        <v>0</v>
      </c>
      <c r="AJ115">
        <f t="shared" si="118"/>
        <v>0</v>
      </c>
      <c r="AK115">
        <v>5237.03</v>
      </c>
      <c r="AL115">
        <v>3828.91</v>
      </c>
      <c r="AM115">
        <v>328.89</v>
      </c>
      <c r="AN115">
        <v>24.36</v>
      </c>
      <c r="AO115">
        <v>1079.23</v>
      </c>
      <c r="AP115">
        <v>0</v>
      </c>
      <c r="AQ115">
        <v>87.6</v>
      </c>
      <c r="AR115">
        <v>0</v>
      </c>
      <c r="AS115">
        <v>0</v>
      </c>
      <c r="AT115">
        <v>97</v>
      </c>
      <c r="AU115">
        <v>51</v>
      </c>
      <c r="AV115">
        <v>1.087</v>
      </c>
      <c r="AW115">
        <v>1</v>
      </c>
      <c r="AZ115">
        <v>1</v>
      </c>
      <c r="BA115">
        <v>56.35</v>
      </c>
      <c r="BB115">
        <v>15.22</v>
      </c>
      <c r="BC115">
        <v>2.13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122</v>
      </c>
      <c r="BM115">
        <v>67</v>
      </c>
      <c r="BN115">
        <v>0</v>
      </c>
      <c r="BO115" t="s">
        <v>119</v>
      </c>
      <c r="BP115">
        <v>1</v>
      </c>
      <c r="BQ115">
        <v>40</v>
      </c>
      <c r="BR115">
        <v>0</v>
      </c>
      <c r="BS115">
        <v>56.35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19"/>
        <v>9014.26</v>
      </c>
      <c r="CQ115">
        <f t="shared" si="120"/>
        <v>8155.58</v>
      </c>
      <c r="CR115">
        <f t="shared" si="121"/>
        <v>5441.15</v>
      </c>
      <c r="CS115">
        <f t="shared" si="122"/>
        <v>1492.15</v>
      </c>
      <c r="CT115">
        <f t="shared" si="123"/>
        <v>66105.31</v>
      </c>
      <c r="CU115">
        <f t="shared" si="124"/>
        <v>0</v>
      </c>
      <c r="CV115">
        <f t="shared" si="125"/>
        <v>95.221199999999996</v>
      </c>
      <c r="CW115">
        <f t="shared" si="126"/>
        <v>0</v>
      </c>
      <c r="CX115">
        <f t="shared" si="127"/>
        <v>0</v>
      </c>
      <c r="CY115">
        <f t="shared" si="128"/>
        <v>7415.6597000000002</v>
      </c>
      <c r="CZ115">
        <f t="shared" si="129"/>
        <v>3898.9551000000001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121</v>
      </c>
      <c r="DW115" t="s">
        <v>121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80425675</v>
      </c>
      <c r="EF115">
        <v>40</v>
      </c>
      <c r="EG115" t="s">
        <v>29</v>
      </c>
      <c r="EH115">
        <v>0</v>
      </c>
      <c r="EI115" t="s">
        <v>3</v>
      </c>
      <c r="EJ115">
        <v>2</v>
      </c>
      <c r="EK115">
        <v>67</v>
      </c>
      <c r="EL115" t="s">
        <v>30</v>
      </c>
      <c r="EM115" t="s">
        <v>31</v>
      </c>
      <c r="EO115" t="s">
        <v>3</v>
      </c>
      <c r="EQ115">
        <v>132096</v>
      </c>
      <c r="ER115">
        <v>5237.03</v>
      </c>
      <c r="ES115">
        <v>3828.91</v>
      </c>
      <c r="ET115">
        <v>328.89</v>
      </c>
      <c r="EU115">
        <v>24.36</v>
      </c>
      <c r="EV115">
        <v>1079.23</v>
      </c>
      <c r="EW115">
        <v>87.6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-5202452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0"/>
        <v>0</v>
      </c>
      <c r="GM115">
        <f t="shared" si="131"/>
        <v>20328.88</v>
      </c>
      <c r="GN115">
        <f t="shared" si="132"/>
        <v>0</v>
      </c>
      <c r="GO115">
        <f t="shared" si="133"/>
        <v>20328.88</v>
      </c>
      <c r="GP115">
        <f t="shared" si="134"/>
        <v>0</v>
      </c>
      <c r="GR115">
        <v>0</v>
      </c>
      <c r="GS115">
        <v>3</v>
      </c>
      <c r="GT115">
        <v>0</v>
      </c>
      <c r="GU115" t="s">
        <v>3</v>
      </c>
      <c r="GV115">
        <f t="shared" si="135"/>
        <v>0</v>
      </c>
      <c r="GW115">
        <v>1</v>
      </c>
      <c r="GX115">
        <f t="shared" si="136"/>
        <v>0</v>
      </c>
      <c r="HA115">
        <v>0</v>
      </c>
      <c r="HB115">
        <v>0</v>
      </c>
      <c r="HC115">
        <f t="shared" si="137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5">
      <c r="A116" s="2">
        <v>18</v>
      </c>
      <c r="B116" s="2">
        <v>1</v>
      </c>
      <c r="C116" s="2"/>
      <c r="D116" s="2"/>
      <c r="E116" s="2" t="s">
        <v>3</v>
      </c>
      <c r="F116" s="2" t="s">
        <v>123</v>
      </c>
      <c r="G116" s="2" t="s">
        <v>124</v>
      </c>
      <c r="H116" s="2" t="s">
        <v>34</v>
      </c>
      <c r="I116" s="2">
        <f>I114*J116</f>
        <v>0.11310000000000001</v>
      </c>
      <c r="J116" s="2">
        <v>1</v>
      </c>
      <c r="K116" s="2">
        <v>1</v>
      </c>
      <c r="L116" s="2"/>
      <c r="M116" s="2"/>
      <c r="N116" s="2"/>
      <c r="O116" s="2">
        <f t="shared" si="99"/>
        <v>0</v>
      </c>
      <c r="P116" s="2">
        <f t="shared" si="100"/>
        <v>0</v>
      </c>
      <c r="Q116" s="2">
        <f t="shared" si="101"/>
        <v>0</v>
      </c>
      <c r="R116" s="2">
        <f t="shared" si="102"/>
        <v>0</v>
      </c>
      <c r="S116" s="2">
        <f t="shared" si="103"/>
        <v>0</v>
      </c>
      <c r="T116" s="2">
        <f t="shared" si="104"/>
        <v>0</v>
      </c>
      <c r="U116" s="2">
        <f t="shared" si="105"/>
        <v>0</v>
      </c>
      <c r="V116" s="2">
        <f t="shared" si="106"/>
        <v>0</v>
      </c>
      <c r="W116" s="2">
        <f t="shared" si="107"/>
        <v>0</v>
      </c>
      <c r="X116" s="2">
        <f t="shared" si="108"/>
        <v>0</v>
      </c>
      <c r="Y116" s="2">
        <f t="shared" si="109"/>
        <v>0</v>
      </c>
      <c r="Z116" s="2"/>
      <c r="AA116" s="2">
        <v>-1</v>
      </c>
      <c r="AB116" s="2">
        <f t="shared" si="110"/>
        <v>0</v>
      </c>
      <c r="AC116" s="2">
        <f t="shared" si="111"/>
        <v>0</v>
      </c>
      <c r="AD116" s="2">
        <f t="shared" si="112"/>
        <v>0</v>
      </c>
      <c r="AE116" s="2">
        <f t="shared" si="113"/>
        <v>0</v>
      </c>
      <c r="AF116" s="2">
        <f t="shared" si="114"/>
        <v>0</v>
      </c>
      <c r="AG116" s="2">
        <f t="shared" si="115"/>
        <v>0</v>
      </c>
      <c r="AH116" s="2">
        <f t="shared" si="116"/>
        <v>0</v>
      </c>
      <c r="AI116" s="2">
        <f t="shared" si="117"/>
        <v>0</v>
      </c>
      <c r="AJ116" s="2">
        <f t="shared" si="118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2</v>
      </c>
      <c r="BJ116" s="2" t="s">
        <v>3</v>
      </c>
      <c r="BK116" s="2"/>
      <c r="BL116" s="2"/>
      <c r="BM116" s="2">
        <v>67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19"/>
        <v>0</v>
      </c>
      <c r="CQ116" s="2">
        <f t="shared" si="120"/>
        <v>0</v>
      </c>
      <c r="CR116" s="2">
        <f t="shared" si="121"/>
        <v>0</v>
      </c>
      <c r="CS116" s="2">
        <f t="shared" si="122"/>
        <v>0</v>
      </c>
      <c r="CT116" s="2">
        <f t="shared" si="123"/>
        <v>0</v>
      </c>
      <c r="CU116" s="2">
        <f t="shared" si="124"/>
        <v>0</v>
      </c>
      <c r="CV116" s="2">
        <f t="shared" si="125"/>
        <v>0</v>
      </c>
      <c r="CW116" s="2">
        <f t="shared" si="126"/>
        <v>0</v>
      </c>
      <c r="CX116" s="2">
        <f t="shared" si="127"/>
        <v>0</v>
      </c>
      <c r="CY116" s="2">
        <f t="shared" si="128"/>
        <v>0</v>
      </c>
      <c r="CZ116" s="2">
        <f t="shared" si="129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34</v>
      </c>
      <c r="DW116" s="2" t="s">
        <v>34</v>
      </c>
      <c r="DX116" s="2">
        <v>1000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80425675</v>
      </c>
      <c r="EF116" s="2">
        <v>40</v>
      </c>
      <c r="EG116" s="2" t="s">
        <v>29</v>
      </c>
      <c r="EH116" s="2">
        <v>0</v>
      </c>
      <c r="EI116" s="2" t="s">
        <v>3</v>
      </c>
      <c r="EJ116" s="2">
        <v>2</v>
      </c>
      <c r="EK116" s="2">
        <v>67</v>
      </c>
      <c r="EL116" s="2" t="s">
        <v>30</v>
      </c>
      <c r="EM116" s="2" t="s">
        <v>31</v>
      </c>
      <c r="EN116" s="2"/>
      <c r="EO116" s="2" t="s">
        <v>3</v>
      </c>
      <c r="EP116" s="2"/>
      <c r="EQ116" s="2">
        <v>1024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1836269225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30"/>
        <v>0</v>
      </c>
      <c r="GM116" s="2">
        <f t="shared" si="131"/>
        <v>0</v>
      </c>
      <c r="GN116" s="2">
        <f t="shared" si="132"/>
        <v>0</v>
      </c>
      <c r="GO116" s="2">
        <f t="shared" si="133"/>
        <v>0</v>
      </c>
      <c r="GP116" s="2">
        <f t="shared" si="134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5"/>
        <v>0</v>
      </c>
      <c r="GW116" s="2">
        <v>1</v>
      </c>
      <c r="GX116" s="2">
        <f t="shared" si="136"/>
        <v>0</v>
      </c>
      <c r="GY116" s="2"/>
      <c r="GZ116" s="2"/>
      <c r="HA116" s="2">
        <v>0</v>
      </c>
      <c r="HB116" s="2">
        <v>0</v>
      </c>
      <c r="HC116" s="2">
        <f t="shared" si="137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5">
      <c r="A117">
        <v>18</v>
      </c>
      <c r="B117">
        <v>1</v>
      </c>
      <c r="E117" t="s">
        <v>3</v>
      </c>
      <c r="F117" t="s">
        <v>123</v>
      </c>
      <c r="G117" t="s">
        <v>124</v>
      </c>
      <c r="H117" t="s">
        <v>34</v>
      </c>
      <c r="I117">
        <f>I115*J117</f>
        <v>0.11310000000000001</v>
      </c>
      <c r="J117">
        <v>1</v>
      </c>
      <c r="K117">
        <v>1</v>
      </c>
      <c r="O117">
        <f t="shared" si="99"/>
        <v>0</v>
      </c>
      <c r="P117">
        <f t="shared" si="100"/>
        <v>0</v>
      </c>
      <c r="Q117">
        <f t="shared" si="101"/>
        <v>0</v>
      </c>
      <c r="R117">
        <f t="shared" si="102"/>
        <v>0</v>
      </c>
      <c r="S117">
        <f t="shared" si="103"/>
        <v>0</v>
      </c>
      <c r="T117">
        <f t="shared" si="104"/>
        <v>0</v>
      </c>
      <c r="U117">
        <f t="shared" si="105"/>
        <v>0</v>
      </c>
      <c r="V117">
        <f t="shared" si="106"/>
        <v>0</v>
      </c>
      <c r="W117">
        <f t="shared" si="107"/>
        <v>0</v>
      </c>
      <c r="X117">
        <f t="shared" si="108"/>
        <v>0</v>
      </c>
      <c r="Y117">
        <f t="shared" si="109"/>
        <v>0</v>
      </c>
      <c r="AA117">
        <v>-1</v>
      </c>
      <c r="AB117">
        <f t="shared" si="110"/>
        <v>0</v>
      </c>
      <c r="AC117">
        <f t="shared" si="111"/>
        <v>0</v>
      </c>
      <c r="AD117">
        <f t="shared" si="112"/>
        <v>0</v>
      </c>
      <c r="AE117">
        <f t="shared" si="113"/>
        <v>0</v>
      </c>
      <c r="AF117">
        <f t="shared" si="114"/>
        <v>0</v>
      </c>
      <c r="AG117">
        <f t="shared" si="115"/>
        <v>0</v>
      </c>
      <c r="AH117">
        <f t="shared" si="116"/>
        <v>0</v>
      </c>
      <c r="AI117">
        <f t="shared" si="117"/>
        <v>0</v>
      </c>
      <c r="AJ117">
        <f t="shared" si="11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3</v>
      </c>
      <c r="BM117">
        <v>67</v>
      </c>
      <c r="BN117">
        <v>0</v>
      </c>
      <c r="BO117" t="s">
        <v>3</v>
      </c>
      <c r="BP117">
        <v>0</v>
      </c>
      <c r="BQ117">
        <v>40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19"/>
        <v>0</v>
      </c>
      <c r="CQ117">
        <f t="shared" si="120"/>
        <v>0</v>
      </c>
      <c r="CR117">
        <f t="shared" si="121"/>
        <v>0</v>
      </c>
      <c r="CS117">
        <f t="shared" si="122"/>
        <v>0</v>
      </c>
      <c r="CT117">
        <f t="shared" si="123"/>
        <v>0</v>
      </c>
      <c r="CU117">
        <f t="shared" si="124"/>
        <v>0</v>
      </c>
      <c r="CV117">
        <f t="shared" si="125"/>
        <v>0</v>
      </c>
      <c r="CW117">
        <f t="shared" si="126"/>
        <v>0</v>
      </c>
      <c r="CX117">
        <f t="shared" si="127"/>
        <v>0</v>
      </c>
      <c r="CY117">
        <f t="shared" si="128"/>
        <v>0</v>
      </c>
      <c r="CZ117">
        <f t="shared" si="129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34</v>
      </c>
      <c r="DW117" t="s">
        <v>34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80425675</v>
      </c>
      <c r="EF117">
        <v>40</v>
      </c>
      <c r="EG117" t="s">
        <v>29</v>
      </c>
      <c r="EH117">
        <v>0</v>
      </c>
      <c r="EI117" t="s">
        <v>3</v>
      </c>
      <c r="EJ117">
        <v>2</v>
      </c>
      <c r="EK117">
        <v>67</v>
      </c>
      <c r="EL117" t="s">
        <v>30</v>
      </c>
      <c r="EM117" t="s">
        <v>31</v>
      </c>
      <c r="EO117" t="s">
        <v>3</v>
      </c>
      <c r="EQ117">
        <v>1024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1836269225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30"/>
        <v>0</v>
      </c>
      <c r="GM117">
        <f t="shared" si="131"/>
        <v>0</v>
      </c>
      <c r="GN117">
        <f t="shared" si="132"/>
        <v>0</v>
      </c>
      <c r="GO117">
        <f t="shared" si="133"/>
        <v>0</v>
      </c>
      <c r="GP117">
        <f t="shared" si="134"/>
        <v>0</v>
      </c>
      <c r="GR117">
        <v>0</v>
      </c>
      <c r="GS117">
        <v>3</v>
      </c>
      <c r="GT117">
        <v>0</v>
      </c>
      <c r="GU117" t="s">
        <v>3</v>
      </c>
      <c r="GV117">
        <f t="shared" si="135"/>
        <v>0</v>
      </c>
      <c r="GW117">
        <v>1</v>
      </c>
      <c r="GX117">
        <f t="shared" si="136"/>
        <v>0</v>
      </c>
      <c r="HA117">
        <v>0</v>
      </c>
      <c r="HB117">
        <v>0</v>
      </c>
      <c r="HC117">
        <f t="shared" si="137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5">
      <c r="A118" s="2">
        <v>17</v>
      </c>
      <c r="B118" s="2">
        <v>1</v>
      </c>
      <c r="C118" s="2"/>
      <c r="D118" s="2">
        <f>ROW(EtalonRes!A383)</f>
        <v>383</v>
      </c>
      <c r="E118" s="2" t="s">
        <v>3</v>
      </c>
      <c r="F118" s="2" t="s">
        <v>79</v>
      </c>
      <c r="G118" s="2" t="s">
        <v>80</v>
      </c>
      <c r="H118" s="2" t="s">
        <v>27</v>
      </c>
      <c r="I118" s="2">
        <v>0</v>
      </c>
      <c r="J118" s="2">
        <v>0</v>
      </c>
      <c r="K118" s="2">
        <v>0</v>
      </c>
      <c r="L118" s="2"/>
      <c r="M118" s="2"/>
      <c r="N118" s="2"/>
      <c r="O118" s="2">
        <f t="shared" si="99"/>
        <v>0</v>
      </c>
      <c r="P118" s="2">
        <f t="shared" si="100"/>
        <v>0</v>
      </c>
      <c r="Q118" s="2">
        <f>(ROUND((ROUND((((ET118*1.38))*AV118*I118),2)*BB118),2)+ROUND((ROUND(((AE118-((EU118*1.38)))*AV118*I118),2)*BS118),2))</f>
        <v>0</v>
      </c>
      <c r="R118" s="2">
        <f t="shared" si="102"/>
        <v>0</v>
      </c>
      <c r="S118" s="2">
        <f t="shared" si="103"/>
        <v>0</v>
      </c>
      <c r="T118" s="2">
        <f t="shared" si="104"/>
        <v>0</v>
      </c>
      <c r="U118" s="2">
        <f t="shared" si="105"/>
        <v>0</v>
      </c>
      <c r="V118" s="2">
        <f t="shared" si="106"/>
        <v>0</v>
      </c>
      <c r="W118" s="2">
        <f t="shared" si="107"/>
        <v>0</v>
      </c>
      <c r="X118" s="2">
        <f t="shared" si="108"/>
        <v>0</v>
      </c>
      <c r="Y118" s="2">
        <f t="shared" si="109"/>
        <v>0</v>
      </c>
      <c r="Z118" s="2"/>
      <c r="AA118" s="2">
        <v>-1</v>
      </c>
      <c r="AB118" s="2">
        <f t="shared" si="110"/>
        <v>62.428400000000003</v>
      </c>
      <c r="AC118" s="2">
        <f t="shared" si="111"/>
        <v>1.46</v>
      </c>
      <c r="AD118" s="2">
        <f>ROUND(((((ET118*1.38))-((EU118*1.38)))+AE118),6)</f>
        <v>24.0396</v>
      </c>
      <c r="AE118" s="2">
        <f>ROUND(((EU118*1.38)),6)</f>
        <v>4.3608000000000002</v>
      </c>
      <c r="AF118" s="2">
        <f>ROUND(((EV118*1.38)),6)</f>
        <v>36.928800000000003</v>
      </c>
      <c r="AG118" s="2">
        <f t="shared" si="115"/>
        <v>0</v>
      </c>
      <c r="AH118" s="2">
        <f>((EW118*1.38))</f>
        <v>2.8428</v>
      </c>
      <c r="AI118" s="2">
        <f>((EX118*1.047))</f>
        <v>0</v>
      </c>
      <c r="AJ118" s="2">
        <f t="shared" si="118"/>
        <v>0</v>
      </c>
      <c r="AK118" s="2">
        <v>45.64</v>
      </c>
      <c r="AL118" s="2">
        <v>1.46</v>
      </c>
      <c r="AM118" s="2">
        <v>17.420000000000002</v>
      </c>
      <c r="AN118" s="2">
        <v>3.16</v>
      </c>
      <c r="AO118" s="2">
        <v>26.76</v>
      </c>
      <c r="AP118" s="2">
        <v>0</v>
      </c>
      <c r="AQ118" s="2">
        <v>2.06</v>
      </c>
      <c r="AR118" s="2">
        <v>0</v>
      </c>
      <c r="AS118" s="2">
        <v>0</v>
      </c>
      <c r="AT118" s="2">
        <v>97</v>
      </c>
      <c r="AU118" s="2">
        <v>51</v>
      </c>
      <c r="AV118" s="2">
        <v>1.0469999999999999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2</v>
      </c>
      <c r="BJ118" s="2" t="s">
        <v>81</v>
      </c>
      <c r="BK118" s="2"/>
      <c r="BL118" s="2"/>
      <c r="BM118" s="2">
        <v>67</v>
      </c>
      <c r="BN118" s="2">
        <v>0</v>
      </c>
      <c r="BO118" s="2" t="s">
        <v>79</v>
      </c>
      <c r="BP118" s="2">
        <v>1</v>
      </c>
      <c r="BQ118" s="2">
        <v>40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19"/>
        <v>0</v>
      </c>
      <c r="CQ118" s="2">
        <f t="shared" si="120"/>
        <v>1.46</v>
      </c>
      <c r="CR118" s="2">
        <f>(ROUND((ROUND((((ET118*1.38))*AV118*1),2)*BB118),2)+ROUND((ROUND(((AE118-((EU118*1.38)))*AV118*1),2)*BS118),2))</f>
        <v>25.17</v>
      </c>
      <c r="CS118" s="2">
        <f t="shared" si="122"/>
        <v>4.57</v>
      </c>
      <c r="CT118" s="2">
        <f t="shared" si="123"/>
        <v>38.659999999999997</v>
      </c>
      <c r="CU118" s="2">
        <f t="shared" si="124"/>
        <v>0</v>
      </c>
      <c r="CV118" s="2">
        <f t="shared" si="125"/>
        <v>2.9764115999999996</v>
      </c>
      <c r="CW118" s="2">
        <f t="shared" si="126"/>
        <v>0</v>
      </c>
      <c r="CX118" s="2">
        <f t="shared" si="127"/>
        <v>0</v>
      </c>
      <c r="CY118" s="2">
        <f t="shared" si="128"/>
        <v>0</v>
      </c>
      <c r="CZ118" s="2">
        <f t="shared" si="129"/>
        <v>0</v>
      </c>
      <c r="DA118" s="2"/>
      <c r="DB118" s="2"/>
      <c r="DC118" s="2" t="s">
        <v>3</v>
      </c>
      <c r="DD118" s="2" t="s">
        <v>3</v>
      </c>
      <c r="DE118" s="2" t="s">
        <v>125</v>
      </c>
      <c r="DF118" s="2" t="s">
        <v>125</v>
      </c>
      <c r="DG118" s="2" t="s">
        <v>125</v>
      </c>
      <c r="DH118" s="2" t="s">
        <v>3</v>
      </c>
      <c r="DI118" s="2" t="s">
        <v>125</v>
      </c>
      <c r="DJ118" s="2" t="s">
        <v>126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27</v>
      </c>
      <c r="DW118" s="2" t="s">
        <v>27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80425675</v>
      </c>
      <c r="EF118" s="2">
        <v>40</v>
      </c>
      <c r="EG118" s="2" t="s">
        <v>29</v>
      </c>
      <c r="EH118" s="2">
        <v>0</v>
      </c>
      <c r="EI118" s="2" t="s">
        <v>3</v>
      </c>
      <c r="EJ118" s="2">
        <v>2</v>
      </c>
      <c r="EK118" s="2">
        <v>67</v>
      </c>
      <c r="EL118" s="2" t="s">
        <v>30</v>
      </c>
      <c r="EM118" s="2" t="s">
        <v>31</v>
      </c>
      <c r="EN118" s="2"/>
      <c r="EO118" s="2" t="s">
        <v>3</v>
      </c>
      <c r="EP118" s="2"/>
      <c r="EQ118" s="2">
        <v>132096</v>
      </c>
      <c r="ER118" s="2">
        <v>45.64</v>
      </c>
      <c r="ES118" s="2">
        <v>1.46</v>
      </c>
      <c r="ET118" s="2">
        <v>17.420000000000002</v>
      </c>
      <c r="EU118" s="2">
        <v>3.16</v>
      </c>
      <c r="EV118" s="2">
        <v>26.76</v>
      </c>
      <c r="EW118" s="2">
        <v>2.06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/>
      <c r="GF118" s="2">
        <v>-208332064</v>
      </c>
      <c r="GG118" s="2">
        <v>2</v>
      </c>
      <c r="GH118" s="2">
        <v>1</v>
      </c>
      <c r="GI118" s="2">
        <v>2</v>
      </c>
      <c r="GJ118" s="2">
        <v>0</v>
      </c>
      <c r="GK118" s="2">
        <v>0</v>
      </c>
      <c r="GL118" s="2">
        <f t="shared" si="130"/>
        <v>0</v>
      </c>
      <c r="GM118" s="2">
        <f t="shared" si="131"/>
        <v>0</v>
      </c>
      <c r="GN118" s="2">
        <f t="shared" si="132"/>
        <v>0</v>
      </c>
      <c r="GO118" s="2">
        <f t="shared" si="133"/>
        <v>0</v>
      </c>
      <c r="GP118" s="2">
        <f t="shared" si="134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5"/>
        <v>0</v>
      </c>
      <c r="GW118" s="2">
        <v>1</v>
      </c>
      <c r="GX118" s="2">
        <f t="shared" si="136"/>
        <v>0</v>
      </c>
      <c r="GY118" s="2"/>
      <c r="GZ118" s="2"/>
      <c r="HA118" s="2">
        <v>0</v>
      </c>
      <c r="HB118" s="2">
        <v>0</v>
      </c>
      <c r="HC118" s="2">
        <f t="shared" si="137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5">
      <c r="A119">
        <v>17</v>
      </c>
      <c r="B119">
        <v>1</v>
      </c>
      <c r="D119">
        <f>ROW(EtalonRes!A392)</f>
        <v>392</v>
      </c>
      <c r="E119" t="s">
        <v>3</v>
      </c>
      <c r="F119" t="s">
        <v>79</v>
      </c>
      <c r="G119" t="s">
        <v>80</v>
      </c>
      <c r="H119" t="s">
        <v>27</v>
      </c>
      <c r="I119">
        <v>0</v>
      </c>
      <c r="J119">
        <v>0</v>
      </c>
      <c r="K119">
        <v>0</v>
      </c>
      <c r="O119">
        <f t="shared" si="99"/>
        <v>0</v>
      </c>
      <c r="P119">
        <f t="shared" si="100"/>
        <v>0</v>
      </c>
      <c r="Q119">
        <f>(ROUND((ROUND((((ET119*1.38))*AV119*I119),2)*BB119),2)+ROUND((ROUND(((AE119-((EU119*1.38)))*AV119*I119),2)*BS119),2))</f>
        <v>0</v>
      </c>
      <c r="R119">
        <f t="shared" si="102"/>
        <v>0</v>
      </c>
      <c r="S119">
        <f t="shared" si="103"/>
        <v>0</v>
      </c>
      <c r="T119">
        <f t="shared" si="104"/>
        <v>0</v>
      </c>
      <c r="U119">
        <f t="shared" si="105"/>
        <v>0</v>
      </c>
      <c r="V119">
        <f t="shared" si="106"/>
        <v>0</v>
      </c>
      <c r="W119">
        <f t="shared" si="107"/>
        <v>0</v>
      </c>
      <c r="X119">
        <f t="shared" si="108"/>
        <v>0</v>
      </c>
      <c r="Y119">
        <f t="shared" si="109"/>
        <v>0</v>
      </c>
      <c r="AA119">
        <v>-1</v>
      </c>
      <c r="AB119">
        <f t="shared" si="110"/>
        <v>62.428400000000003</v>
      </c>
      <c r="AC119">
        <f t="shared" si="111"/>
        <v>1.46</v>
      </c>
      <c r="AD119">
        <f>ROUND(((((ET119*1.38))-((EU119*1.38)))+AE119),6)</f>
        <v>24.0396</v>
      </c>
      <c r="AE119">
        <f>ROUND(((EU119*1.38)),6)</f>
        <v>4.3608000000000002</v>
      </c>
      <c r="AF119">
        <f>ROUND(((EV119*1.38)),6)</f>
        <v>36.928800000000003</v>
      </c>
      <c r="AG119">
        <f t="shared" si="115"/>
        <v>0</v>
      </c>
      <c r="AH119">
        <f>((EW119*1.38))</f>
        <v>2.8428</v>
      </c>
      <c r="AI119">
        <f>((EX119*1.047))</f>
        <v>0</v>
      </c>
      <c r="AJ119">
        <f t="shared" si="118"/>
        <v>0</v>
      </c>
      <c r="AK119">
        <v>45.64</v>
      </c>
      <c r="AL119">
        <v>1.46</v>
      </c>
      <c r="AM119">
        <v>17.420000000000002</v>
      </c>
      <c r="AN119">
        <v>3.16</v>
      </c>
      <c r="AO119">
        <v>26.76</v>
      </c>
      <c r="AP119">
        <v>0</v>
      </c>
      <c r="AQ119">
        <v>2.06</v>
      </c>
      <c r="AR119">
        <v>0</v>
      </c>
      <c r="AS119">
        <v>0</v>
      </c>
      <c r="AT119">
        <v>97</v>
      </c>
      <c r="AU119">
        <v>51</v>
      </c>
      <c r="AV119">
        <v>1.0469999999999999</v>
      </c>
      <c r="AW119">
        <v>1</v>
      </c>
      <c r="AZ119">
        <v>1</v>
      </c>
      <c r="BA119">
        <v>56.35</v>
      </c>
      <c r="BB119">
        <v>19.89</v>
      </c>
      <c r="BC119">
        <v>11.05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81</v>
      </c>
      <c r="BM119">
        <v>67</v>
      </c>
      <c r="BN119">
        <v>0</v>
      </c>
      <c r="BO119" t="s">
        <v>79</v>
      </c>
      <c r="BP119">
        <v>1</v>
      </c>
      <c r="BQ119">
        <v>40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19"/>
        <v>0</v>
      </c>
      <c r="CQ119">
        <f t="shared" si="120"/>
        <v>16.13</v>
      </c>
      <c r="CR119">
        <f>(ROUND((ROUND((((ET119*1.38))*AV119*1),2)*BB119),2)+ROUND((ROUND(((AE119-((EU119*1.38)))*AV119*1),2)*BS119),2))</f>
        <v>500.63</v>
      </c>
      <c r="CS119">
        <f t="shared" si="122"/>
        <v>257.52</v>
      </c>
      <c r="CT119">
        <f t="shared" si="123"/>
        <v>2178.4899999999998</v>
      </c>
      <c r="CU119">
        <f t="shared" si="124"/>
        <v>0</v>
      </c>
      <c r="CV119">
        <f t="shared" si="125"/>
        <v>2.9764115999999996</v>
      </c>
      <c r="CW119">
        <f t="shared" si="126"/>
        <v>0</v>
      </c>
      <c r="CX119">
        <f t="shared" si="127"/>
        <v>0</v>
      </c>
      <c r="CY119">
        <f t="shared" si="128"/>
        <v>0</v>
      </c>
      <c r="CZ119">
        <f t="shared" si="129"/>
        <v>0</v>
      </c>
      <c r="DC119" t="s">
        <v>3</v>
      </c>
      <c r="DD119" t="s">
        <v>3</v>
      </c>
      <c r="DE119" t="s">
        <v>125</v>
      </c>
      <c r="DF119" t="s">
        <v>125</v>
      </c>
      <c r="DG119" t="s">
        <v>125</v>
      </c>
      <c r="DH119" t="s">
        <v>3</v>
      </c>
      <c r="DI119" t="s">
        <v>125</v>
      </c>
      <c r="DJ119" t="s">
        <v>126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27</v>
      </c>
      <c r="DW119" t="s">
        <v>27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80425675</v>
      </c>
      <c r="EF119">
        <v>40</v>
      </c>
      <c r="EG119" t="s">
        <v>29</v>
      </c>
      <c r="EH119">
        <v>0</v>
      </c>
      <c r="EI119" t="s">
        <v>3</v>
      </c>
      <c r="EJ119">
        <v>2</v>
      </c>
      <c r="EK119">
        <v>67</v>
      </c>
      <c r="EL119" t="s">
        <v>30</v>
      </c>
      <c r="EM119" t="s">
        <v>31</v>
      </c>
      <c r="EO119" t="s">
        <v>3</v>
      </c>
      <c r="EQ119">
        <v>132096</v>
      </c>
      <c r="ER119">
        <v>45.64</v>
      </c>
      <c r="ES119">
        <v>1.46</v>
      </c>
      <c r="ET119">
        <v>17.420000000000002</v>
      </c>
      <c r="EU119">
        <v>3.16</v>
      </c>
      <c r="EV119">
        <v>26.76</v>
      </c>
      <c r="EW119">
        <v>2.06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-208332064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0"/>
        <v>0</v>
      </c>
      <c r="GM119">
        <f t="shared" si="131"/>
        <v>0</v>
      </c>
      <c r="GN119">
        <f t="shared" si="132"/>
        <v>0</v>
      </c>
      <c r="GO119">
        <f t="shared" si="133"/>
        <v>0</v>
      </c>
      <c r="GP119">
        <f t="shared" si="134"/>
        <v>0</v>
      </c>
      <c r="GR119">
        <v>0</v>
      </c>
      <c r="GS119">
        <v>3</v>
      </c>
      <c r="GT119">
        <v>0</v>
      </c>
      <c r="GU119" t="s">
        <v>3</v>
      </c>
      <c r="GV119">
        <f t="shared" si="135"/>
        <v>0</v>
      </c>
      <c r="GW119">
        <v>1</v>
      </c>
      <c r="GX119">
        <f t="shared" si="136"/>
        <v>0</v>
      </c>
      <c r="HA119">
        <v>0</v>
      </c>
      <c r="HB119">
        <v>0</v>
      </c>
      <c r="HC119">
        <f t="shared" si="137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5">
      <c r="A120" s="2">
        <v>18</v>
      </c>
      <c r="B120" s="2">
        <v>1</v>
      </c>
      <c r="C120" s="2"/>
      <c r="D120" s="2"/>
      <c r="E120" s="2" t="s">
        <v>3</v>
      </c>
      <c r="F120" s="2" t="s">
        <v>32</v>
      </c>
      <c r="G120" s="2" t="s">
        <v>33</v>
      </c>
      <c r="H120" s="2" t="s">
        <v>34</v>
      </c>
      <c r="I120" s="2">
        <f>I118*J120</f>
        <v>0</v>
      </c>
      <c r="J120" s="2">
        <v>1E-4</v>
      </c>
      <c r="K120" s="2">
        <v>1E-4</v>
      </c>
      <c r="L120" s="2"/>
      <c r="M120" s="2"/>
      <c r="N120" s="2"/>
      <c r="O120" s="2">
        <f t="shared" si="99"/>
        <v>0</v>
      </c>
      <c r="P120" s="2">
        <f t="shared" si="100"/>
        <v>0</v>
      </c>
      <c r="Q120" s="2">
        <f t="shared" ref="Q120:Q131" si="138">(ROUND((ROUND(((ET120)*AV120*I120),2)*BB120),2)+ROUND((ROUND(((AE120-(EU120))*AV120*I120),2)*BS120),2))</f>
        <v>0</v>
      </c>
      <c r="R120" s="2">
        <f t="shared" si="102"/>
        <v>0</v>
      </c>
      <c r="S120" s="2">
        <f t="shared" si="103"/>
        <v>0</v>
      </c>
      <c r="T120" s="2">
        <f t="shared" si="104"/>
        <v>0</v>
      </c>
      <c r="U120" s="2">
        <f t="shared" si="105"/>
        <v>0</v>
      </c>
      <c r="V120" s="2">
        <f t="shared" si="106"/>
        <v>0</v>
      </c>
      <c r="W120" s="2">
        <f t="shared" si="107"/>
        <v>0</v>
      </c>
      <c r="X120" s="2">
        <f t="shared" si="108"/>
        <v>0</v>
      </c>
      <c r="Y120" s="2">
        <f t="shared" si="109"/>
        <v>0</v>
      </c>
      <c r="Z120" s="2"/>
      <c r="AA120" s="2">
        <v>-1</v>
      </c>
      <c r="AB120" s="2">
        <f t="shared" si="110"/>
        <v>0</v>
      </c>
      <c r="AC120" s="2">
        <f t="shared" si="111"/>
        <v>0</v>
      </c>
      <c r="AD120" s="2">
        <f t="shared" ref="AD120:AD131" si="139">ROUND((((ET120)-(EU120))+AE120),6)</f>
        <v>0</v>
      </c>
      <c r="AE120" s="2">
        <f t="shared" ref="AE120:AE131" si="140">ROUND((EU120),6)</f>
        <v>0</v>
      </c>
      <c r="AF120" s="2">
        <f t="shared" ref="AF120:AF131" si="141">ROUND((EV120),6)</f>
        <v>0</v>
      </c>
      <c r="AG120" s="2">
        <f t="shared" si="115"/>
        <v>0</v>
      </c>
      <c r="AH120" s="2">
        <f t="shared" ref="AH120:AH131" si="142">(EW120)</f>
        <v>0</v>
      </c>
      <c r="AI120" s="2">
        <f t="shared" ref="AI120:AI131" si="143">(EX120)</f>
        <v>0</v>
      </c>
      <c r="AJ120" s="2">
        <f t="shared" si="118"/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97</v>
      </c>
      <c r="AU120" s="2">
        <v>51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2</v>
      </c>
      <c r="BJ120" s="2" t="s">
        <v>3</v>
      </c>
      <c r="BK120" s="2"/>
      <c r="BL120" s="2"/>
      <c r="BM120" s="2">
        <v>67</v>
      </c>
      <c r="BN120" s="2">
        <v>0</v>
      </c>
      <c r="BO120" s="2" t="s">
        <v>3</v>
      </c>
      <c r="BP120" s="2">
        <v>0</v>
      </c>
      <c r="BQ120" s="2">
        <v>40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97</v>
      </c>
      <c r="CA120" s="2">
        <v>51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19"/>
        <v>0</v>
      </c>
      <c r="CQ120" s="2">
        <f t="shared" si="120"/>
        <v>0</v>
      </c>
      <c r="CR120" s="2">
        <f t="shared" ref="CR120:CR131" si="144">(ROUND((ROUND(((ET120)*AV120*1),2)*BB120),2)+ROUND((ROUND(((AE120-(EU120))*AV120*1),2)*BS120),2))</f>
        <v>0</v>
      </c>
      <c r="CS120" s="2">
        <f t="shared" si="122"/>
        <v>0</v>
      </c>
      <c r="CT120" s="2">
        <f t="shared" si="123"/>
        <v>0</v>
      </c>
      <c r="CU120" s="2">
        <f t="shared" si="124"/>
        <v>0</v>
      </c>
      <c r="CV120" s="2">
        <f t="shared" si="125"/>
        <v>0</v>
      </c>
      <c r="CW120" s="2">
        <f t="shared" si="126"/>
        <v>0</v>
      </c>
      <c r="CX120" s="2">
        <f t="shared" si="127"/>
        <v>0</v>
      </c>
      <c r="CY120" s="2">
        <f t="shared" si="128"/>
        <v>0</v>
      </c>
      <c r="CZ120" s="2">
        <f t="shared" si="129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1009</v>
      </c>
      <c r="DV120" s="2" t="s">
        <v>34</v>
      </c>
      <c r="DW120" s="2" t="s">
        <v>34</v>
      </c>
      <c r="DX120" s="2">
        <v>1000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80425675</v>
      </c>
      <c r="EF120" s="2">
        <v>40</v>
      </c>
      <c r="EG120" s="2" t="s">
        <v>29</v>
      </c>
      <c r="EH120" s="2">
        <v>0</v>
      </c>
      <c r="EI120" s="2" t="s">
        <v>3</v>
      </c>
      <c r="EJ120" s="2">
        <v>2</v>
      </c>
      <c r="EK120" s="2">
        <v>67</v>
      </c>
      <c r="EL120" s="2" t="s">
        <v>30</v>
      </c>
      <c r="EM120" s="2" t="s">
        <v>31</v>
      </c>
      <c r="EN120" s="2"/>
      <c r="EO120" s="2" t="s">
        <v>3</v>
      </c>
      <c r="EP120" s="2"/>
      <c r="EQ120" s="2">
        <v>1024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97</v>
      </c>
      <c r="FY120" s="2">
        <v>51</v>
      </c>
      <c r="FZ120" s="2"/>
      <c r="GA120" s="2" t="s">
        <v>3</v>
      </c>
      <c r="GB120" s="2"/>
      <c r="GC120" s="2"/>
      <c r="GD120" s="2">
        <v>1</v>
      </c>
      <c r="GE120" s="2"/>
      <c r="GF120" s="2">
        <v>1543362697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0"/>
        <v>0</v>
      </c>
      <c r="GM120" s="2">
        <f t="shared" si="131"/>
        <v>0</v>
      </c>
      <c r="GN120" s="2">
        <f t="shared" si="132"/>
        <v>0</v>
      </c>
      <c r="GO120" s="2">
        <f t="shared" si="133"/>
        <v>0</v>
      </c>
      <c r="GP120" s="2">
        <f t="shared" si="134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5"/>
        <v>0</v>
      </c>
      <c r="GW120" s="2">
        <v>1</v>
      </c>
      <c r="GX120" s="2">
        <f t="shared" si="136"/>
        <v>0</v>
      </c>
      <c r="GY120" s="2"/>
      <c r="GZ120" s="2"/>
      <c r="HA120" s="2">
        <v>0</v>
      </c>
      <c r="HB120" s="2">
        <v>0</v>
      </c>
      <c r="HC120" s="2">
        <f t="shared" si="137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5">
      <c r="A121">
        <v>18</v>
      </c>
      <c r="B121">
        <v>1</v>
      </c>
      <c r="E121" t="s">
        <v>3</v>
      </c>
      <c r="F121" t="s">
        <v>32</v>
      </c>
      <c r="G121" t="s">
        <v>33</v>
      </c>
      <c r="H121" t="s">
        <v>34</v>
      </c>
      <c r="I121">
        <f>I119*J121</f>
        <v>0</v>
      </c>
      <c r="J121">
        <v>1E-4</v>
      </c>
      <c r="K121">
        <v>1E-4</v>
      </c>
      <c r="O121">
        <f t="shared" si="99"/>
        <v>0</v>
      </c>
      <c r="P121">
        <f t="shared" si="100"/>
        <v>0</v>
      </c>
      <c r="Q121">
        <f t="shared" si="138"/>
        <v>0</v>
      </c>
      <c r="R121">
        <f t="shared" si="102"/>
        <v>0</v>
      </c>
      <c r="S121">
        <f t="shared" si="103"/>
        <v>0</v>
      </c>
      <c r="T121">
        <f t="shared" si="104"/>
        <v>0</v>
      </c>
      <c r="U121">
        <f t="shared" si="105"/>
        <v>0</v>
      </c>
      <c r="V121">
        <f t="shared" si="106"/>
        <v>0</v>
      </c>
      <c r="W121">
        <f t="shared" si="107"/>
        <v>0</v>
      </c>
      <c r="X121">
        <f t="shared" si="108"/>
        <v>0</v>
      </c>
      <c r="Y121">
        <f t="shared" si="109"/>
        <v>0</v>
      </c>
      <c r="AA121">
        <v>-1</v>
      </c>
      <c r="AB121">
        <f t="shared" si="110"/>
        <v>0</v>
      </c>
      <c r="AC121">
        <f t="shared" si="111"/>
        <v>0</v>
      </c>
      <c r="AD121">
        <f t="shared" si="139"/>
        <v>0</v>
      </c>
      <c r="AE121">
        <f t="shared" si="140"/>
        <v>0</v>
      </c>
      <c r="AF121">
        <f t="shared" si="141"/>
        <v>0</v>
      </c>
      <c r="AG121">
        <f t="shared" si="115"/>
        <v>0</v>
      </c>
      <c r="AH121">
        <f t="shared" si="142"/>
        <v>0</v>
      </c>
      <c r="AI121">
        <f t="shared" si="143"/>
        <v>0</v>
      </c>
      <c r="AJ121">
        <f t="shared" si="118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3</v>
      </c>
      <c r="BM121">
        <v>67</v>
      </c>
      <c r="BN121">
        <v>0</v>
      </c>
      <c r="BO121" t="s">
        <v>3</v>
      </c>
      <c r="BP121">
        <v>0</v>
      </c>
      <c r="BQ121">
        <v>40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19"/>
        <v>0</v>
      </c>
      <c r="CQ121">
        <f t="shared" si="120"/>
        <v>0</v>
      </c>
      <c r="CR121">
        <f t="shared" si="144"/>
        <v>0</v>
      </c>
      <c r="CS121">
        <f t="shared" si="122"/>
        <v>0</v>
      </c>
      <c r="CT121">
        <f t="shared" si="123"/>
        <v>0</v>
      </c>
      <c r="CU121">
        <f t="shared" si="124"/>
        <v>0</v>
      </c>
      <c r="CV121">
        <f t="shared" si="125"/>
        <v>0</v>
      </c>
      <c r="CW121">
        <f t="shared" si="126"/>
        <v>0</v>
      </c>
      <c r="CX121">
        <f t="shared" si="127"/>
        <v>0</v>
      </c>
      <c r="CY121">
        <f t="shared" si="128"/>
        <v>0</v>
      </c>
      <c r="CZ121">
        <f t="shared" si="129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34</v>
      </c>
      <c r="DW121" t="s">
        <v>34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80425675</v>
      </c>
      <c r="EF121">
        <v>40</v>
      </c>
      <c r="EG121" t="s">
        <v>29</v>
      </c>
      <c r="EH121">
        <v>0</v>
      </c>
      <c r="EI121" t="s">
        <v>3</v>
      </c>
      <c r="EJ121">
        <v>2</v>
      </c>
      <c r="EK121">
        <v>67</v>
      </c>
      <c r="EL121" t="s">
        <v>30</v>
      </c>
      <c r="EM121" t="s">
        <v>31</v>
      </c>
      <c r="EO121" t="s">
        <v>3</v>
      </c>
      <c r="EQ121">
        <v>1024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1543362697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30"/>
        <v>0</v>
      </c>
      <c r="GM121">
        <f t="shared" si="131"/>
        <v>0</v>
      </c>
      <c r="GN121">
        <f t="shared" si="132"/>
        <v>0</v>
      </c>
      <c r="GO121">
        <f t="shared" si="133"/>
        <v>0</v>
      </c>
      <c r="GP121">
        <f t="shared" si="134"/>
        <v>0</v>
      </c>
      <c r="GR121">
        <v>0</v>
      </c>
      <c r="GS121">
        <v>3</v>
      </c>
      <c r="GT121">
        <v>0</v>
      </c>
      <c r="GU121" t="s">
        <v>3</v>
      </c>
      <c r="GV121">
        <f t="shared" si="135"/>
        <v>0</v>
      </c>
      <c r="GW121">
        <v>1</v>
      </c>
      <c r="GX121">
        <f t="shared" si="136"/>
        <v>0</v>
      </c>
      <c r="HA121">
        <v>0</v>
      </c>
      <c r="HB121">
        <v>0</v>
      </c>
      <c r="HC121">
        <f t="shared" si="137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5">
      <c r="A122" s="2">
        <v>18</v>
      </c>
      <c r="B122" s="2">
        <v>1</v>
      </c>
      <c r="C122" s="2"/>
      <c r="D122" s="2"/>
      <c r="E122" s="2" t="s">
        <v>3</v>
      </c>
      <c r="F122" s="2" t="s">
        <v>74</v>
      </c>
      <c r="G122" s="2" t="s">
        <v>75</v>
      </c>
      <c r="H122" s="2" t="s">
        <v>37</v>
      </c>
      <c r="I122" s="2">
        <f>I118*J122</f>
        <v>0</v>
      </c>
      <c r="J122" s="2">
        <v>1</v>
      </c>
      <c r="K122" s="2">
        <v>1</v>
      </c>
      <c r="L122" s="2"/>
      <c r="M122" s="2"/>
      <c r="N122" s="2"/>
      <c r="O122" s="2">
        <f t="shared" si="99"/>
        <v>0</v>
      </c>
      <c r="P122" s="2">
        <f t="shared" si="100"/>
        <v>0</v>
      </c>
      <c r="Q122" s="2">
        <f t="shared" si="138"/>
        <v>0</v>
      </c>
      <c r="R122" s="2">
        <f t="shared" si="102"/>
        <v>0</v>
      </c>
      <c r="S122" s="2">
        <f t="shared" si="103"/>
        <v>0</v>
      </c>
      <c r="T122" s="2">
        <f t="shared" si="104"/>
        <v>0</v>
      </c>
      <c r="U122" s="2">
        <f t="shared" si="105"/>
        <v>0</v>
      </c>
      <c r="V122" s="2">
        <f t="shared" si="106"/>
        <v>0</v>
      </c>
      <c r="W122" s="2">
        <f t="shared" si="107"/>
        <v>0</v>
      </c>
      <c r="X122" s="2">
        <f t="shared" si="108"/>
        <v>0</v>
      </c>
      <c r="Y122" s="2">
        <f t="shared" si="109"/>
        <v>0</v>
      </c>
      <c r="Z122" s="2"/>
      <c r="AA122" s="2">
        <v>-1</v>
      </c>
      <c r="AB122" s="2">
        <f t="shared" si="110"/>
        <v>0</v>
      </c>
      <c r="AC122" s="2">
        <f t="shared" si="111"/>
        <v>0</v>
      </c>
      <c r="AD122" s="2">
        <f t="shared" si="139"/>
        <v>0</v>
      </c>
      <c r="AE122" s="2">
        <f t="shared" si="140"/>
        <v>0</v>
      </c>
      <c r="AF122" s="2">
        <f t="shared" si="141"/>
        <v>0</v>
      </c>
      <c r="AG122" s="2">
        <f t="shared" si="115"/>
        <v>0</v>
      </c>
      <c r="AH122" s="2">
        <f t="shared" si="142"/>
        <v>0</v>
      </c>
      <c r="AI122" s="2">
        <f t="shared" si="143"/>
        <v>0</v>
      </c>
      <c r="AJ122" s="2">
        <f t="shared" si="118"/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97</v>
      </c>
      <c r="AU122" s="2">
        <v>51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2</v>
      </c>
      <c r="BJ122" s="2" t="s">
        <v>3</v>
      </c>
      <c r="BK122" s="2"/>
      <c r="BL122" s="2"/>
      <c r="BM122" s="2">
        <v>67</v>
      </c>
      <c r="BN122" s="2">
        <v>0</v>
      </c>
      <c r="BO122" s="2" t="s">
        <v>3</v>
      </c>
      <c r="BP122" s="2">
        <v>0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19"/>
        <v>0</v>
      </c>
      <c r="CQ122" s="2">
        <f t="shared" si="120"/>
        <v>0</v>
      </c>
      <c r="CR122" s="2">
        <f t="shared" si="144"/>
        <v>0</v>
      </c>
      <c r="CS122" s="2">
        <f t="shared" si="122"/>
        <v>0</v>
      </c>
      <c r="CT122" s="2">
        <f t="shared" si="123"/>
        <v>0</v>
      </c>
      <c r="CU122" s="2">
        <f t="shared" si="124"/>
        <v>0</v>
      </c>
      <c r="CV122" s="2">
        <f t="shared" si="125"/>
        <v>0</v>
      </c>
      <c r="CW122" s="2">
        <f t="shared" si="126"/>
        <v>0</v>
      </c>
      <c r="CX122" s="2">
        <f t="shared" si="127"/>
        <v>0</v>
      </c>
      <c r="CY122" s="2">
        <f t="shared" si="128"/>
        <v>0</v>
      </c>
      <c r="CZ122" s="2">
        <f t="shared" si="129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37</v>
      </c>
      <c r="DW122" s="2" t="s">
        <v>37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80425675</v>
      </c>
      <c r="EF122" s="2">
        <v>40</v>
      </c>
      <c r="EG122" s="2" t="s">
        <v>29</v>
      </c>
      <c r="EH122" s="2">
        <v>0</v>
      </c>
      <c r="EI122" s="2" t="s">
        <v>3</v>
      </c>
      <c r="EJ122" s="2">
        <v>2</v>
      </c>
      <c r="EK122" s="2">
        <v>67</v>
      </c>
      <c r="EL122" s="2" t="s">
        <v>30</v>
      </c>
      <c r="EM122" s="2" t="s">
        <v>31</v>
      </c>
      <c r="EN122" s="2"/>
      <c r="EO122" s="2" t="s">
        <v>3</v>
      </c>
      <c r="EP122" s="2"/>
      <c r="EQ122" s="2">
        <v>1024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1280583228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0"/>
        <v>0</v>
      </c>
      <c r="GM122" s="2">
        <f t="shared" si="131"/>
        <v>0</v>
      </c>
      <c r="GN122" s="2">
        <f t="shared" si="132"/>
        <v>0</v>
      </c>
      <c r="GO122" s="2">
        <f t="shared" si="133"/>
        <v>0</v>
      </c>
      <c r="GP122" s="2">
        <f t="shared" si="134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5"/>
        <v>0</v>
      </c>
      <c r="GW122" s="2">
        <v>1</v>
      </c>
      <c r="GX122" s="2">
        <f t="shared" si="136"/>
        <v>0</v>
      </c>
      <c r="GY122" s="2"/>
      <c r="GZ122" s="2"/>
      <c r="HA122" s="2">
        <v>0</v>
      </c>
      <c r="HB122" s="2">
        <v>0</v>
      </c>
      <c r="HC122" s="2">
        <f t="shared" si="137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5">
      <c r="A123">
        <v>18</v>
      </c>
      <c r="B123">
        <v>1</v>
      </c>
      <c r="E123" t="s">
        <v>3</v>
      </c>
      <c r="F123" t="s">
        <v>74</v>
      </c>
      <c r="G123" t="s">
        <v>75</v>
      </c>
      <c r="H123" t="s">
        <v>37</v>
      </c>
      <c r="I123">
        <f>I119*J123</f>
        <v>0</v>
      </c>
      <c r="J123">
        <v>1</v>
      </c>
      <c r="K123">
        <v>1</v>
      </c>
      <c r="O123">
        <f t="shared" si="99"/>
        <v>0</v>
      </c>
      <c r="P123">
        <f t="shared" si="100"/>
        <v>0</v>
      </c>
      <c r="Q123">
        <f t="shared" si="138"/>
        <v>0</v>
      </c>
      <c r="R123">
        <f t="shared" si="102"/>
        <v>0</v>
      </c>
      <c r="S123">
        <f t="shared" si="103"/>
        <v>0</v>
      </c>
      <c r="T123">
        <f t="shared" si="104"/>
        <v>0</v>
      </c>
      <c r="U123">
        <f t="shared" si="105"/>
        <v>0</v>
      </c>
      <c r="V123">
        <f t="shared" si="106"/>
        <v>0</v>
      </c>
      <c r="W123">
        <f t="shared" si="107"/>
        <v>0</v>
      </c>
      <c r="X123">
        <f t="shared" si="108"/>
        <v>0</v>
      </c>
      <c r="Y123">
        <f t="shared" si="109"/>
        <v>0</v>
      </c>
      <c r="AA123">
        <v>-1</v>
      </c>
      <c r="AB123">
        <f t="shared" si="110"/>
        <v>0</v>
      </c>
      <c r="AC123">
        <f t="shared" si="111"/>
        <v>0</v>
      </c>
      <c r="AD123">
        <f t="shared" si="139"/>
        <v>0</v>
      </c>
      <c r="AE123">
        <f t="shared" si="140"/>
        <v>0</v>
      </c>
      <c r="AF123">
        <f t="shared" si="141"/>
        <v>0</v>
      </c>
      <c r="AG123">
        <f t="shared" si="115"/>
        <v>0</v>
      </c>
      <c r="AH123">
        <f t="shared" si="142"/>
        <v>0</v>
      </c>
      <c r="AI123">
        <f t="shared" si="143"/>
        <v>0</v>
      </c>
      <c r="AJ123">
        <f t="shared" si="118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67</v>
      </c>
      <c r="BN123">
        <v>0</v>
      </c>
      <c r="BO123" t="s">
        <v>3</v>
      </c>
      <c r="BP123">
        <v>0</v>
      </c>
      <c r="BQ123">
        <v>40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19"/>
        <v>0</v>
      </c>
      <c r="CQ123">
        <f t="shared" si="120"/>
        <v>0</v>
      </c>
      <c r="CR123">
        <f t="shared" si="144"/>
        <v>0</v>
      </c>
      <c r="CS123">
        <f t="shared" si="122"/>
        <v>0</v>
      </c>
      <c r="CT123">
        <f t="shared" si="123"/>
        <v>0</v>
      </c>
      <c r="CU123">
        <f t="shared" si="124"/>
        <v>0</v>
      </c>
      <c r="CV123">
        <f t="shared" si="125"/>
        <v>0</v>
      </c>
      <c r="CW123">
        <f t="shared" si="126"/>
        <v>0</v>
      </c>
      <c r="CX123">
        <f t="shared" si="127"/>
        <v>0</v>
      </c>
      <c r="CY123">
        <f t="shared" si="128"/>
        <v>0</v>
      </c>
      <c r="CZ123">
        <f t="shared" si="12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37</v>
      </c>
      <c r="DW123" t="s">
        <v>37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80425675</v>
      </c>
      <c r="EF123">
        <v>40</v>
      </c>
      <c r="EG123" t="s">
        <v>29</v>
      </c>
      <c r="EH123">
        <v>0</v>
      </c>
      <c r="EI123" t="s">
        <v>3</v>
      </c>
      <c r="EJ123">
        <v>2</v>
      </c>
      <c r="EK123">
        <v>67</v>
      </c>
      <c r="EL123" t="s">
        <v>30</v>
      </c>
      <c r="EM123" t="s">
        <v>31</v>
      </c>
      <c r="EO123" t="s">
        <v>3</v>
      </c>
      <c r="EQ123">
        <v>1024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1280583228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30"/>
        <v>0</v>
      </c>
      <c r="GM123">
        <f t="shared" si="131"/>
        <v>0</v>
      </c>
      <c r="GN123">
        <f t="shared" si="132"/>
        <v>0</v>
      </c>
      <c r="GO123">
        <f t="shared" si="133"/>
        <v>0</v>
      </c>
      <c r="GP123">
        <f t="shared" si="134"/>
        <v>0</v>
      </c>
      <c r="GR123">
        <v>0</v>
      </c>
      <c r="GS123">
        <v>3</v>
      </c>
      <c r="GT123">
        <v>0</v>
      </c>
      <c r="GU123" t="s">
        <v>3</v>
      </c>
      <c r="GV123">
        <f t="shared" si="135"/>
        <v>0</v>
      </c>
      <c r="GW123">
        <v>1</v>
      </c>
      <c r="GX123">
        <f t="shared" si="136"/>
        <v>0</v>
      </c>
      <c r="HA123">
        <v>0</v>
      </c>
      <c r="HB123">
        <v>0</v>
      </c>
      <c r="HC123">
        <f t="shared" si="137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5">
      <c r="A124" s="2">
        <v>17</v>
      </c>
      <c r="B124" s="2">
        <v>1</v>
      </c>
      <c r="C124" s="2"/>
      <c r="D124" s="2">
        <f>ROW(EtalonRes!A395)</f>
        <v>395</v>
      </c>
      <c r="E124" s="2" t="s">
        <v>3</v>
      </c>
      <c r="F124" s="2" t="s">
        <v>127</v>
      </c>
      <c r="G124" s="2" t="s">
        <v>128</v>
      </c>
      <c r="H124" s="2" t="s">
        <v>27</v>
      </c>
      <c r="I124" s="2">
        <v>4</v>
      </c>
      <c r="J124" s="2">
        <v>0</v>
      </c>
      <c r="K124" s="2">
        <v>4</v>
      </c>
      <c r="L124" s="2"/>
      <c r="M124" s="2"/>
      <c r="N124" s="2"/>
      <c r="O124" s="2">
        <f t="shared" ref="O124:O131" si="145">ROUND(CP124,2)</f>
        <v>56.04</v>
      </c>
      <c r="P124" s="2">
        <f t="shared" ref="P124:P131" si="146">ROUND((ROUND((AC124*AW124*I124),2)*BC124),2)</f>
        <v>0</v>
      </c>
      <c r="Q124" s="2">
        <f t="shared" si="138"/>
        <v>0</v>
      </c>
      <c r="R124" s="2">
        <f t="shared" ref="R124:R131" si="147">ROUND((ROUND((AE124*AV124*I124),2)*BS124),2)</f>
        <v>0</v>
      </c>
      <c r="S124" s="2">
        <f t="shared" ref="S124:S131" si="148">ROUND((ROUND((AF124*AV124*I124),2)*BA124),2)</f>
        <v>56.04</v>
      </c>
      <c r="T124" s="2">
        <f t="shared" ref="T124:T131" si="149">ROUND(CU124*I124,2)</f>
        <v>0</v>
      </c>
      <c r="U124" s="2">
        <f t="shared" ref="U124:U131" si="150">CV124*I124</f>
        <v>4.3136399999999995</v>
      </c>
      <c r="V124" s="2">
        <f t="shared" ref="V124:V131" si="151">CW124*I124</f>
        <v>0</v>
      </c>
      <c r="W124" s="2">
        <f t="shared" ref="W124:W131" si="152">ROUND(CX124*I124,2)</f>
        <v>0</v>
      </c>
      <c r="X124" s="2">
        <f t="shared" ref="X124:X131" si="153">ROUND(CY124,2)</f>
        <v>50.44</v>
      </c>
      <c r="Y124" s="2">
        <f t="shared" ref="Y124:Y131" si="154">ROUND(CZ124,2)</f>
        <v>25.78</v>
      </c>
      <c r="Z124" s="2"/>
      <c r="AA124" s="2">
        <v>-1</v>
      </c>
      <c r="AB124" s="2">
        <f t="shared" ref="AB124:AB131" si="155">ROUND((AC124+AD124+AF124),6)</f>
        <v>13.38</v>
      </c>
      <c r="AC124" s="2">
        <f t="shared" ref="AC124:AC131" si="156">ROUND((ES124),6)</f>
        <v>0</v>
      </c>
      <c r="AD124" s="2">
        <f t="shared" si="139"/>
        <v>0</v>
      </c>
      <c r="AE124" s="2">
        <f t="shared" si="140"/>
        <v>0</v>
      </c>
      <c r="AF124" s="2">
        <f t="shared" si="141"/>
        <v>13.38</v>
      </c>
      <c r="AG124" s="2">
        <f t="shared" ref="AG124:AG131" si="157">ROUND((AP124),6)</f>
        <v>0</v>
      </c>
      <c r="AH124" s="2">
        <f t="shared" si="142"/>
        <v>1.03</v>
      </c>
      <c r="AI124" s="2">
        <f t="shared" si="143"/>
        <v>0</v>
      </c>
      <c r="AJ124" s="2">
        <f t="shared" ref="AJ124:AJ131" si="158">(AS124)</f>
        <v>0</v>
      </c>
      <c r="AK124" s="2">
        <v>13.38</v>
      </c>
      <c r="AL124" s="2">
        <v>0</v>
      </c>
      <c r="AM124" s="2">
        <v>0</v>
      </c>
      <c r="AN124" s="2">
        <v>0</v>
      </c>
      <c r="AO124" s="2">
        <v>13.38</v>
      </c>
      <c r="AP124" s="2">
        <v>0</v>
      </c>
      <c r="AQ124" s="2">
        <v>1.03</v>
      </c>
      <c r="AR124" s="2">
        <v>0</v>
      </c>
      <c r="AS124" s="2">
        <v>0</v>
      </c>
      <c r="AT124" s="2">
        <v>90</v>
      </c>
      <c r="AU124" s="2">
        <v>46</v>
      </c>
      <c r="AV124" s="2">
        <v>1.0469999999999999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2</v>
      </c>
      <c r="BJ124" s="2" t="s">
        <v>129</v>
      </c>
      <c r="BK124" s="2"/>
      <c r="BL124" s="2"/>
      <c r="BM124" s="2">
        <v>72</v>
      </c>
      <c r="BN124" s="2">
        <v>0</v>
      </c>
      <c r="BO124" s="2" t="s">
        <v>127</v>
      </c>
      <c r="BP124" s="2">
        <v>1</v>
      </c>
      <c r="BQ124" s="2">
        <v>40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90</v>
      </c>
      <c r="CA124" s="2">
        <v>46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ref="CP124:CP131" si="159">(P124+Q124+S124)</f>
        <v>56.04</v>
      </c>
      <c r="CQ124" s="2">
        <f t="shared" ref="CQ124:CQ131" si="160">ROUND((ROUND((AC124*AW124*1),2)*BC124),2)</f>
        <v>0</v>
      </c>
      <c r="CR124" s="2">
        <f t="shared" si="144"/>
        <v>0</v>
      </c>
      <c r="CS124" s="2">
        <f t="shared" ref="CS124:CS131" si="161">ROUND((ROUND((AE124*AV124*1),2)*BS124),2)</f>
        <v>0</v>
      </c>
      <c r="CT124" s="2">
        <f t="shared" ref="CT124:CT131" si="162">ROUND((ROUND((AF124*AV124*1),2)*BA124),2)</f>
        <v>14.01</v>
      </c>
      <c r="CU124" s="2">
        <f t="shared" ref="CU124:CU131" si="163">AG124</f>
        <v>0</v>
      </c>
      <c r="CV124" s="2">
        <f t="shared" ref="CV124:CV131" si="164">(AH124*AV124)</f>
        <v>1.0784099999999999</v>
      </c>
      <c r="CW124" s="2">
        <f t="shared" ref="CW124:CW131" si="165">AI124</f>
        <v>0</v>
      </c>
      <c r="CX124" s="2">
        <f t="shared" ref="CX124:CX131" si="166">AJ124</f>
        <v>0</v>
      </c>
      <c r="CY124" s="2">
        <f t="shared" ref="CY124:CY131" si="167">(((S124+R124)*AT124)/100)</f>
        <v>50.436000000000007</v>
      </c>
      <c r="CZ124" s="2">
        <f t="shared" ref="CZ124:CZ131" si="168">(((S124+R124)*AU124)/100)</f>
        <v>25.778400000000001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27</v>
      </c>
      <c r="DW124" s="2" t="s">
        <v>27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80425681</v>
      </c>
      <c r="EF124" s="2">
        <v>40</v>
      </c>
      <c r="EG124" s="2" t="s">
        <v>29</v>
      </c>
      <c r="EH124" s="2">
        <v>0</v>
      </c>
      <c r="EI124" s="2" t="s">
        <v>3</v>
      </c>
      <c r="EJ124" s="2">
        <v>2</v>
      </c>
      <c r="EK124" s="2">
        <v>72</v>
      </c>
      <c r="EL124" s="2" t="s">
        <v>130</v>
      </c>
      <c r="EM124" s="2" t="s">
        <v>131</v>
      </c>
      <c r="EN124" s="2"/>
      <c r="EO124" s="2" t="s">
        <v>3</v>
      </c>
      <c r="EP124" s="2"/>
      <c r="EQ124" s="2">
        <v>132096</v>
      </c>
      <c r="ER124" s="2">
        <v>13.38</v>
      </c>
      <c r="ES124" s="2">
        <v>0</v>
      </c>
      <c r="ET124" s="2">
        <v>0</v>
      </c>
      <c r="EU124" s="2">
        <v>0</v>
      </c>
      <c r="EV124" s="2">
        <v>13.38</v>
      </c>
      <c r="EW124" s="2">
        <v>1.03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90</v>
      </c>
      <c r="FY124" s="2">
        <v>46</v>
      </c>
      <c r="FZ124" s="2"/>
      <c r="GA124" s="2" t="s">
        <v>3</v>
      </c>
      <c r="GB124" s="2"/>
      <c r="GC124" s="2"/>
      <c r="GD124" s="2">
        <v>1</v>
      </c>
      <c r="GE124" s="2"/>
      <c r="GF124" s="2">
        <v>-1889697467</v>
      </c>
      <c r="GG124" s="2">
        <v>2</v>
      </c>
      <c r="GH124" s="2">
        <v>1</v>
      </c>
      <c r="GI124" s="2">
        <v>2</v>
      </c>
      <c r="GJ124" s="2">
        <v>0</v>
      </c>
      <c r="GK124" s="2">
        <v>0</v>
      </c>
      <c r="GL124" s="2">
        <f t="shared" ref="GL124:GL131" si="169">ROUND(IF(AND(BH124=3,BI124=3,FS124&lt;&gt;0),P124,0),2)</f>
        <v>0</v>
      </c>
      <c r="GM124" s="2">
        <f t="shared" ref="GM124:GM131" si="170">ROUND(O124+X124+Y124,2)+GX124</f>
        <v>132.26</v>
      </c>
      <c r="GN124" s="2">
        <f t="shared" ref="GN124:GN131" si="171">IF(OR(BI124=0,BI124=1),GM124-GX124,0)</f>
        <v>0</v>
      </c>
      <c r="GO124" s="2">
        <f t="shared" ref="GO124:GO131" si="172">IF(BI124=2,GM124-GX124,0)</f>
        <v>132.26</v>
      </c>
      <c r="GP124" s="2">
        <f t="shared" ref="GP124:GP131" si="173">IF(BI124=4,GM124-GX124,0)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1" si="174">ROUND((GT124),6)</f>
        <v>0</v>
      </c>
      <c r="GW124" s="2">
        <v>1</v>
      </c>
      <c r="GX124" s="2">
        <f t="shared" ref="GX124:GX131" si="175">ROUND(HC124*I124,2)</f>
        <v>0</v>
      </c>
      <c r="GY124" s="2"/>
      <c r="GZ124" s="2"/>
      <c r="HA124" s="2">
        <v>0</v>
      </c>
      <c r="HB124" s="2">
        <v>0</v>
      </c>
      <c r="HC124" s="2">
        <f t="shared" ref="HC124:HC131" si="176">GV124*GW124</f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5">
      <c r="A125">
        <v>17</v>
      </c>
      <c r="B125">
        <v>1</v>
      </c>
      <c r="D125">
        <f>ROW(EtalonRes!A398)</f>
        <v>398</v>
      </c>
      <c r="E125" t="s">
        <v>3</v>
      </c>
      <c r="F125" t="s">
        <v>127</v>
      </c>
      <c r="G125" t="s">
        <v>128</v>
      </c>
      <c r="H125" t="s">
        <v>27</v>
      </c>
      <c r="I125">
        <v>4</v>
      </c>
      <c r="J125">
        <v>0</v>
      </c>
      <c r="K125">
        <v>4</v>
      </c>
      <c r="O125">
        <f t="shared" si="145"/>
        <v>3157.85</v>
      </c>
      <c r="P125">
        <f t="shared" si="146"/>
        <v>0</v>
      </c>
      <c r="Q125">
        <f t="shared" si="138"/>
        <v>0</v>
      </c>
      <c r="R125">
        <f t="shared" si="147"/>
        <v>0</v>
      </c>
      <c r="S125">
        <f t="shared" si="148"/>
        <v>3157.85</v>
      </c>
      <c r="T125">
        <f t="shared" si="149"/>
        <v>0</v>
      </c>
      <c r="U125">
        <f t="shared" si="150"/>
        <v>4.3136399999999995</v>
      </c>
      <c r="V125">
        <f t="shared" si="151"/>
        <v>0</v>
      </c>
      <c r="W125">
        <f t="shared" si="152"/>
        <v>0</v>
      </c>
      <c r="X125">
        <f t="shared" si="153"/>
        <v>2842.07</v>
      </c>
      <c r="Y125">
        <f t="shared" si="154"/>
        <v>1452.61</v>
      </c>
      <c r="AA125">
        <v>-1</v>
      </c>
      <c r="AB125">
        <f t="shared" si="155"/>
        <v>13.38</v>
      </c>
      <c r="AC125">
        <f t="shared" si="156"/>
        <v>0</v>
      </c>
      <c r="AD125">
        <f t="shared" si="139"/>
        <v>0</v>
      </c>
      <c r="AE125">
        <f t="shared" si="140"/>
        <v>0</v>
      </c>
      <c r="AF125">
        <f t="shared" si="141"/>
        <v>13.38</v>
      </c>
      <c r="AG125">
        <f t="shared" si="157"/>
        <v>0</v>
      </c>
      <c r="AH125">
        <f t="shared" si="142"/>
        <v>1.03</v>
      </c>
      <c r="AI125">
        <f t="shared" si="143"/>
        <v>0</v>
      </c>
      <c r="AJ125">
        <f t="shared" si="158"/>
        <v>0</v>
      </c>
      <c r="AK125">
        <v>13.38</v>
      </c>
      <c r="AL125">
        <v>0</v>
      </c>
      <c r="AM125">
        <v>0</v>
      </c>
      <c r="AN125">
        <v>0</v>
      </c>
      <c r="AO125">
        <v>13.38</v>
      </c>
      <c r="AP125">
        <v>0</v>
      </c>
      <c r="AQ125">
        <v>1.03</v>
      </c>
      <c r="AR125">
        <v>0</v>
      </c>
      <c r="AS125">
        <v>0</v>
      </c>
      <c r="AT125">
        <v>90</v>
      </c>
      <c r="AU125">
        <v>46</v>
      </c>
      <c r="AV125">
        <v>1.0469999999999999</v>
      </c>
      <c r="AW125">
        <v>1</v>
      </c>
      <c r="AZ125">
        <v>1</v>
      </c>
      <c r="BA125">
        <v>56.35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129</v>
      </c>
      <c r="BM125">
        <v>72</v>
      </c>
      <c r="BN125">
        <v>0</v>
      </c>
      <c r="BO125" t="s">
        <v>127</v>
      </c>
      <c r="BP125">
        <v>1</v>
      </c>
      <c r="BQ125">
        <v>40</v>
      </c>
      <c r="BR125">
        <v>0</v>
      </c>
      <c r="BS125">
        <v>56.35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90</v>
      </c>
      <c r="CA125">
        <v>46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59"/>
        <v>3157.85</v>
      </c>
      <c r="CQ125">
        <f t="shared" si="160"/>
        <v>0</v>
      </c>
      <c r="CR125">
        <f t="shared" si="144"/>
        <v>0</v>
      </c>
      <c r="CS125">
        <f t="shared" si="161"/>
        <v>0</v>
      </c>
      <c r="CT125">
        <f t="shared" si="162"/>
        <v>789.46</v>
      </c>
      <c r="CU125">
        <f t="shared" si="163"/>
        <v>0</v>
      </c>
      <c r="CV125">
        <f t="shared" si="164"/>
        <v>1.0784099999999999</v>
      </c>
      <c r="CW125">
        <f t="shared" si="165"/>
        <v>0</v>
      </c>
      <c r="CX125">
        <f t="shared" si="166"/>
        <v>0</v>
      </c>
      <c r="CY125">
        <f t="shared" si="167"/>
        <v>2842.0650000000001</v>
      </c>
      <c r="CZ125">
        <f t="shared" si="168"/>
        <v>1452.6110000000001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27</v>
      </c>
      <c r="DW125" t="s">
        <v>27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80425681</v>
      </c>
      <c r="EF125">
        <v>40</v>
      </c>
      <c r="EG125" t="s">
        <v>29</v>
      </c>
      <c r="EH125">
        <v>0</v>
      </c>
      <c r="EI125" t="s">
        <v>3</v>
      </c>
      <c r="EJ125">
        <v>2</v>
      </c>
      <c r="EK125">
        <v>72</v>
      </c>
      <c r="EL125" t="s">
        <v>130</v>
      </c>
      <c r="EM125" t="s">
        <v>131</v>
      </c>
      <c r="EO125" t="s">
        <v>3</v>
      </c>
      <c r="EQ125">
        <v>132096</v>
      </c>
      <c r="ER125">
        <v>13.38</v>
      </c>
      <c r="ES125">
        <v>0</v>
      </c>
      <c r="ET125">
        <v>0</v>
      </c>
      <c r="EU125">
        <v>0</v>
      </c>
      <c r="EV125">
        <v>13.38</v>
      </c>
      <c r="EW125">
        <v>1.03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90</v>
      </c>
      <c r="FY125">
        <v>46</v>
      </c>
      <c r="GA125" t="s">
        <v>3</v>
      </c>
      <c r="GD125">
        <v>1</v>
      </c>
      <c r="GF125">
        <v>-1889697467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69"/>
        <v>0</v>
      </c>
      <c r="GM125">
        <f t="shared" si="170"/>
        <v>7452.53</v>
      </c>
      <c r="GN125">
        <f t="shared" si="171"/>
        <v>0</v>
      </c>
      <c r="GO125">
        <f t="shared" si="172"/>
        <v>7452.53</v>
      </c>
      <c r="GP125">
        <f t="shared" si="173"/>
        <v>0</v>
      </c>
      <c r="GR125">
        <v>0</v>
      </c>
      <c r="GS125">
        <v>3</v>
      </c>
      <c r="GT125">
        <v>0</v>
      </c>
      <c r="GU125" t="s">
        <v>3</v>
      </c>
      <c r="GV125">
        <f t="shared" si="174"/>
        <v>0</v>
      </c>
      <c r="GW125">
        <v>1</v>
      </c>
      <c r="GX125">
        <f t="shared" si="175"/>
        <v>0</v>
      </c>
      <c r="HA125">
        <v>0</v>
      </c>
      <c r="HB125">
        <v>0</v>
      </c>
      <c r="HC125">
        <f t="shared" si="17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5">
      <c r="A126" s="2">
        <v>18</v>
      </c>
      <c r="B126" s="2">
        <v>1</v>
      </c>
      <c r="C126" s="2"/>
      <c r="D126" s="2"/>
      <c r="E126" s="2" t="s">
        <v>3</v>
      </c>
      <c r="F126" s="2" t="s">
        <v>32</v>
      </c>
      <c r="G126" s="2" t="s">
        <v>33</v>
      </c>
      <c r="H126" s="2" t="s">
        <v>34</v>
      </c>
      <c r="I126" s="2">
        <f>I124*J126</f>
        <v>3.1599999999999998E-4</v>
      </c>
      <c r="J126" s="2">
        <v>7.8999999999999996E-5</v>
      </c>
      <c r="K126" s="2">
        <v>7.8999999999999996E-5</v>
      </c>
      <c r="L126" s="2"/>
      <c r="M126" s="2"/>
      <c r="N126" s="2"/>
      <c r="O126" s="2">
        <f t="shared" si="145"/>
        <v>0</v>
      </c>
      <c r="P126" s="2">
        <f t="shared" si="146"/>
        <v>0</v>
      </c>
      <c r="Q126" s="2">
        <f t="shared" si="138"/>
        <v>0</v>
      </c>
      <c r="R126" s="2">
        <f t="shared" si="147"/>
        <v>0</v>
      </c>
      <c r="S126" s="2">
        <f t="shared" si="148"/>
        <v>0</v>
      </c>
      <c r="T126" s="2">
        <f t="shared" si="149"/>
        <v>0</v>
      </c>
      <c r="U126" s="2">
        <f t="shared" si="150"/>
        <v>0</v>
      </c>
      <c r="V126" s="2">
        <f t="shared" si="151"/>
        <v>0</v>
      </c>
      <c r="W126" s="2">
        <f t="shared" si="152"/>
        <v>0</v>
      </c>
      <c r="X126" s="2">
        <f t="shared" si="153"/>
        <v>0</v>
      </c>
      <c r="Y126" s="2">
        <f t="shared" si="154"/>
        <v>0</v>
      </c>
      <c r="Z126" s="2"/>
      <c r="AA126" s="2">
        <v>-1</v>
      </c>
      <c r="AB126" s="2">
        <f t="shared" si="155"/>
        <v>0</v>
      </c>
      <c r="AC126" s="2">
        <f t="shared" si="156"/>
        <v>0</v>
      </c>
      <c r="AD126" s="2">
        <f t="shared" si="139"/>
        <v>0</v>
      </c>
      <c r="AE126" s="2">
        <f t="shared" si="140"/>
        <v>0</v>
      </c>
      <c r="AF126" s="2">
        <f t="shared" si="141"/>
        <v>0</v>
      </c>
      <c r="AG126" s="2">
        <f t="shared" si="157"/>
        <v>0</v>
      </c>
      <c r="AH126" s="2">
        <f t="shared" si="142"/>
        <v>0</v>
      </c>
      <c r="AI126" s="2">
        <f t="shared" si="143"/>
        <v>0</v>
      </c>
      <c r="AJ126" s="2">
        <f t="shared" si="158"/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90</v>
      </c>
      <c r="AU126" s="2">
        <v>46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3</v>
      </c>
      <c r="BK126" s="2"/>
      <c r="BL126" s="2"/>
      <c r="BM126" s="2">
        <v>72</v>
      </c>
      <c r="BN126" s="2">
        <v>0</v>
      </c>
      <c r="BO126" s="2" t="s">
        <v>3</v>
      </c>
      <c r="BP126" s="2">
        <v>0</v>
      </c>
      <c r="BQ126" s="2">
        <v>40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90</v>
      </c>
      <c r="CA126" s="2">
        <v>46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59"/>
        <v>0</v>
      </c>
      <c r="CQ126" s="2">
        <f t="shared" si="160"/>
        <v>0</v>
      </c>
      <c r="CR126" s="2">
        <f t="shared" si="144"/>
        <v>0</v>
      </c>
      <c r="CS126" s="2">
        <f t="shared" si="161"/>
        <v>0</v>
      </c>
      <c r="CT126" s="2">
        <f t="shared" si="162"/>
        <v>0</v>
      </c>
      <c r="CU126" s="2">
        <f t="shared" si="163"/>
        <v>0</v>
      </c>
      <c r="CV126" s="2">
        <f t="shared" si="164"/>
        <v>0</v>
      </c>
      <c r="CW126" s="2">
        <f t="shared" si="165"/>
        <v>0</v>
      </c>
      <c r="CX126" s="2">
        <f t="shared" si="166"/>
        <v>0</v>
      </c>
      <c r="CY126" s="2">
        <f t="shared" si="167"/>
        <v>0</v>
      </c>
      <c r="CZ126" s="2">
        <f t="shared" si="168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34</v>
      </c>
      <c r="DW126" s="2" t="s">
        <v>34</v>
      </c>
      <c r="DX126" s="2">
        <v>1000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80425681</v>
      </c>
      <c r="EF126" s="2">
        <v>40</v>
      </c>
      <c r="EG126" s="2" t="s">
        <v>29</v>
      </c>
      <c r="EH126" s="2">
        <v>0</v>
      </c>
      <c r="EI126" s="2" t="s">
        <v>3</v>
      </c>
      <c r="EJ126" s="2">
        <v>2</v>
      </c>
      <c r="EK126" s="2">
        <v>72</v>
      </c>
      <c r="EL126" s="2" t="s">
        <v>130</v>
      </c>
      <c r="EM126" s="2" t="s">
        <v>131</v>
      </c>
      <c r="EN126" s="2"/>
      <c r="EO126" s="2" t="s">
        <v>3</v>
      </c>
      <c r="EP126" s="2"/>
      <c r="EQ126" s="2">
        <v>1024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90</v>
      </c>
      <c r="FY126" s="2">
        <v>46</v>
      </c>
      <c r="FZ126" s="2"/>
      <c r="GA126" s="2" t="s">
        <v>3</v>
      </c>
      <c r="GB126" s="2"/>
      <c r="GC126" s="2"/>
      <c r="GD126" s="2">
        <v>1</v>
      </c>
      <c r="GE126" s="2"/>
      <c r="GF126" s="2">
        <v>1543362697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69"/>
        <v>0</v>
      </c>
      <c r="GM126" s="2">
        <f t="shared" si="170"/>
        <v>0</v>
      </c>
      <c r="GN126" s="2">
        <f t="shared" si="171"/>
        <v>0</v>
      </c>
      <c r="GO126" s="2">
        <f t="shared" si="172"/>
        <v>0</v>
      </c>
      <c r="GP126" s="2">
        <f t="shared" si="173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74"/>
        <v>0</v>
      </c>
      <c r="GW126" s="2">
        <v>1</v>
      </c>
      <c r="GX126" s="2">
        <f t="shared" si="175"/>
        <v>0</v>
      </c>
      <c r="GY126" s="2"/>
      <c r="GZ126" s="2"/>
      <c r="HA126" s="2">
        <v>0</v>
      </c>
      <c r="HB126" s="2">
        <v>0</v>
      </c>
      <c r="HC126" s="2">
        <f t="shared" si="176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5">
      <c r="A127">
        <v>18</v>
      </c>
      <c r="B127">
        <v>1</v>
      </c>
      <c r="E127" t="s">
        <v>3</v>
      </c>
      <c r="F127" t="s">
        <v>32</v>
      </c>
      <c r="G127" t="s">
        <v>33</v>
      </c>
      <c r="H127" t="s">
        <v>34</v>
      </c>
      <c r="I127">
        <f>I125*J127</f>
        <v>3.1599999999999998E-4</v>
      </c>
      <c r="J127">
        <v>7.8999999999999996E-5</v>
      </c>
      <c r="K127">
        <v>7.8999999999999996E-5</v>
      </c>
      <c r="O127">
        <f t="shared" si="145"/>
        <v>0</v>
      </c>
      <c r="P127">
        <f t="shared" si="146"/>
        <v>0</v>
      </c>
      <c r="Q127">
        <f t="shared" si="138"/>
        <v>0</v>
      </c>
      <c r="R127">
        <f t="shared" si="147"/>
        <v>0</v>
      </c>
      <c r="S127">
        <f t="shared" si="148"/>
        <v>0</v>
      </c>
      <c r="T127">
        <f t="shared" si="149"/>
        <v>0</v>
      </c>
      <c r="U127">
        <f t="shared" si="150"/>
        <v>0</v>
      </c>
      <c r="V127">
        <f t="shared" si="151"/>
        <v>0</v>
      </c>
      <c r="W127">
        <f t="shared" si="152"/>
        <v>0</v>
      </c>
      <c r="X127">
        <f t="shared" si="153"/>
        <v>0</v>
      </c>
      <c r="Y127">
        <f t="shared" si="154"/>
        <v>0</v>
      </c>
      <c r="AA127">
        <v>-1</v>
      </c>
      <c r="AB127">
        <f t="shared" si="155"/>
        <v>0</v>
      </c>
      <c r="AC127">
        <f t="shared" si="156"/>
        <v>0</v>
      </c>
      <c r="AD127">
        <f t="shared" si="139"/>
        <v>0</v>
      </c>
      <c r="AE127">
        <f t="shared" si="140"/>
        <v>0</v>
      </c>
      <c r="AF127">
        <f t="shared" si="141"/>
        <v>0</v>
      </c>
      <c r="AG127">
        <f t="shared" si="157"/>
        <v>0</v>
      </c>
      <c r="AH127">
        <f t="shared" si="142"/>
        <v>0</v>
      </c>
      <c r="AI127">
        <f t="shared" si="143"/>
        <v>0</v>
      </c>
      <c r="AJ127">
        <f t="shared" si="158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90</v>
      </c>
      <c r="AU127">
        <v>46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3</v>
      </c>
      <c r="BM127">
        <v>72</v>
      </c>
      <c r="BN127">
        <v>0</v>
      </c>
      <c r="BO127" t="s">
        <v>3</v>
      </c>
      <c r="BP127">
        <v>0</v>
      </c>
      <c r="BQ127">
        <v>40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90</v>
      </c>
      <c r="CA127">
        <v>46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59"/>
        <v>0</v>
      </c>
      <c r="CQ127">
        <f t="shared" si="160"/>
        <v>0</v>
      </c>
      <c r="CR127">
        <f t="shared" si="144"/>
        <v>0</v>
      </c>
      <c r="CS127">
        <f t="shared" si="161"/>
        <v>0</v>
      </c>
      <c r="CT127">
        <f t="shared" si="162"/>
        <v>0</v>
      </c>
      <c r="CU127">
        <f t="shared" si="163"/>
        <v>0</v>
      </c>
      <c r="CV127">
        <f t="shared" si="164"/>
        <v>0</v>
      </c>
      <c r="CW127">
        <f t="shared" si="165"/>
        <v>0</v>
      </c>
      <c r="CX127">
        <f t="shared" si="166"/>
        <v>0</v>
      </c>
      <c r="CY127">
        <f t="shared" si="167"/>
        <v>0</v>
      </c>
      <c r="CZ127">
        <f t="shared" si="168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34</v>
      </c>
      <c r="DW127" t="s">
        <v>34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80425681</v>
      </c>
      <c r="EF127">
        <v>40</v>
      </c>
      <c r="EG127" t="s">
        <v>29</v>
      </c>
      <c r="EH127">
        <v>0</v>
      </c>
      <c r="EI127" t="s">
        <v>3</v>
      </c>
      <c r="EJ127">
        <v>2</v>
      </c>
      <c r="EK127">
        <v>72</v>
      </c>
      <c r="EL127" t="s">
        <v>130</v>
      </c>
      <c r="EM127" t="s">
        <v>131</v>
      </c>
      <c r="EO127" t="s">
        <v>3</v>
      </c>
      <c r="EQ127">
        <v>1024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90</v>
      </c>
      <c r="FY127">
        <v>46</v>
      </c>
      <c r="GA127" t="s">
        <v>3</v>
      </c>
      <c r="GD127">
        <v>1</v>
      </c>
      <c r="GF127">
        <v>1543362697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69"/>
        <v>0</v>
      </c>
      <c r="GM127">
        <f t="shared" si="170"/>
        <v>0</v>
      </c>
      <c r="GN127">
        <f t="shared" si="171"/>
        <v>0</v>
      </c>
      <c r="GO127">
        <f t="shared" si="172"/>
        <v>0</v>
      </c>
      <c r="GP127">
        <f t="shared" si="173"/>
        <v>0</v>
      </c>
      <c r="GR127">
        <v>0</v>
      </c>
      <c r="GS127">
        <v>3</v>
      </c>
      <c r="GT127">
        <v>0</v>
      </c>
      <c r="GU127" t="s">
        <v>3</v>
      </c>
      <c r="GV127">
        <f t="shared" si="174"/>
        <v>0</v>
      </c>
      <c r="GW127">
        <v>1</v>
      </c>
      <c r="GX127">
        <f t="shared" si="175"/>
        <v>0</v>
      </c>
      <c r="HA127">
        <v>0</v>
      </c>
      <c r="HB127">
        <v>0</v>
      </c>
      <c r="HC127">
        <f t="shared" si="176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5">
      <c r="A128" s="2">
        <v>18</v>
      </c>
      <c r="B128" s="2">
        <v>1</v>
      </c>
      <c r="C128" s="2"/>
      <c r="D128" s="2"/>
      <c r="E128" s="2" t="s">
        <v>3</v>
      </c>
      <c r="F128" s="2" t="s">
        <v>132</v>
      </c>
      <c r="G128" s="2" t="s">
        <v>133</v>
      </c>
      <c r="H128" s="2" t="s">
        <v>37</v>
      </c>
      <c r="I128" s="2">
        <f>I124*J128</f>
        <v>4</v>
      </c>
      <c r="J128" s="2">
        <v>1</v>
      </c>
      <c r="K128" s="2">
        <v>1</v>
      </c>
      <c r="L128" s="2"/>
      <c r="M128" s="2"/>
      <c r="N128" s="2"/>
      <c r="O128" s="2">
        <f t="shared" si="145"/>
        <v>0</v>
      </c>
      <c r="P128" s="2">
        <f t="shared" si="146"/>
        <v>0</v>
      </c>
      <c r="Q128" s="2">
        <f t="shared" si="138"/>
        <v>0</v>
      </c>
      <c r="R128" s="2">
        <f t="shared" si="147"/>
        <v>0</v>
      </c>
      <c r="S128" s="2">
        <f t="shared" si="148"/>
        <v>0</v>
      </c>
      <c r="T128" s="2">
        <f t="shared" si="149"/>
        <v>0</v>
      </c>
      <c r="U128" s="2">
        <f t="shared" si="150"/>
        <v>0</v>
      </c>
      <c r="V128" s="2">
        <f t="shared" si="151"/>
        <v>0</v>
      </c>
      <c r="W128" s="2">
        <f t="shared" si="152"/>
        <v>0</v>
      </c>
      <c r="X128" s="2">
        <f t="shared" si="153"/>
        <v>0</v>
      </c>
      <c r="Y128" s="2">
        <f t="shared" si="154"/>
        <v>0</v>
      </c>
      <c r="Z128" s="2"/>
      <c r="AA128" s="2">
        <v>-1</v>
      </c>
      <c r="AB128" s="2">
        <f t="shared" si="155"/>
        <v>0</v>
      </c>
      <c r="AC128" s="2">
        <f t="shared" si="156"/>
        <v>0</v>
      </c>
      <c r="AD128" s="2">
        <f t="shared" si="139"/>
        <v>0</v>
      </c>
      <c r="AE128" s="2">
        <f t="shared" si="140"/>
        <v>0</v>
      </c>
      <c r="AF128" s="2">
        <f t="shared" si="141"/>
        <v>0</v>
      </c>
      <c r="AG128" s="2">
        <f t="shared" si="157"/>
        <v>0</v>
      </c>
      <c r="AH128" s="2">
        <f t="shared" si="142"/>
        <v>0</v>
      </c>
      <c r="AI128" s="2">
        <f t="shared" si="143"/>
        <v>0</v>
      </c>
      <c r="AJ128" s="2">
        <f t="shared" si="158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90</v>
      </c>
      <c r="AU128" s="2">
        <v>46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3</v>
      </c>
      <c r="BK128" s="2"/>
      <c r="BL128" s="2"/>
      <c r="BM128" s="2">
        <v>72</v>
      </c>
      <c r="BN128" s="2">
        <v>0</v>
      </c>
      <c r="BO128" s="2" t="s">
        <v>3</v>
      </c>
      <c r="BP128" s="2">
        <v>0</v>
      </c>
      <c r="BQ128" s="2">
        <v>40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90</v>
      </c>
      <c r="CA128" s="2">
        <v>46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59"/>
        <v>0</v>
      </c>
      <c r="CQ128" s="2">
        <f t="shared" si="160"/>
        <v>0</v>
      </c>
      <c r="CR128" s="2">
        <f t="shared" si="144"/>
        <v>0</v>
      </c>
      <c r="CS128" s="2">
        <f t="shared" si="161"/>
        <v>0</v>
      </c>
      <c r="CT128" s="2">
        <f t="shared" si="162"/>
        <v>0</v>
      </c>
      <c r="CU128" s="2">
        <f t="shared" si="163"/>
        <v>0</v>
      </c>
      <c r="CV128" s="2">
        <f t="shared" si="164"/>
        <v>0</v>
      </c>
      <c r="CW128" s="2">
        <f t="shared" si="165"/>
        <v>0</v>
      </c>
      <c r="CX128" s="2">
        <f t="shared" si="166"/>
        <v>0</v>
      </c>
      <c r="CY128" s="2">
        <f t="shared" si="167"/>
        <v>0</v>
      </c>
      <c r="CZ128" s="2">
        <f t="shared" si="168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1010</v>
      </c>
      <c r="DV128" s="2" t="s">
        <v>37</v>
      </c>
      <c r="DW128" s="2" t="s">
        <v>37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80425681</v>
      </c>
      <c r="EF128" s="2">
        <v>40</v>
      </c>
      <c r="EG128" s="2" t="s">
        <v>29</v>
      </c>
      <c r="EH128" s="2">
        <v>0</v>
      </c>
      <c r="EI128" s="2" t="s">
        <v>3</v>
      </c>
      <c r="EJ128" s="2">
        <v>2</v>
      </c>
      <c r="EK128" s="2">
        <v>72</v>
      </c>
      <c r="EL128" s="2" t="s">
        <v>130</v>
      </c>
      <c r="EM128" s="2" t="s">
        <v>131</v>
      </c>
      <c r="EN128" s="2"/>
      <c r="EO128" s="2" t="s">
        <v>3</v>
      </c>
      <c r="EP128" s="2"/>
      <c r="EQ128" s="2">
        <v>1024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90</v>
      </c>
      <c r="FY128" s="2">
        <v>46</v>
      </c>
      <c r="FZ128" s="2"/>
      <c r="GA128" s="2" t="s">
        <v>3</v>
      </c>
      <c r="GB128" s="2"/>
      <c r="GC128" s="2"/>
      <c r="GD128" s="2">
        <v>1</v>
      </c>
      <c r="GE128" s="2"/>
      <c r="GF128" s="2">
        <v>-19998699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69"/>
        <v>0</v>
      </c>
      <c r="GM128" s="2">
        <f t="shared" si="170"/>
        <v>0</v>
      </c>
      <c r="GN128" s="2">
        <f t="shared" si="171"/>
        <v>0</v>
      </c>
      <c r="GO128" s="2">
        <f t="shared" si="172"/>
        <v>0</v>
      </c>
      <c r="GP128" s="2">
        <f t="shared" si="173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74"/>
        <v>0</v>
      </c>
      <c r="GW128" s="2">
        <v>1</v>
      </c>
      <c r="GX128" s="2">
        <f t="shared" si="175"/>
        <v>0</v>
      </c>
      <c r="GY128" s="2"/>
      <c r="GZ128" s="2"/>
      <c r="HA128" s="2">
        <v>0</v>
      </c>
      <c r="HB128" s="2">
        <v>0</v>
      </c>
      <c r="HC128" s="2">
        <f t="shared" si="176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5">
      <c r="A129">
        <v>18</v>
      </c>
      <c r="B129">
        <v>1</v>
      </c>
      <c r="E129" t="s">
        <v>3</v>
      </c>
      <c r="F129" t="s">
        <v>132</v>
      </c>
      <c r="G129" t="s">
        <v>133</v>
      </c>
      <c r="H129" t="s">
        <v>37</v>
      </c>
      <c r="I129">
        <f>I125*J129</f>
        <v>4</v>
      </c>
      <c r="J129">
        <v>1</v>
      </c>
      <c r="K129">
        <v>1</v>
      </c>
      <c r="O129">
        <f t="shared" si="145"/>
        <v>0</v>
      </c>
      <c r="P129">
        <f t="shared" si="146"/>
        <v>0</v>
      </c>
      <c r="Q129">
        <f t="shared" si="138"/>
        <v>0</v>
      </c>
      <c r="R129">
        <f t="shared" si="147"/>
        <v>0</v>
      </c>
      <c r="S129">
        <f t="shared" si="148"/>
        <v>0</v>
      </c>
      <c r="T129">
        <f t="shared" si="149"/>
        <v>0</v>
      </c>
      <c r="U129">
        <f t="shared" si="150"/>
        <v>0</v>
      </c>
      <c r="V129">
        <f t="shared" si="151"/>
        <v>0</v>
      </c>
      <c r="W129">
        <f t="shared" si="152"/>
        <v>0</v>
      </c>
      <c r="X129">
        <f t="shared" si="153"/>
        <v>0</v>
      </c>
      <c r="Y129">
        <f t="shared" si="154"/>
        <v>0</v>
      </c>
      <c r="AA129">
        <v>-1</v>
      </c>
      <c r="AB129">
        <f t="shared" si="155"/>
        <v>0</v>
      </c>
      <c r="AC129">
        <f t="shared" si="156"/>
        <v>0</v>
      </c>
      <c r="AD129">
        <f t="shared" si="139"/>
        <v>0</v>
      </c>
      <c r="AE129">
        <f t="shared" si="140"/>
        <v>0</v>
      </c>
      <c r="AF129">
        <f t="shared" si="141"/>
        <v>0</v>
      </c>
      <c r="AG129">
        <f t="shared" si="157"/>
        <v>0</v>
      </c>
      <c r="AH129">
        <f t="shared" si="142"/>
        <v>0</v>
      </c>
      <c r="AI129">
        <f t="shared" si="143"/>
        <v>0</v>
      </c>
      <c r="AJ129">
        <f t="shared" si="15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90</v>
      </c>
      <c r="AU129">
        <v>46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3</v>
      </c>
      <c r="BM129">
        <v>72</v>
      </c>
      <c r="BN129">
        <v>0</v>
      </c>
      <c r="BO129" t="s">
        <v>3</v>
      </c>
      <c r="BP129">
        <v>0</v>
      </c>
      <c r="BQ129">
        <v>40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90</v>
      </c>
      <c r="CA129">
        <v>46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9"/>
        <v>0</v>
      </c>
      <c r="CQ129">
        <f t="shared" si="160"/>
        <v>0</v>
      </c>
      <c r="CR129">
        <f t="shared" si="144"/>
        <v>0</v>
      </c>
      <c r="CS129">
        <f t="shared" si="161"/>
        <v>0</v>
      </c>
      <c r="CT129">
        <f t="shared" si="162"/>
        <v>0</v>
      </c>
      <c r="CU129">
        <f t="shared" si="163"/>
        <v>0</v>
      </c>
      <c r="CV129">
        <f t="shared" si="164"/>
        <v>0</v>
      </c>
      <c r="CW129">
        <f t="shared" si="165"/>
        <v>0</v>
      </c>
      <c r="CX129">
        <f t="shared" si="166"/>
        <v>0</v>
      </c>
      <c r="CY129">
        <f t="shared" si="167"/>
        <v>0</v>
      </c>
      <c r="CZ129">
        <f t="shared" si="168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37</v>
      </c>
      <c r="DW129" t="s">
        <v>37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80425681</v>
      </c>
      <c r="EF129">
        <v>40</v>
      </c>
      <c r="EG129" t="s">
        <v>29</v>
      </c>
      <c r="EH129">
        <v>0</v>
      </c>
      <c r="EI129" t="s">
        <v>3</v>
      </c>
      <c r="EJ129">
        <v>2</v>
      </c>
      <c r="EK129">
        <v>72</v>
      </c>
      <c r="EL129" t="s">
        <v>130</v>
      </c>
      <c r="EM129" t="s">
        <v>131</v>
      </c>
      <c r="EO129" t="s">
        <v>3</v>
      </c>
      <c r="EQ129">
        <v>1024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90</v>
      </c>
      <c r="FY129">
        <v>46</v>
      </c>
      <c r="GA129" t="s">
        <v>3</v>
      </c>
      <c r="GD129">
        <v>1</v>
      </c>
      <c r="GF129">
        <v>-19998699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69"/>
        <v>0</v>
      </c>
      <c r="GM129">
        <f t="shared" si="170"/>
        <v>0</v>
      </c>
      <c r="GN129">
        <f t="shared" si="171"/>
        <v>0</v>
      </c>
      <c r="GO129">
        <f t="shared" si="172"/>
        <v>0</v>
      </c>
      <c r="GP129">
        <f t="shared" si="173"/>
        <v>0</v>
      </c>
      <c r="GR129">
        <v>0</v>
      </c>
      <c r="GS129">
        <v>3</v>
      </c>
      <c r="GT129">
        <v>0</v>
      </c>
      <c r="GU129" t="s">
        <v>3</v>
      </c>
      <c r="GV129">
        <f t="shared" si="174"/>
        <v>0</v>
      </c>
      <c r="GW129">
        <v>1</v>
      </c>
      <c r="GX129">
        <f t="shared" si="175"/>
        <v>0</v>
      </c>
      <c r="HA129">
        <v>0</v>
      </c>
      <c r="HB129">
        <v>0</v>
      </c>
      <c r="HC129">
        <f t="shared" si="176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5">
      <c r="A130" s="2">
        <v>17</v>
      </c>
      <c r="B130" s="2">
        <v>1</v>
      </c>
      <c r="C130" s="2"/>
      <c r="D130" s="2">
        <f>ROW(EtalonRes!A409)</f>
        <v>409</v>
      </c>
      <c r="E130" s="2" t="s">
        <v>3</v>
      </c>
      <c r="F130" s="2" t="s">
        <v>134</v>
      </c>
      <c r="G130" s="2" t="s">
        <v>135</v>
      </c>
      <c r="H130" s="2" t="s">
        <v>27</v>
      </c>
      <c r="I130" s="2">
        <v>2</v>
      </c>
      <c r="J130" s="2">
        <v>0</v>
      </c>
      <c r="K130" s="2">
        <v>2</v>
      </c>
      <c r="L130" s="2"/>
      <c r="M130" s="2"/>
      <c r="N130" s="2"/>
      <c r="O130" s="2">
        <f t="shared" si="145"/>
        <v>200.9</v>
      </c>
      <c r="P130" s="2">
        <f t="shared" si="146"/>
        <v>79.760000000000005</v>
      </c>
      <c r="Q130" s="2">
        <f t="shared" si="138"/>
        <v>7.98</v>
      </c>
      <c r="R130" s="2">
        <f t="shared" si="147"/>
        <v>1.05</v>
      </c>
      <c r="S130" s="2">
        <f t="shared" si="148"/>
        <v>113.16</v>
      </c>
      <c r="T130" s="2">
        <f t="shared" si="149"/>
        <v>0</v>
      </c>
      <c r="U130" s="2">
        <f t="shared" si="150"/>
        <v>8.7110400000000006</v>
      </c>
      <c r="V130" s="2">
        <f t="shared" si="151"/>
        <v>0</v>
      </c>
      <c r="W130" s="2">
        <f t="shared" si="152"/>
        <v>0</v>
      </c>
      <c r="X130" s="2">
        <f t="shared" si="153"/>
        <v>110.78</v>
      </c>
      <c r="Y130" s="2">
        <f t="shared" si="154"/>
        <v>58.25</v>
      </c>
      <c r="Z130" s="2"/>
      <c r="AA130" s="2">
        <v>-1</v>
      </c>
      <c r="AB130" s="2">
        <f t="shared" si="155"/>
        <v>97.73</v>
      </c>
      <c r="AC130" s="2">
        <f t="shared" si="156"/>
        <v>39.880000000000003</v>
      </c>
      <c r="AD130" s="2">
        <f t="shared" si="139"/>
        <v>3.81</v>
      </c>
      <c r="AE130" s="2">
        <f t="shared" si="140"/>
        <v>0.5</v>
      </c>
      <c r="AF130" s="2">
        <f t="shared" si="141"/>
        <v>54.04</v>
      </c>
      <c r="AG130" s="2">
        <f t="shared" si="157"/>
        <v>0</v>
      </c>
      <c r="AH130" s="2">
        <f t="shared" si="142"/>
        <v>4.16</v>
      </c>
      <c r="AI130" s="2">
        <f t="shared" si="143"/>
        <v>0</v>
      </c>
      <c r="AJ130" s="2">
        <f t="shared" si="158"/>
        <v>0</v>
      </c>
      <c r="AK130" s="2">
        <v>97.73</v>
      </c>
      <c r="AL130" s="2">
        <v>39.880000000000003</v>
      </c>
      <c r="AM130" s="2">
        <v>3.81</v>
      </c>
      <c r="AN130" s="2">
        <v>0.5</v>
      </c>
      <c r="AO130" s="2">
        <v>54.04</v>
      </c>
      <c r="AP130" s="2">
        <v>0</v>
      </c>
      <c r="AQ130" s="2">
        <v>4.16</v>
      </c>
      <c r="AR130" s="2">
        <v>0</v>
      </c>
      <c r="AS130" s="2">
        <v>0</v>
      </c>
      <c r="AT130" s="2">
        <v>97</v>
      </c>
      <c r="AU130" s="2">
        <v>51</v>
      </c>
      <c r="AV130" s="2">
        <v>1.0469999999999999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2</v>
      </c>
      <c r="BJ130" s="2" t="s">
        <v>136</v>
      </c>
      <c r="BK130" s="2"/>
      <c r="BL130" s="2"/>
      <c r="BM130" s="2">
        <v>67</v>
      </c>
      <c r="BN130" s="2">
        <v>0</v>
      </c>
      <c r="BO130" s="2" t="s">
        <v>134</v>
      </c>
      <c r="BP130" s="2">
        <v>1</v>
      </c>
      <c r="BQ130" s="2">
        <v>40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97</v>
      </c>
      <c r="CA130" s="2">
        <v>51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59"/>
        <v>200.9</v>
      </c>
      <c r="CQ130" s="2">
        <f t="shared" si="160"/>
        <v>39.880000000000003</v>
      </c>
      <c r="CR130" s="2">
        <f t="shared" si="144"/>
        <v>3.99</v>
      </c>
      <c r="CS130" s="2">
        <f t="shared" si="161"/>
        <v>0.52</v>
      </c>
      <c r="CT130" s="2">
        <f t="shared" si="162"/>
        <v>56.58</v>
      </c>
      <c r="CU130" s="2">
        <f t="shared" si="163"/>
        <v>0</v>
      </c>
      <c r="CV130" s="2">
        <f t="shared" si="164"/>
        <v>4.3555200000000003</v>
      </c>
      <c r="CW130" s="2">
        <f t="shared" si="165"/>
        <v>0</v>
      </c>
      <c r="CX130" s="2">
        <f t="shared" si="166"/>
        <v>0</v>
      </c>
      <c r="CY130" s="2">
        <f t="shared" si="167"/>
        <v>110.7837</v>
      </c>
      <c r="CZ130" s="2">
        <f t="shared" si="168"/>
        <v>58.247100000000003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27</v>
      </c>
      <c r="DW130" s="2" t="s">
        <v>27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80425675</v>
      </c>
      <c r="EF130" s="2">
        <v>40</v>
      </c>
      <c r="EG130" s="2" t="s">
        <v>29</v>
      </c>
      <c r="EH130" s="2">
        <v>0</v>
      </c>
      <c r="EI130" s="2" t="s">
        <v>3</v>
      </c>
      <c r="EJ130" s="2">
        <v>2</v>
      </c>
      <c r="EK130" s="2">
        <v>67</v>
      </c>
      <c r="EL130" s="2" t="s">
        <v>30</v>
      </c>
      <c r="EM130" s="2" t="s">
        <v>31</v>
      </c>
      <c r="EN130" s="2"/>
      <c r="EO130" s="2" t="s">
        <v>3</v>
      </c>
      <c r="EP130" s="2"/>
      <c r="EQ130" s="2">
        <v>132096</v>
      </c>
      <c r="ER130" s="2">
        <v>97.73</v>
      </c>
      <c r="ES130" s="2">
        <v>39.880000000000003</v>
      </c>
      <c r="ET130" s="2">
        <v>3.81</v>
      </c>
      <c r="EU130" s="2">
        <v>0.5</v>
      </c>
      <c r="EV130" s="2">
        <v>54.04</v>
      </c>
      <c r="EW130" s="2">
        <v>4.16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97</v>
      </c>
      <c r="FY130" s="2">
        <v>51</v>
      </c>
      <c r="FZ130" s="2"/>
      <c r="GA130" s="2" t="s">
        <v>3</v>
      </c>
      <c r="GB130" s="2"/>
      <c r="GC130" s="2"/>
      <c r="GD130" s="2">
        <v>1</v>
      </c>
      <c r="GE130" s="2"/>
      <c r="GF130" s="2">
        <v>-941111288</v>
      </c>
      <c r="GG130" s="2">
        <v>2</v>
      </c>
      <c r="GH130" s="2">
        <v>1</v>
      </c>
      <c r="GI130" s="2">
        <v>2</v>
      </c>
      <c r="GJ130" s="2">
        <v>0</v>
      </c>
      <c r="GK130" s="2">
        <v>0</v>
      </c>
      <c r="GL130" s="2">
        <f t="shared" si="169"/>
        <v>0</v>
      </c>
      <c r="GM130" s="2">
        <f t="shared" si="170"/>
        <v>369.93</v>
      </c>
      <c r="GN130" s="2">
        <f t="shared" si="171"/>
        <v>0</v>
      </c>
      <c r="GO130" s="2">
        <f t="shared" si="172"/>
        <v>369.93</v>
      </c>
      <c r="GP130" s="2">
        <f t="shared" si="173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74"/>
        <v>0</v>
      </c>
      <c r="GW130" s="2">
        <v>1</v>
      </c>
      <c r="GX130" s="2">
        <f t="shared" si="175"/>
        <v>0</v>
      </c>
      <c r="GY130" s="2"/>
      <c r="GZ130" s="2"/>
      <c r="HA130" s="2">
        <v>0</v>
      </c>
      <c r="HB130" s="2">
        <v>0</v>
      </c>
      <c r="HC130" s="2">
        <f t="shared" si="176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5">
      <c r="A131">
        <v>17</v>
      </c>
      <c r="B131">
        <v>1</v>
      </c>
      <c r="D131">
        <f>ROW(EtalonRes!A420)</f>
        <v>420</v>
      </c>
      <c r="E131" t="s">
        <v>3</v>
      </c>
      <c r="F131" t="s">
        <v>134</v>
      </c>
      <c r="G131" t="s">
        <v>135</v>
      </c>
      <c r="H131" t="s">
        <v>27</v>
      </c>
      <c r="I131">
        <v>2</v>
      </c>
      <c r="J131">
        <v>0</v>
      </c>
      <c r="K131">
        <v>2</v>
      </c>
      <c r="O131">
        <f t="shared" si="145"/>
        <v>6958.96</v>
      </c>
      <c r="P131">
        <f t="shared" si="146"/>
        <v>453.83</v>
      </c>
      <c r="Q131">
        <f t="shared" si="138"/>
        <v>128.56</v>
      </c>
      <c r="R131">
        <f t="shared" si="147"/>
        <v>59.17</v>
      </c>
      <c r="S131">
        <f t="shared" si="148"/>
        <v>6376.57</v>
      </c>
      <c r="T131">
        <f t="shared" si="149"/>
        <v>0</v>
      </c>
      <c r="U131">
        <f t="shared" si="150"/>
        <v>8.7110400000000006</v>
      </c>
      <c r="V131">
        <f t="shared" si="151"/>
        <v>0</v>
      </c>
      <c r="W131">
        <f t="shared" si="152"/>
        <v>0</v>
      </c>
      <c r="X131">
        <f t="shared" si="153"/>
        <v>6242.67</v>
      </c>
      <c r="Y131">
        <f t="shared" si="154"/>
        <v>3282.23</v>
      </c>
      <c r="AA131">
        <v>-1</v>
      </c>
      <c r="AB131">
        <f t="shared" si="155"/>
        <v>97.73</v>
      </c>
      <c r="AC131">
        <f t="shared" si="156"/>
        <v>39.880000000000003</v>
      </c>
      <c r="AD131">
        <f t="shared" si="139"/>
        <v>3.81</v>
      </c>
      <c r="AE131">
        <f t="shared" si="140"/>
        <v>0.5</v>
      </c>
      <c r="AF131">
        <f t="shared" si="141"/>
        <v>54.04</v>
      </c>
      <c r="AG131">
        <f t="shared" si="157"/>
        <v>0</v>
      </c>
      <c r="AH131">
        <f t="shared" si="142"/>
        <v>4.16</v>
      </c>
      <c r="AI131">
        <f t="shared" si="143"/>
        <v>0</v>
      </c>
      <c r="AJ131">
        <f t="shared" si="158"/>
        <v>0</v>
      </c>
      <c r="AK131">
        <v>97.73</v>
      </c>
      <c r="AL131">
        <v>39.880000000000003</v>
      </c>
      <c r="AM131">
        <v>3.81</v>
      </c>
      <c r="AN131">
        <v>0.5</v>
      </c>
      <c r="AO131">
        <v>54.04</v>
      </c>
      <c r="AP131">
        <v>0</v>
      </c>
      <c r="AQ131">
        <v>4.16</v>
      </c>
      <c r="AR131">
        <v>0</v>
      </c>
      <c r="AS131">
        <v>0</v>
      </c>
      <c r="AT131">
        <v>97</v>
      </c>
      <c r="AU131">
        <v>51</v>
      </c>
      <c r="AV131">
        <v>1.0469999999999999</v>
      </c>
      <c r="AW131">
        <v>1</v>
      </c>
      <c r="AZ131">
        <v>1</v>
      </c>
      <c r="BA131">
        <v>56.35</v>
      </c>
      <c r="BB131">
        <v>16.11</v>
      </c>
      <c r="BC131">
        <v>5.69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136</v>
      </c>
      <c r="BM131">
        <v>67</v>
      </c>
      <c r="BN131">
        <v>0</v>
      </c>
      <c r="BO131" t="s">
        <v>134</v>
      </c>
      <c r="BP131">
        <v>1</v>
      </c>
      <c r="BQ131">
        <v>40</v>
      </c>
      <c r="BR131">
        <v>0</v>
      </c>
      <c r="BS131">
        <v>56.35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9"/>
        <v>6958.96</v>
      </c>
      <c r="CQ131">
        <f t="shared" si="160"/>
        <v>226.92</v>
      </c>
      <c r="CR131">
        <f t="shared" si="144"/>
        <v>64.28</v>
      </c>
      <c r="CS131">
        <f t="shared" si="161"/>
        <v>29.3</v>
      </c>
      <c r="CT131">
        <f t="shared" si="162"/>
        <v>3188.28</v>
      </c>
      <c r="CU131">
        <f t="shared" si="163"/>
        <v>0</v>
      </c>
      <c r="CV131">
        <f t="shared" si="164"/>
        <v>4.3555200000000003</v>
      </c>
      <c r="CW131">
        <f t="shared" si="165"/>
        <v>0</v>
      </c>
      <c r="CX131">
        <f t="shared" si="166"/>
        <v>0</v>
      </c>
      <c r="CY131">
        <f t="shared" si="167"/>
        <v>6242.6678000000002</v>
      </c>
      <c r="CZ131">
        <f t="shared" si="168"/>
        <v>3282.2273999999998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27</v>
      </c>
      <c r="DW131" t="s">
        <v>27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80425675</v>
      </c>
      <c r="EF131">
        <v>40</v>
      </c>
      <c r="EG131" t="s">
        <v>29</v>
      </c>
      <c r="EH131">
        <v>0</v>
      </c>
      <c r="EI131" t="s">
        <v>3</v>
      </c>
      <c r="EJ131">
        <v>2</v>
      </c>
      <c r="EK131">
        <v>67</v>
      </c>
      <c r="EL131" t="s">
        <v>30</v>
      </c>
      <c r="EM131" t="s">
        <v>31</v>
      </c>
      <c r="EO131" t="s">
        <v>3</v>
      </c>
      <c r="EQ131">
        <v>132096</v>
      </c>
      <c r="ER131">
        <v>97.73</v>
      </c>
      <c r="ES131">
        <v>39.880000000000003</v>
      </c>
      <c r="ET131">
        <v>3.81</v>
      </c>
      <c r="EU131">
        <v>0.5</v>
      </c>
      <c r="EV131">
        <v>54.04</v>
      </c>
      <c r="EW131">
        <v>4.16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-941111288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69"/>
        <v>0</v>
      </c>
      <c r="GM131">
        <f t="shared" si="170"/>
        <v>16483.86</v>
      </c>
      <c r="GN131">
        <f t="shared" si="171"/>
        <v>0</v>
      </c>
      <c r="GO131">
        <f t="shared" si="172"/>
        <v>16483.86</v>
      </c>
      <c r="GP131">
        <f t="shared" si="173"/>
        <v>0</v>
      </c>
      <c r="GR131">
        <v>0</v>
      </c>
      <c r="GS131">
        <v>3</v>
      </c>
      <c r="GT131">
        <v>0</v>
      </c>
      <c r="GU131" t="s">
        <v>3</v>
      </c>
      <c r="GV131">
        <f t="shared" si="174"/>
        <v>0</v>
      </c>
      <c r="GW131">
        <v>1</v>
      </c>
      <c r="GX131">
        <f t="shared" si="175"/>
        <v>0</v>
      </c>
      <c r="HA131">
        <v>0</v>
      </c>
      <c r="HB131">
        <v>0</v>
      </c>
      <c r="HC131">
        <f t="shared" si="176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5">
      <c r="A132" s="2">
        <v>19</v>
      </c>
      <c r="B132" s="2">
        <v>1</v>
      </c>
      <c r="C132" s="2"/>
      <c r="D132" s="2"/>
      <c r="E132" s="2"/>
      <c r="F132" s="2" t="s">
        <v>3</v>
      </c>
      <c r="G132" s="2" t="s">
        <v>137</v>
      </c>
      <c r="H132" s="2" t="s">
        <v>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>
        <v>1</v>
      </c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5">
      <c r="A133" s="2">
        <v>18</v>
      </c>
      <c r="B133" s="2">
        <v>1</v>
      </c>
      <c r="C133" s="2"/>
      <c r="D133" s="2"/>
      <c r="E133" s="2" t="s">
        <v>3</v>
      </c>
      <c r="F133" s="2" t="s">
        <v>138</v>
      </c>
      <c r="G133" s="2" t="s">
        <v>139</v>
      </c>
      <c r="H133" s="2" t="s">
        <v>37</v>
      </c>
      <c r="I133" s="2">
        <f>I130*J133</f>
        <v>2.04</v>
      </c>
      <c r="J133" s="2">
        <v>1.02</v>
      </c>
      <c r="K133" s="2">
        <v>1.02</v>
      </c>
      <c r="L133" s="2"/>
      <c r="M133" s="2"/>
      <c r="N133" s="2"/>
      <c r="O133" s="2">
        <f t="shared" ref="O133:O164" si="177">ROUND(CP133,2)</f>
        <v>0</v>
      </c>
      <c r="P133" s="2">
        <f t="shared" ref="P133:P164" si="178">ROUND((ROUND((AC133*AW133*I133),2)*BC133),2)</f>
        <v>0</v>
      </c>
      <c r="Q133" s="2">
        <f t="shared" ref="Q133:Q164" si="179">(ROUND((ROUND(((ET133)*AV133*I133),2)*BB133),2)+ROUND((ROUND(((AE133-(EU133))*AV133*I133),2)*BS133),2))</f>
        <v>0</v>
      </c>
      <c r="R133" s="2">
        <f t="shared" ref="R133:R164" si="180">ROUND((ROUND((AE133*AV133*I133),2)*BS133),2)</f>
        <v>0</v>
      </c>
      <c r="S133" s="2">
        <f t="shared" ref="S133:S164" si="181">ROUND((ROUND((AF133*AV133*I133),2)*BA133),2)</f>
        <v>0</v>
      </c>
      <c r="T133" s="2">
        <f t="shared" ref="T133:T164" si="182">ROUND(CU133*I133,2)</f>
        <v>0</v>
      </c>
      <c r="U133" s="2">
        <f t="shared" ref="U133:U164" si="183">CV133*I133</f>
        <v>0</v>
      </c>
      <c r="V133" s="2">
        <f t="shared" ref="V133:V164" si="184">CW133*I133</f>
        <v>0</v>
      </c>
      <c r="W133" s="2">
        <f t="shared" ref="W133:W164" si="185">ROUND(CX133*I133,2)</f>
        <v>0</v>
      </c>
      <c r="X133" s="2">
        <f t="shared" ref="X133:X164" si="186">ROUND(CY133,2)</f>
        <v>0</v>
      </c>
      <c r="Y133" s="2">
        <f t="shared" ref="Y133:Y164" si="187">ROUND(CZ133,2)</f>
        <v>0</v>
      </c>
      <c r="Z133" s="2"/>
      <c r="AA133" s="2">
        <v>-1</v>
      </c>
      <c r="AB133" s="2">
        <f t="shared" ref="AB133:AB164" si="188">ROUND((AC133+AD133+AF133),6)</f>
        <v>0</v>
      </c>
      <c r="AC133" s="2">
        <f t="shared" ref="AC133:AC164" si="189">ROUND((ES133),6)</f>
        <v>0</v>
      </c>
      <c r="AD133" s="2">
        <f t="shared" ref="AD133:AD164" si="190">ROUND((((ET133)-(EU133))+AE133),6)</f>
        <v>0</v>
      </c>
      <c r="AE133" s="2">
        <f t="shared" ref="AE133:AE164" si="191">ROUND((EU133),6)</f>
        <v>0</v>
      </c>
      <c r="AF133" s="2">
        <f t="shared" ref="AF133:AF164" si="192">ROUND((EV133),6)</f>
        <v>0</v>
      </c>
      <c r="AG133" s="2">
        <f t="shared" ref="AG133:AG164" si="193">ROUND((AP133),6)</f>
        <v>0</v>
      </c>
      <c r="AH133" s="2">
        <f t="shared" ref="AH133:AH164" si="194">(EW133)</f>
        <v>0</v>
      </c>
      <c r="AI133" s="2">
        <f t="shared" ref="AI133:AI164" si="195">(EX133)</f>
        <v>0</v>
      </c>
      <c r="AJ133" s="2">
        <f t="shared" ref="AJ133:AJ164" si="196">(AS133)</f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3</v>
      </c>
      <c r="BK133" s="2"/>
      <c r="BL133" s="2"/>
      <c r="BM133" s="2">
        <v>67</v>
      </c>
      <c r="BN133" s="2">
        <v>0</v>
      </c>
      <c r="BO133" s="2" t="s">
        <v>3</v>
      </c>
      <c r="BP133" s="2">
        <v>0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ref="CP133:CP164" si="197">(P133+Q133+S133)</f>
        <v>0</v>
      </c>
      <c r="CQ133" s="2">
        <f t="shared" ref="CQ133:CQ164" si="198">ROUND((ROUND((AC133*AW133*1),2)*BC133),2)</f>
        <v>0</v>
      </c>
      <c r="CR133" s="2">
        <f t="shared" ref="CR133:CR164" si="199">(ROUND((ROUND(((ET133)*AV133*1),2)*BB133),2)+ROUND((ROUND(((AE133-(EU133))*AV133*1),2)*BS133),2))</f>
        <v>0</v>
      </c>
      <c r="CS133" s="2">
        <f t="shared" ref="CS133:CS164" si="200">ROUND((ROUND((AE133*AV133*1),2)*BS133),2)</f>
        <v>0</v>
      </c>
      <c r="CT133" s="2">
        <f t="shared" ref="CT133:CT164" si="201">ROUND((ROUND((AF133*AV133*1),2)*BA133),2)</f>
        <v>0</v>
      </c>
      <c r="CU133" s="2">
        <f t="shared" ref="CU133:CU164" si="202">AG133</f>
        <v>0</v>
      </c>
      <c r="CV133" s="2">
        <f t="shared" ref="CV133:CV164" si="203">(AH133*AV133)</f>
        <v>0</v>
      </c>
      <c r="CW133" s="2">
        <f t="shared" ref="CW133:CW164" si="204">AI133</f>
        <v>0</v>
      </c>
      <c r="CX133" s="2">
        <f t="shared" ref="CX133:CX164" si="205">AJ133</f>
        <v>0</v>
      </c>
      <c r="CY133" s="2">
        <f t="shared" ref="CY133:CY164" si="206">(((S133+R133)*AT133)/100)</f>
        <v>0</v>
      </c>
      <c r="CZ133" s="2">
        <f t="shared" ref="CZ133:CZ164" si="207">(((S133+R133)*AU133)/100)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37</v>
      </c>
      <c r="DW133" s="2" t="s">
        <v>37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80425675</v>
      </c>
      <c r="EF133" s="2">
        <v>40</v>
      </c>
      <c r="EG133" s="2" t="s">
        <v>29</v>
      </c>
      <c r="EH133" s="2">
        <v>0</v>
      </c>
      <c r="EI133" s="2" t="s">
        <v>3</v>
      </c>
      <c r="EJ133" s="2">
        <v>2</v>
      </c>
      <c r="EK133" s="2">
        <v>67</v>
      </c>
      <c r="EL133" s="2" t="s">
        <v>30</v>
      </c>
      <c r="EM133" s="2" t="s">
        <v>31</v>
      </c>
      <c r="EN133" s="2"/>
      <c r="EO133" s="2" t="s">
        <v>3</v>
      </c>
      <c r="EP133" s="2"/>
      <c r="EQ133" s="2">
        <v>1024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-780445268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ref="GL133:GL164" si="208">ROUND(IF(AND(BH133=3,BI133=3,FS133&lt;&gt;0),P133,0),2)</f>
        <v>0</v>
      </c>
      <c r="GM133" s="2">
        <f t="shared" ref="GM133:GM164" si="209">ROUND(O133+X133+Y133,2)+GX133</f>
        <v>0</v>
      </c>
      <c r="GN133" s="2">
        <f t="shared" ref="GN133:GN164" si="210">IF(OR(BI133=0,BI133=1),GM133-GX133,0)</f>
        <v>0</v>
      </c>
      <c r="GO133" s="2">
        <f t="shared" ref="GO133:GO164" si="211">IF(BI133=2,GM133-GX133,0)</f>
        <v>0</v>
      </c>
      <c r="GP133" s="2">
        <f t="shared" ref="GP133:GP164" si="212">IF(BI133=4,GM133-GX133,0)</f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ref="GV133:GV164" si="213">ROUND((GT133),6)</f>
        <v>0</v>
      </c>
      <c r="GW133" s="2">
        <v>1</v>
      </c>
      <c r="GX133" s="2">
        <f t="shared" ref="GX133:GX164" si="214">ROUND(HC133*I133,2)</f>
        <v>0</v>
      </c>
      <c r="GY133" s="2"/>
      <c r="GZ133" s="2"/>
      <c r="HA133" s="2">
        <v>0</v>
      </c>
      <c r="HB133" s="2">
        <v>0</v>
      </c>
      <c r="HC133" s="2">
        <f t="shared" ref="HC133:HC164" si="215"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5">
      <c r="A134">
        <v>18</v>
      </c>
      <c r="B134">
        <v>1</v>
      </c>
      <c r="E134" t="s">
        <v>3</v>
      </c>
      <c r="F134" t="s">
        <v>138</v>
      </c>
      <c r="G134" t="s">
        <v>139</v>
      </c>
      <c r="H134" t="s">
        <v>37</v>
      </c>
      <c r="I134">
        <f>I131*J134</f>
        <v>2.04</v>
      </c>
      <c r="J134">
        <v>1.02</v>
      </c>
      <c r="K134">
        <v>1.02</v>
      </c>
      <c r="O134">
        <f t="shared" si="177"/>
        <v>0</v>
      </c>
      <c r="P134">
        <f t="shared" si="178"/>
        <v>0</v>
      </c>
      <c r="Q134">
        <f t="shared" si="179"/>
        <v>0</v>
      </c>
      <c r="R134">
        <f t="shared" si="180"/>
        <v>0</v>
      </c>
      <c r="S134">
        <f t="shared" si="181"/>
        <v>0</v>
      </c>
      <c r="T134">
        <f t="shared" si="182"/>
        <v>0</v>
      </c>
      <c r="U134">
        <f t="shared" si="183"/>
        <v>0</v>
      </c>
      <c r="V134">
        <f t="shared" si="184"/>
        <v>0</v>
      </c>
      <c r="W134">
        <f t="shared" si="185"/>
        <v>0</v>
      </c>
      <c r="X134">
        <f t="shared" si="186"/>
        <v>0</v>
      </c>
      <c r="Y134">
        <f t="shared" si="187"/>
        <v>0</v>
      </c>
      <c r="AA134">
        <v>-1</v>
      </c>
      <c r="AB134">
        <f t="shared" si="188"/>
        <v>0</v>
      </c>
      <c r="AC134">
        <f t="shared" si="189"/>
        <v>0</v>
      </c>
      <c r="AD134">
        <f t="shared" si="190"/>
        <v>0</v>
      </c>
      <c r="AE134">
        <f t="shared" si="191"/>
        <v>0</v>
      </c>
      <c r="AF134">
        <f t="shared" si="192"/>
        <v>0</v>
      </c>
      <c r="AG134">
        <f t="shared" si="193"/>
        <v>0</v>
      </c>
      <c r="AH134">
        <f t="shared" si="194"/>
        <v>0</v>
      </c>
      <c r="AI134">
        <f t="shared" si="195"/>
        <v>0</v>
      </c>
      <c r="AJ134">
        <f t="shared" si="196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67</v>
      </c>
      <c r="BN134">
        <v>0</v>
      </c>
      <c r="BO134" t="s">
        <v>3</v>
      </c>
      <c r="BP134">
        <v>0</v>
      </c>
      <c r="BQ134">
        <v>40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97"/>
        <v>0</v>
      </c>
      <c r="CQ134">
        <f t="shared" si="198"/>
        <v>0</v>
      </c>
      <c r="CR134">
        <f t="shared" si="199"/>
        <v>0</v>
      </c>
      <c r="CS134">
        <f t="shared" si="200"/>
        <v>0</v>
      </c>
      <c r="CT134">
        <f t="shared" si="201"/>
        <v>0</v>
      </c>
      <c r="CU134">
        <f t="shared" si="202"/>
        <v>0</v>
      </c>
      <c r="CV134">
        <f t="shared" si="203"/>
        <v>0</v>
      </c>
      <c r="CW134">
        <f t="shared" si="204"/>
        <v>0</v>
      </c>
      <c r="CX134">
        <f t="shared" si="205"/>
        <v>0</v>
      </c>
      <c r="CY134">
        <f t="shared" si="206"/>
        <v>0</v>
      </c>
      <c r="CZ134">
        <f t="shared" si="207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37</v>
      </c>
      <c r="DW134" t="s">
        <v>37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80425675</v>
      </c>
      <c r="EF134">
        <v>40</v>
      </c>
      <c r="EG134" t="s">
        <v>29</v>
      </c>
      <c r="EH134">
        <v>0</v>
      </c>
      <c r="EI134" t="s">
        <v>3</v>
      </c>
      <c r="EJ134">
        <v>2</v>
      </c>
      <c r="EK134">
        <v>67</v>
      </c>
      <c r="EL134" t="s">
        <v>30</v>
      </c>
      <c r="EM134" t="s">
        <v>31</v>
      </c>
      <c r="EO134" t="s">
        <v>3</v>
      </c>
      <c r="EQ134">
        <v>1024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-780445268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208"/>
        <v>0</v>
      </c>
      <c r="GM134">
        <f t="shared" si="209"/>
        <v>0</v>
      </c>
      <c r="GN134">
        <f t="shared" si="210"/>
        <v>0</v>
      </c>
      <c r="GO134">
        <f t="shared" si="211"/>
        <v>0</v>
      </c>
      <c r="GP134">
        <f t="shared" si="212"/>
        <v>0</v>
      </c>
      <c r="GR134">
        <v>0</v>
      </c>
      <c r="GS134">
        <v>3</v>
      </c>
      <c r="GT134">
        <v>0</v>
      </c>
      <c r="GU134" t="s">
        <v>3</v>
      </c>
      <c r="GV134">
        <f t="shared" si="213"/>
        <v>0</v>
      </c>
      <c r="GW134">
        <v>1</v>
      </c>
      <c r="GX134">
        <f t="shared" si="214"/>
        <v>0</v>
      </c>
      <c r="HA134">
        <v>0</v>
      </c>
      <c r="HB134">
        <v>0</v>
      </c>
      <c r="HC134">
        <f t="shared" si="21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5">
      <c r="A135" s="2">
        <v>18</v>
      </c>
      <c r="B135" s="2">
        <v>1</v>
      </c>
      <c r="C135" s="2"/>
      <c r="D135" s="2"/>
      <c r="E135" s="2" t="s">
        <v>3</v>
      </c>
      <c r="F135" s="2" t="s">
        <v>140</v>
      </c>
      <c r="G135" s="2" t="s">
        <v>141</v>
      </c>
      <c r="H135" s="2" t="s">
        <v>37</v>
      </c>
      <c r="I135" s="2">
        <f>I130*J135</f>
        <v>8</v>
      </c>
      <c r="J135" s="2">
        <v>4</v>
      </c>
      <c r="K135" s="2">
        <v>4</v>
      </c>
      <c r="L135" s="2"/>
      <c r="M135" s="2"/>
      <c r="N135" s="2"/>
      <c r="O135" s="2">
        <f t="shared" si="177"/>
        <v>0</v>
      </c>
      <c r="P135" s="2">
        <f t="shared" si="178"/>
        <v>0</v>
      </c>
      <c r="Q135" s="2">
        <f t="shared" si="179"/>
        <v>0</v>
      </c>
      <c r="R135" s="2">
        <f t="shared" si="180"/>
        <v>0</v>
      </c>
      <c r="S135" s="2">
        <f t="shared" si="181"/>
        <v>0</v>
      </c>
      <c r="T135" s="2">
        <f t="shared" si="182"/>
        <v>0</v>
      </c>
      <c r="U135" s="2">
        <f t="shared" si="183"/>
        <v>0</v>
      </c>
      <c r="V135" s="2">
        <f t="shared" si="184"/>
        <v>0</v>
      </c>
      <c r="W135" s="2">
        <f t="shared" si="185"/>
        <v>0</v>
      </c>
      <c r="X135" s="2">
        <f t="shared" si="186"/>
        <v>0</v>
      </c>
      <c r="Y135" s="2">
        <f t="shared" si="187"/>
        <v>0</v>
      </c>
      <c r="Z135" s="2"/>
      <c r="AA135" s="2">
        <v>-1</v>
      </c>
      <c r="AB135" s="2">
        <f t="shared" si="188"/>
        <v>0</v>
      </c>
      <c r="AC135" s="2">
        <f t="shared" si="189"/>
        <v>0</v>
      </c>
      <c r="AD135" s="2">
        <f t="shared" si="190"/>
        <v>0</v>
      </c>
      <c r="AE135" s="2">
        <f t="shared" si="191"/>
        <v>0</v>
      </c>
      <c r="AF135" s="2">
        <f t="shared" si="192"/>
        <v>0</v>
      </c>
      <c r="AG135" s="2">
        <f t="shared" si="193"/>
        <v>0</v>
      </c>
      <c r="AH135" s="2">
        <f t="shared" si="194"/>
        <v>0</v>
      </c>
      <c r="AI135" s="2">
        <f t="shared" si="195"/>
        <v>0</v>
      </c>
      <c r="AJ135" s="2">
        <f t="shared" si="196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67</v>
      </c>
      <c r="BN135" s="2">
        <v>0</v>
      </c>
      <c r="BO135" s="2" t="s">
        <v>3</v>
      </c>
      <c r="BP135" s="2">
        <v>0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97"/>
        <v>0</v>
      </c>
      <c r="CQ135" s="2">
        <f t="shared" si="198"/>
        <v>0</v>
      </c>
      <c r="CR135" s="2">
        <f t="shared" si="199"/>
        <v>0</v>
      </c>
      <c r="CS135" s="2">
        <f t="shared" si="200"/>
        <v>0</v>
      </c>
      <c r="CT135" s="2">
        <f t="shared" si="201"/>
        <v>0</v>
      </c>
      <c r="CU135" s="2">
        <f t="shared" si="202"/>
        <v>0</v>
      </c>
      <c r="CV135" s="2">
        <f t="shared" si="203"/>
        <v>0</v>
      </c>
      <c r="CW135" s="2">
        <f t="shared" si="204"/>
        <v>0</v>
      </c>
      <c r="CX135" s="2">
        <f t="shared" si="205"/>
        <v>0</v>
      </c>
      <c r="CY135" s="2">
        <f t="shared" si="206"/>
        <v>0</v>
      </c>
      <c r="CZ135" s="2">
        <f t="shared" si="207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37</v>
      </c>
      <c r="DW135" s="2" t="s">
        <v>37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80425675</v>
      </c>
      <c r="EF135" s="2">
        <v>40</v>
      </c>
      <c r="EG135" s="2" t="s">
        <v>29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30</v>
      </c>
      <c r="EM135" s="2" t="s">
        <v>31</v>
      </c>
      <c r="EN135" s="2"/>
      <c r="EO135" s="2" t="s">
        <v>3</v>
      </c>
      <c r="EP135" s="2"/>
      <c r="EQ135" s="2">
        <v>1024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-1049845847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208"/>
        <v>0</v>
      </c>
      <c r="GM135" s="2">
        <f t="shared" si="209"/>
        <v>0</v>
      </c>
      <c r="GN135" s="2">
        <f t="shared" si="210"/>
        <v>0</v>
      </c>
      <c r="GO135" s="2">
        <f t="shared" si="211"/>
        <v>0</v>
      </c>
      <c r="GP135" s="2">
        <f t="shared" si="212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213"/>
        <v>0</v>
      </c>
      <c r="GW135" s="2">
        <v>1</v>
      </c>
      <c r="GX135" s="2">
        <f t="shared" si="214"/>
        <v>0</v>
      </c>
      <c r="GY135" s="2"/>
      <c r="GZ135" s="2"/>
      <c r="HA135" s="2">
        <v>0</v>
      </c>
      <c r="HB135" s="2">
        <v>0</v>
      </c>
      <c r="HC135" s="2">
        <f t="shared" si="215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5">
      <c r="A136">
        <v>18</v>
      </c>
      <c r="B136">
        <v>1</v>
      </c>
      <c r="E136" t="s">
        <v>3</v>
      </c>
      <c r="F136" t="s">
        <v>140</v>
      </c>
      <c r="G136" t="s">
        <v>141</v>
      </c>
      <c r="H136" t="s">
        <v>37</v>
      </c>
      <c r="I136">
        <f>I131*J136</f>
        <v>8</v>
      </c>
      <c r="J136">
        <v>4</v>
      </c>
      <c r="K136">
        <v>4</v>
      </c>
      <c r="O136">
        <f t="shared" si="177"/>
        <v>0</v>
      </c>
      <c r="P136">
        <f t="shared" si="178"/>
        <v>0</v>
      </c>
      <c r="Q136">
        <f t="shared" si="179"/>
        <v>0</v>
      </c>
      <c r="R136">
        <f t="shared" si="180"/>
        <v>0</v>
      </c>
      <c r="S136">
        <f t="shared" si="181"/>
        <v>0</v>
      </c>
      <c r="T136">
        <f t="shared" si="182"/>
        <v>0</v>
      </c>
      <c r="U136">
        <f t="shared" si="183"/>
        <v>0</v>
      </c>
      <c r="V136">
        <f t="shared" si="184"/>
        <v>0</v>
      </c>
      <c r="W136">
        <f t="shared" si="185"/>
        <v>0</v>
      </c>
      <c r="X136">
        <f t="shared" si="186"/>
        <v>0</v>
      </c>
      <c r="Y136">
        <f t="shared" si="187"/>
        <v>0</v>
      </c>
      <c r="AA136">
        <v>-1</v>
      </c>
      <c r="AB136">
        <f t="shared" si="188"/>
        <v>0</v>
      </c>
      <c r="AC136">
        <f t="shared" si="189"/>
        <v>0</v>
      </c>
      <c r="AD136">
        <f t="shared" si="190"/>
        <v>0</v>
      </c>
      <c r="AE136">
        <f t="shared" si="191"/>
        <v>0</v>
      </c>
      <c r="AF136">
        <f t="shared" si="192"/>
        <v>0</v>
      </c>
      <c r="AG136">
        <f t="shared" si="193"/>
        <v>0</v>
      </c>
      <c r="AH136">
        <f t="shared" si="194"/>
        <v>0</v>
      </c>
      <c r="AI136">
        <f t="shared" si="195"/>
        <v>0</v>
      </c>
      <c r="AJ136">
        <f t="shared" si="196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67</v>
      </c>
      <c r="BN136">
        <v>0</v>
      </c>
      <c r="BO136" t="s">
        <v>3</v>
      </c>
      <c r="BP136">
        <v>0</v>
      </c>
      <c r="BQ136">
        <v>40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97"/>
        <v>0</v>
      </c>
      <c r="CQ136">
        <f t="shared" si="198"/>
        <v>0</v>
      </c>
      <c r="CR136">
        <f t="shared" si="199"/>
        <v>0</v>
      </c>
      <c r="CS136">
        <f t="shared" si="200"/>
        <v>0</v>
      </c>
      <c r="CT136">
        <f t="shared" si="201"/>
        <v>0</v>
      </c>
      <c r="CU136">
        <f t="shared" si="202"/>
        <v>0</v>
      </c>
      <c r="CV136">
        <f t="shared" si="203"/>
        <v>0</v>
      </c>
      <c r="CW136">
        <f t="shared" si="204"/>
        <v>0</v>
      </c>
      <c r="CX136">
        <f t="shared" si="205"/>
        <v>0</v>
      </c>
      <c r="CY136">
        <f t="shared" si="206"/>
        <v>0</v>
      </c>
      <c r="CZ136">
        <f t="shared" si="207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37</v>
      </c>
      <c r="DW136" t="s">
        <v>37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80425675</v>
      </c>
      <c r="EF136">
        <v>40</v>
      </c>
      <c r="EG136" t="s">
        <v>29</v>
      </c>
      <c r="EH136">
        <v>0</v>
      </c>
      <c r="EI136" t="s">
        <v>3</v>
      </c>
      <c r="EJ136">
        <v>2</v>
      </c>
      <c r="EK136">
        <v>67</v>
      </c>
      <c r="EL136" t="s">
        <v>30</v>
      </c>
      <c r="EM136" t="s">
        <v>31</v>
      </c>
      <c r="EO136" t="s">
        <v>3</v>
      </c>
      <c r="EQ136">
        <v>1024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-1049845847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208"/>
        <v>0</v>
      </c>
      <c r="GM136">
        <f t="shared" si="209"/>
        <v>0</v>
      </c>
      <c r="GN136">
        <f t="shared" si="210"/>
        <v>0</v>
      </c>
      <c r="GO136">
        <f t="shared" si="211"/>
        <v>0</v>
      </c>
      <c r="GP136">
        <f t="shared" si="212"/>
        <v>0</v>
      </c>
      <c r="GR136">
        <v>0</v>
      </c>
      <c r="GS136">
        <v>3</v>
      </c>
      <c r="GT136">
        <v>0</v>
      </c>
      <c r="GU136" t="s">
        <v>3</v>
      </c>
      <c r="GV136">
        <f t="shared" si="213"/>
        <v>0</v>
      </c>
      <c r="GW136">
        <v>1</v>
      </c>
      <c r="GX136">
        <f t="shared" si="214"/>
        <v>0</v>
      </c>
      <c r="HA136">
        <v>0</v>
      </c>
      <c r="HB136">
        <v>0</v>
      </c>
      <c r="HC136">
        <f t="shared" si="21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5">
      <c r="A137" s="2">
        <v>17</v>
      </c>
      <c r="B137" s="2">
        <v>1</v>
      </c>
      <c r="C137" s="2"/>
      <c r="D137" s="2">
        <f>ROW(EtalonRes!A432)</f>
        <v>432</v>
      </c>
      <c r="E137" s="2" t="s">
        <v>3</v>
      </c>
      <c r="F137" s="2" t="s">
        <v>142</v>
      </c>
      <c r="G137" s="2" t="s">
        <v>143</v>
      </c>
      <c r="H137" s="2" t="s">
        <v>144</v>
      </c>
      <c r="I137" s="2">
        <f>ROUND(ROUND(10/100,4),9)</f>
        <v>0.1</v>
      </c>
      <c r="J137" s="2">
        <v>0</v>
      </c>
      <c r="K137" s="2">
        <f>ROUND(ROUND(10/100,4),9)</f>
        <v>0.1</v>
      </c>
      <c r="L137" s="2"/>
      <c r="M137" s="2"/>
      <c r="N137" s="2"/>
      <c r="O137" s="2">
        <f t="shared" si="177"/>
        <v>126.82</v>
      </c>
      <c r="P137" s="2">
        <f t="shared" si="178"/>
        <v>10.89</v>
      </c>
      <c r="Q137" s="2">
        <f t="shared" si="179"/>
        <v>11.48</v>
      </c>
      <c r="R137" s="2">
        <f t="shared" si="180"/>
        <v>1.65</v>
      </c>
      <c r="S137" s="2">
        <f t="shared" si="181"/>
        <v>104.45</v>
      </c>
      <c r="T137" s="2">
        <f t="shared" si="182"/>
        <v>0</v>
      </c>
      <c r="U137" s="2">
        <f t="shared" si="183"/>
        <v>8.0409600000000001</v>
      </c>
      <c r="V137" s="2">
        <f t="shared" si="184"/>
        <v>0</v>
      </c>
      <c r="W137" s="2">
        <f t="shared" si="185"/>
        <v>0</v>
      </c>
      <c r="X137" s="2">
        <f t="shared" si="186"/>
        <v>102.92</v>
      </c>
      <c r="Y137" s="2">
        <f t="shared" si="187"/>
        <v>54.11</v>
      </c>
      <c r="Z137" s="2"/>
      <c r="AA137" s="2">
        <v>-1</v>
      </c>
      <c r="AB137" s="2">
        <f t="shared" si="188"/>
        <v>1216.0999999999999</v>
      </c>
      <c r="AC137" s="2">
        <f t="shared" si="189"/>
        <v>108.86</v>
      </c>
      <c r="AD137" s="2">
        <f t="shared" si="190"/>
        <v>109.61</v>
      </c>
      <c r="AE137" s="2">
        <f t="shared" si="191"/>
        <v>15.78</v>
      </c>
      <c r="AF137" s="2">
        <f t="shared" si="192"/>
        <v>997.63</v>
      </c>
      <c r="AG137" s="2">
        <f t="shared" si="193"/>
        <v>0</v>
      </c>
      <c r="AH137" s="2">
        <f t="shared" si="194"/>
        <v>76.8</v>
      </c>
      <c r="AI137" s="2">
        <f t="shared" si="195"/>
        <v>0</v>
      </c>
      <c r="AJ137" s="2">
        <f t="shared" si="196"/>
        <v>0</v>
      </c>
      <c r="AK137" s="2">
        <v>1216.0999999999999</v>
      </c>
      <c r="AL137" s="2">
        <v>108.86</v>
      </c>
      <c r="AM137" s="2">
        <v>109.61</v>
      </c>
      <c r="AN137" s="2">
        <v>15.78</v>
      </c>
      <c r="AO137" s="2">
        <v>997.63</v>
      </c>
      <c r="AP137" s="2">
        <v>0</v>
      </c>
      <c r="AQ137" s="2">
        <v>76.8</v>
      </c>
      <c r="AR137" s="2">
        <v>0</v>
      </c>
      <c r="AS137" s="2">
        <v>0</v>
      </c>
      <c r="AT137" s="2">
        <v>97</v>
      </c>
      <c r="AU137" s="2">
        <v>51</v>
      </c>
      <c r="AV137" s="2">
        <v>1.0469999999999999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145</v>
      </c>
      <c r="BK137" s="2"/>
      <c r="BL137" s="2"/>
      <c r="BM137" s="2">
        <v>67</v>
      </c>
      <c r="BN137" s="2">
        <v>0</v>
      </c>
      <c r="BO137" s="2" t="s">
        <v>142</v>
      </c>
      <c r="BP137" s="2">
        <v>1</v>
      </c>
      <c r="BQ137" s="2">
        <v>40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97"/>
        <v>126.82000000000001</v>
      </c>
      <c r="CQ137" s="2">
        <f t="shared" si="198"/>
        <v>108.86</v>
      </c>
      <c r="CR137" s="2">
        <f t="shared" si="199"/>
        <v>114.76</v>
      </c>
      <c r="CS137" s="2">
        <f t="shared" si="200"/>
        <v>16.52</v>
      </c>
      <c r="CT137" s="2">
        <f t="shared" si="201"/>
        <v>1044.52</v>
      </c>
      <c r="CU137" s="2">
        <f t="shared" si="202"/>
        <v>0</v>
      </c>
      <c r="CV137" s="2">
        <f t="shared" si="203"/>
        <v>80.409599999999998</v>
      </c>
      <c r="CW137" s="2">
        <f t="shared" si="204"/>
        <v>0</v>
      </c>
      <c r="CX137" s="2">
        <f t="shared" si="205"/>
        <v>0</v>
      </c>
      <c r="CY137" s="2">
        <f t="shared" si="206"/>
        <v>102.917</v>
      </c>
      <c r="CZ137" s="2">
        <f t="shared" si="207"/>
        <v>54.111000000000004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144</v>
      </c>
      <c r="DW137" s="2" t="s">
        <v>144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80425675</v>
      </c>
      <c r="EF137" s="2">
        <v>40</v>
      </c>
      <c r="EG137" s="2" t="s">
        <v>29</v>
      </c>
      <c r="EH137" s="2">
        <v>0</v>
      </c>
      <c r="EI137" s="2" t="s">
        <v>3</v>
      </c>
      <c r="EJ137" s="2">
        <v>2</v>
      </c>
      <c r="EK137" s="2">
        <v>67</v>
      </c>
      <c r="EL137" s="2" t="s">
        <v>30</v>
      </c>
      <c r="EM137" s="2" t="s">
        <v>31</v>
      </c>
      <c r="EN137" s="2"/>
      <c r="EO137" s="2" t="s">
        <v>3</v>
      </c>
      <c r="EP137" s="2"/>
      <c r="EQ137" s="2">
        <v>1024</v>
      </c>
      <c r="ER137" s="2">
        <v>1216.0999999999999</v>
      </c>
      <c r="ES137" s="2">
        <v>108.86</v>
      </c>
      <c r="ET137" s="2">
        <v>109.61</v>
      </c>
      <c r="EU137" s="2">
        <v>15.78</v>
      </c>
      <c r="EV137" s="2">
        <v>997.63</v>
      </c>
      <c r="EW137" s="2">
        <v>76.8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1071256435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208"/>
        <v>0</v>
      </c>
      <c r="GM137" s="2">
        <f t="shared" si="209"/>
        <v>283.85000000000002</v>
      </c>
      <c r="GN137" s="2">
        <f t="shared" si="210"/>
        <v>0</v>
      </c>
      <c r="GO137" s="2">
        <f t="shared" si="211"/>
        <v>283.85000000000002</v>
      </c>
      <c r="GP137" s="2">
        <f t="shared" si="212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213"/>
        <v>0</v>
      </c>
      <c r="GW137" s="2">
        <v>1</v>
      </c>
      <c r="GX137" s="2">
        <f t="shared" si="214"/>
        <v>0</v>
      </c>
      <c r="GY137" s="2"/>
      <c r="GZ137" s="2"/>
      <c r="HA137" s="2">
        <v>0</v>
      </c>
      <c r="HB137" s="2">
        <v>0</v>
      </c>
      <c r="HC137" s="2">
        <f t="shared" si="215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5">
      <c r="A138">
        <v>17</v>
      </c>
      <c r="B138">
        <v>1</v>
      </c>
      <c r="D138">
        <f>ROW(EtalonRes!A444)</f>
        <v>444</v>
      </c>
      <c r="E138" t="s">
        <v>3</v>
      </c>
      <c r="F138" t="s">
        <v>142</v>
      </c>
      <c r="G138" t="s">
        <v>143</v>
      </c>
      <c r="H138" t="s">
        <v>144</v>
      </c>
      <c r="I138">
        <f>ROUND(ROUND(10/100,4),9)</f>
        <v>0.1</v>
      </c>
      <c r="J138">
        <v>0</v>
      </c>
      <c r="K138">
        <f>ROUND(ROUND(10/100,4),9)</f>
        <v>0.1</v>
      </c>
      <c r="O138">
        <f t="shared" si="177"/>
        <v>6131.25</v>
      </c>
      <c r="P138">
        <f t="shared" si="178"/>
        <v>54.23</v>
      </c>
      <c r="Q138">
        <f t="shared" si="179"/>
        <v>191.26</v>
      </c>
      <c r="R138">
        <f t="shared" si="180"/>
        <v>92.98</v>
      </c>
      <c r="S138">
        <f t="shared" si="181"/>
        <v>5885.76</v>
      </c>
      <c r="T138">
        <f t="shared" si="182"/>
        <v>0</v>
      </c>
      <c r="U138">
        <f t="shared" si="183"/>
        <v>8.0409600000000001</v>
      </c>
      <c r="V138">
        <f t="shared" si="184"/>
        <v>0</v>
      </c>
      <c r="W138">
        <f t="shared" si="185"/>
        <v>0</v>
      </c>
      <c r="X138">
        <f t="shared" si="186"/>
        <v>5799.38</v>
      </c>
      <c r="Y138">
        <f t="shared" si="187"/>
        <v>3049.16</v>
      </c>
      <c r="AA138">
        <v>-1</v>
      </c>
      <c r="AB138">
        <f t="shared" si="188"/>
        <v>1216.0999999999999</v>
      </c>
      <c r="AC138">
        <f t="shared" si="189"/>
        <v>108.86</v>
      </c>
      <c r="AD138">
        <f t="shared" si="190"/>
        <v>109.61</v>
      </c>
      <c r="AE138">
        <f t="shared" si="191"/>
        <v>15.78</v>
      </c>
      <c r="AF138">
        <f t="shared" si="192"/>
        <v>997.63</v>
      </c>
      <c r="AG138">
        <f t="shared" si="193"/>
        <v>0</v>
      </c>
      <c r="AH138">
        <f t="shared" si="194"/>
        <v>76.8</v>
      </c>
      <c r="AI138">
        <f t="shared" si="195"/>
        <v>0</v>
      </c>
      <c r="AJ138">
        <f t="shared" si="196"/>
        <v>0</v>
      </c>
      <c r="AK138">
        <v>1216.0999999999999</v>
      </c>
      <c r="AL138">
        <v>108.86</v>
      </c>
      <c r="AM138">
        <v>109.61</v>
      </c>
      <c r="AN138">
        <v>15.78</v>
      </c>
      <c r="AO138">
        <v>997.63</v>
      </c>
      <c r="AP138">
        <v>0</v>
      </c>
      <c r="AQ138">
        <v>76.8</v>
      </c>
      <c r="AR138">
        <v>0</v>
      </c>
      <c r="AS138">
        <v>0</v>
      </c>
      <c r="AT138">
        <v>97</v>
      </c>
      <c r="AU138">
        <v>51</v>
      </c>
      <c r="AV138">
        <v>1.0469999999999999</v>
      </c>
      <c r="AW138">
        <v>1</v>
      </c>
      <c r="AZ138">
        <v>1</v>
      </c>
      <c r="BA138">
        <v>56.35</v>
      </c>
      <c r="BB138">
        <v>16.66</v>
      </c>
      <c r="BC138">
        <v>4.9800000000000004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145</v>
      </c>
      <c r="BM138">
        <v>67</v>
      </c>
      <c r="BN138">
        <v>0</v>
      </c>
      <c r="BO138" t="s">
        <v>142</v>
      </c>
      <c r="BP138">
        <v>1</v>
      </c>
      <c r="BQ138">
        <v>40</v>
      </c>
      <c r="BR138">
        <v>0</v>
      </c>
      <c r="BS138">
        <v>56.35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97"/>
        <v>6131.25</v>
      </c>
      <c r="CQ138">
        <f t="shared" si="198"/>
        <v>542.12</v>
      </c>
      <c r="CR138">
        <f t="shared" si="199"/>
        <v>1911.9</v>
      </c>
      <c r="CS138">
        <f t="shared" si="200"/>
        <v>930.9</v>
      </c>
      <c r="CT138">
        <f t="shared" si="201"/>
        <v>58858.7</v>
      </c>
      <c r="CU138">
        <f t="shared" si="202"/>
        <v>0</v>
      </c>
      <c r="CV138">
        <f t="shared" si="203"/>
        <v>80.409599999999998</v>
      </c>
      <c r="CW138">
        <f t="shared" si="204"/>
        <v>0</v>
      </c>
      <c r="CX138">
        <f t="shared" si="205"/>
        <v>0</v>
      </c>
      <c r="CY138">
        <f t="shared" si="206"/>
        <v>5799.3778000000002</v>
      </c>
      <c r="CZ138">
        <f t="shared" si="207"/>
        <v>3049.1574000000001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144</v>
      </c>
      <c r="DW138" t="s">
        <v>144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80425675</v>
      </c>
      <c r="EF138">
        <v>40</v>
      </c>
      <c r="EG138" t="s">
        <v>29</v>
      </c>
      <c r="EH138">
        <v>0</v>
      </c>
      <c r="EI138" t="s">
        <v>3</v>
      </c>
      <c r="EJ138">
        <v>2</v>
      </c>
      <c r="EK138">
        <v>67</v>
      </c>
      <c r="EL138" t="s">
        <v>30</v>
      </c>
      <c r="EM138" t="s">
        <v>31</v>
      </c>
      <c r="EO138" t="s">
        <v>3</v>
      </c>
      <c r="EQ138">
        <v>1024</v>
      </c>
      <c r="ER138">
        <v>1216.0999999999999</v>
      </c>
      <c r="ES138">
        <v>108.86</v>
      </c>
      <c r="ET138">
        <v>109.61</v>
      </c>
      <c r="EU138">
        <v>15.78</v>
      </c>
      <c r="EV138">
        <v>997.63</v>
      </c>
      <c r="EW138">
        <v>76.8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1071256435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208"/>
        <v>0</v>
      </c>
      <c r="GM138">
        <f t="shared" si="209"/>
        <v>14979.79</v>
      </c>
      <c r="GN138">
        <f t="shared" si="210"/>
        <v>0</v>
      </c>
      <c r="GO138">
        <f t="shared" si="211"/>
        <v>14979.79</v>
      </c>
      <c r="GP138">
        <f t="shared" si="212"/>
        <v>0</v>
      </c>
      <c r="GR138">
        <v>0</v>
      </c>
      <c r="GS138">
        <v>3</v>
      </c>
      <c r="GT138">
        <v>0</v>
      </c>
      <c r="GU138" t="s">
        <v>3</v>
      </c>
      <c r="GV138">
        <f t="shared" si="213"/>
        <v>0</v>
      </c>
      <c r="GW138">
        <v>1</v>
      </c>
      <c r="GX138">
        <f t="shared" si="214"/>
        <v>0</v>
      </c>
      <c r="HA138">
        <v>0</v>
      </c>
      <c r="HB138">
        <v>0</v>
      </c>
      <c r="HC138">
        <f t="shared" si="21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5">
      <c r="A139" s="2">
        <v>17</v>
      </c>
      <c r="B139" s="2">
        <v>1</v>
      </c>
      <c r="C139" s="2"/>
      <c r="D139" s="2"/>
      <c r="E139" s="2" t="s">
        <v>3</v>
      </c>
      <c r="F139" s="2" t="s">
        <v>146</v>
      </c>
      <c r="G139" s="2" t="s">
        <v>147</v>
      </c>
      <c r="H139" s="2" t="s">
        <v>37</v>
      </c>
      <c r="I139" s="2">
        <f>ROUND(ROUND(10,4),9)</f>
        <v>10</v>
      </c>
      <c r="J139" s="2">
        <v>0</v>
      </c>
      <c r="K139" s="2">
        <f>ROUND(ROUND(10,4),9)</f>
        <v>10</v>
      </c>
      <c r="L139" s="2"/>
      <c r="M139" s="2"/>
      <c r="N139" s="2"/>
      <c r="O139" s="2">
        <f t="shared" si="177"/>
        <v>356.3</v>
      </c>
      <c r="P139" s="2">
        <f t="shared" si="178"/>
        <v>356.3</v>
      </c>
      <c r="Q139" s="2">
        <f t="shared" si="179"/>
        <v>0</v>
      </c>
      <c r="R139" s="2">
        <f t="shared" si="180"/>
        <v>0</v>
      </c>
      <c r="S139" s="2">
        <f t="shared" si="181"/>
        <v>0</v>
      </c>
      <c r="T139" s="2">
        <f t="shared" si="182"/>
        <v>0</v>
      </c>
      <c r="U139" s="2">
        <f t="shared" si="183"/>
        <v>0</v>
      </c>
      <c r="V139" s="2">
        <f t="shared" si="184"/>
        <v>0</v>
      </c>
      <c r="W139" s="2">
        <f t="shared" si="185"/>
        <v>0</v>
      </c>
      <c r="X139" s="2">
        <f t="shared" si="186"/>
        <v>0</v>
      </c>
      <c r="Y139" s="2">
        <f t="shared" si="187"/>
        <v>0</v>
      </c>
      <c r="Z139" s="2"/>
      <c r="AA139" s="2">
        <v>-1</v>
      </c>
      <c r="AB139" s="2">
        <f t="shared" si="188"/>
        <v>35.630000000000003</v>
      </c>
      <c r="AC139" s="2">
        <f t="shared" si="189"/>
        <v>35.630000000000003</v>
      </c>
      <c r="AD139" s="2">
        <f t="shared" si="190"/>
        <v>0</v>
      </c>
      <c r="AE139" s="2">
        <f t="shared" si="191"/>
        <v>0</v>
      </c>
      <c r="AF139" s="2">
        <f t="shared" si="192"/>
        <v>0</v>
      </c>
      <c r="AG139" s="2">
        <f t="shared" si="193"/>
        <v>0</v>
      </c>
      <c r="AH139" s="2">
        <f t="shared" si="194"/>
        <v>0</v>
      </c>
      <c r="AI139" s="2">
        <f t="shared" si="195"/>
        <v>0</v>
      </c>
      <c r="AJ139" s="2">
        <f t="shared" si="196"/>
        <v>0</v>
      </c>
      <c r="AK139" s="2">
        <v>35.630000000000003</v>
      </c>
      <c r="AL139" s="2">
        <v>35.630000000000003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148</v>
      </c>
      <c r="BK139" s="2"/>
      <c r="BL139" s="2"/>
      <c r="BM139" s="2">
        <v>1618</v>
      </c>
      <c r="BN139" s="2">
        <v>0</v>
      </c>
      <c r="BO139" s="2" t="s">
        <v>3</v>
      </c>
      <c r="BP139" s="2">
        <v>0</v>
      </c>
      <c r="BQ139" s="2">
        <v>201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97"/>
        <v>356.3</v>
      </c>
      <c r="CQ139" s="2">
        <f t="shared" si="198"/>
        <v>35.630000000000003</v>
      </c>
      <c r="CR139" s="2">
        <f t="shared" si="199"/>
        <v>0</v>
      </c>
      <c r="CS139" s="2">
        <f t="shared" si="200"/>
        <v>0</v>
      </c>
      <c r="CT139" s="2">
        <f t="shared" si="201"/>
        <v>0</v>
      </c>
      <c r="CU139" s="2">
        <f t="shared" si="202"/>
        <v>0</v>
      </c>
      <c r="CV139" s="2">
        <f t="shared" si="203"/>
        <v>0</v>
      </c>
      <c r="CW139" s="2">
        <f t="shared" si="204"/>
        <v>0</v>
      </c>
      <c r="CX139" s="2">
        <f t="shared" si="205"/>
        <v>0</v>
      </c>
      <c r="CY139" s="2">
        <f t="shared" si="206"/>
        <v>0</v>
      </c>
      <c r="CZ139" s="2">
        <f t="shared" si="207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1010</v>
      </c>
      <c r="DV139" s="2" t="s">
        <v>37</v>
      </c>
      <c r="DW139" s="2" t="s">
        <v>37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80425706</v>
      </c>
      <c r="EF139" s="2">
        <v>201</v>
      </c>
      <c r="EG139" s="2" t="s">
        <v>149</v>
      </c>
      <c r="EH139" s="2">
        <v>0</v>
      </c>
      <c r="EI139" s="2" t="s">
        <v>3</v>
      </c>
      <c r="EJ139" s="2">
        <v>2</v>
      </c>
      <c r="EK139" s="2">
        <v>1618</v>
      </c>
      <c r="EL139" s="2" t="s">
        <v>150</v>
      </c>
      <c r="EM139" s="2" t="s">
        <v>151</v>
      </c>
      <c r="EN139" s="2"/>
      <c r="EO139" s="2" t="s">
        <v>3</v>
      </c>
      <c r="EP139" s="2"/>
      <c r="EQ139" s="2">
        <v>1024</v>
      </c>
      <c r="ER139" s="2">
        <v>35.630000000000003</v>
      </c>
      <c r="ES139" s="2">
        <v>35.630000000000003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73813598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208"/>
        <v>0</v>
      </c>
      <c r="GM139" s="2">
        <f t="shared" si="209"/>
        <v>356.3</v>
      </c>
      <c r="GN139" s="2">
        <f t="shared" si="210"/>
        <v>0</v>
      </c>
      <c r="GO139" s="2">
        <f t="shared" si="211"/>
        <v>356.3</v>
      </c>
      <c r="GP139" s="2">
        <f t="shared" si="212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213"/>
        <v>0</v>
      </c>
      <c r="GW139" s="2">
        <v>1</v>
      </c>
      <c r="GX139" s="2">
        <f t="shared" si="214"/>
        <v>0</v>
      </c>
      <c r="GY139" s="2"/>
      <c r="GZ139" s="2"/>
      <c r="HA139" s="2">
        <v>0</v>
      </c>
      <c r="HB139" s="2">
        <v>0</v>
      </c>
      <c r="HC139" s="2">
        <f t="shared" si="215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5">
      <c r="A140">
        <v>17</v>
      </c>
      <c r="B140">
        <v>1</v>
      </c>
      <c r="E140" t="s">
        <v>3</v>
      </c>
      <c r="F140" t="s">
        <v>146</v>
      </c>
      <c r="G140" t="s">
        <v>147</v>
      </c>
      <c r="H140" t="s">
        <v>37</v>
      </c>
      <c r="I140">
        <f>ROUND(ROUND(10,4),9)</f>
        <v>10</v>
      </c>
      <c r="J140">
        <v>0</v>
      </c>
      <c r="K140">
        <f>ROUND(ROUND(10,4),9)</f>
        <v>10</v>
      </c>
      <c r="O140">
        <f t="shared" si="177"/>
        <v>1756.56</v>
      </c>
      <c r="P140">
        <f t="shared" si="178"/>
        <v>1756.56</v>
      </c>
      <c r="Q140">
        <f t="shared" si="179"/>
        <v>0</v>
      </c>
      <c r="R140">
        <f t="shared" si="180"/>
        <v>0</v>
      </c>
      <c r="S140">
        <f t="shared" si="181"/>
        <v>0</v>
      </c>
      <c r="T140">
        <f t="shared" si="182"/>
        <v>0</v>
      </c>
      <c r="U140">
        <f t="shared" si="183"/>
        <v>0</v>
      </c>
      <c r="V140">
        <f t="shared" si="184"/>
        <v>0</v>
      </c>
      <c r="W140">
        <f t="shared" si="185"/>
        <v>0</v>
      </c>
      <c r="X140">
        <f t="shared" si="186"/>
        <v>0</v>
      </c>
      <c r="Y140">
        <f t="shared" si="187"/>
        <v>0</v>
      </c>
      <c r="AA140">
        <v>-1</v>
      </c>
      <c r="AB140">
        <f t="shared" si="188"/>
        <v>35.630000000000003</v>
      </c>
      <c r="AC140">
        <f t="shared" si="189"/>
        <v>35.630000000000003</v>
      </c>
      <c r="AD140">
        <f t="shared" si="190"/>
        <v>0</v>
      </c>
      <c r="AE140">
        <f t="shared" si="191"/>
        <v>0</v>
      </c>
      <c r="AF140">
        <f t="shared" si="192"/>
        <v>0</v>
      </c>
      <c r="AG140">
        <f t="shared" si="193"/>
        <v>0</v>
      </c>
      <c r="AH140">
        <f t="shared" si="194"/>
        <v>0</v>
      </c>
      <c r="AI140">
        <f t="shared" si="195"/>
        <v>0</v>
      </c>
      <c r="AJ140">
        <f t="shared" si="196"/>
        <v>0</v>
      </c>
      <c r="AK140">
        <v>35.630000000000003</v>
      </c>
      <c r="AL140">
        <v>35.630000000000003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4.93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148</v>
      </c>
      <c r="BM140">
        <v>1618</v>
      </c>
      <c r="BN140">
        <v>0</v>
      </c>
      <c r="BO140" t="s">
        <v>146</v>
      </c>
      <c r="BP140">
        <v>1</v>
      </c>
      <c r="BQ140">
        <v>201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97"/>
        <v>1756.56</v>
      </c>
      <c r="CQ140">
        <f t="shared" si="198"/>
        <v>175.66</v>
      </c>
      <c r="CR140">
        <f t="shared" si="199"/>
        <v>0</v>
      </c>
      <c r="CS140">
        <f t="shared" si="200"/>
        <v>0</v>
      </c>
      <c r="CT140">
        <f t="shared" si="201"/>
        <v>0</v>
      </c>
      <c r="CU140">
        <f t="shared" si="202"/>
        <v>0</v>
      </c>
      <c r="CV140">
        <f t="shared" si="203"/>
        <v>0</v>
      </c>
      <c r="CW140">
        <f t="shared" si="204"/>
        <v>0</v>
      </c>
      <c r="CX140">
        <f t="shared" si="205"/>
        <v>0</v>
      </c>
      <c r="CY140">
        <f t="shared" si="206"/>
        <v>0</v>
      </c>
      <c r="CZ140">
        <f t="shared" si="207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37</v>
      </c>
      <c r="DW140" t="s">
        <v>37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80425706</v>
      </c>
      <c r="EF140">
        <v>201</v>
      </c>
      <c r="EG140" t="s">
        <v>149</v>
      </c>
      <c r="EH140">
        <v>0</v>
      </c>
      <c r="EI140" t="s">
        <v>3</v>
      </c>
      <c r="EJ140">
        <v>2</v>
      </c>
      <c r="EK140">
        <v>1618</v>
      </c>
      <c r="EL140" t="s">
        <v>150</v>
      </c>
      <c r="EM140" t="s">
        <v>151</v>
      </c>
      <c r="EO140" t="s">
        <v>3</v>
      </c>
      <c r="EQ140">
        <v>1024</v>
      </c>
      <c r="ER140">
        <v>35.630000000000003</v>
      </c>
      <c r="ES140">
        <v>35.630000000000003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73813598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208"/>
        <v>0</v>
      </c>
      <c r="GM140">
        <f t="shared" si="209"/>
        <v>1756.56</v>
      </c>
      <c r="GN140">
        <f t="shared" si="210"/>
        <v>0</v>
      </c>
      <c r="GO140">
        <f t="shared" si="211"/>
        <v>1756.56</v>
      </c>
      <c r="GP140">
        <f t="shared" si="212"/>
        <v>0</v>
      </c>
      <c r="GR140">
        <v>0</v>
      </c>
      <c r="GS140">
        <v>3</v>
      </c>
      <c r="GT140">
        <v>0</v>
      </c>
      <c r="GU140" t="s">
        <v>3</v>
      </c>
      <c r="GV140">
        <f t="shared" si="213"/>
        <v>0</v>
      </c>
      <c r="GW140">
        <v>1</v>
      </c>
      <c r="GX140">
        <f t="shared" si="214"/>
        <v>0</v>
      </c>
      <c r="HA140">
        <v>0</v>
      </c>
      <c r="HB140">
        <v>0</v>
      </c>
      <c r="HC140">
        <f t="shared" si="215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5">
      <c r="A141" s="2">
        <v>17</v>
      </c>
      <c r="B141" s="2">
        <v>1</v>
      </c>
      <c r="C141" s="2"/>
      <c r="D141" s="2"/>
      <c r="E141" s="2" t="s">
        <v>3</v>
      </c>
      <c r="F141" s="2" t="s">
        <v>152</v>
      </c>
      <c r="G141" s="2" t="s">
        <v>153</v>
      </c>
      <c r="H141" s="2" t="s">
        <v>101</v>
      </c>
      <c r="I141" s="2">
        <f>ROUND(ROUND(12/10,4),9)</f>
        <v>1.2</v>
      </c>
      <c r="J141" s="2">
        <v>0</v>
      </c>
      <c r="K141" s="2">
        <f>ROUND(ROUND(12/10,4),9)</f>
        <v>1.2</v>
      </c>
      <c r="L141" s="2"/>
      <c r="M141" s="2"/>
      <c r="N141" s="2"/>
      <c r="O141" s="2">
        <f t="shared" si="177"/>
        <v>104.94</v>
      </c>
      <c r="P141" s="2">
        <f t="shared" si="178"/>
        <v>104.94</v>
      </c>
      <c r="Q141" s="2">
        <f t="shared" si="179"/>
        <v>0</v>
      </c>
      <c r="R141" s="2">
        <f t="shared" si="180"/>
        <v>0</v>
      </c>
      <c r="S141" s="2">
        <f t="shared" si="181"/>
        <v>0</v>
      </c>
      <c r="T141" s="2">
        <f t="shared" si="182"/>
        <v>0</v>
      </c>
      <c r="U141" s="2">
        <f t="shared" si="183"/>
        <v>0</v>
      </c>
      <c r="V141" s="2">
        <f t="shared" si="184"/>
        <v>0</v>
      </c>
      <c r="W141" s="2">
        <f t="shared" si="185"/>
        <v>0</v>
      </c>
      <c r="X141" s="2">
        <f t="shared" si="186"/>
        <v>0</v>
      </c>
      <c r="Y141" s="2">
        <f t="shared" si="187"/>
        <v>0</v>
      </c>
      <c r="Z141" s="2"/>
      <c r="AA141" s="2">
        <v>-1</v>
      </c>
      <c r="AB141" s="2">
        <f t="shared" si="188"/>
        <v>87.45</v>
      </c>
      <c r="AC141" s="2">
        <f t="shared" si="189"/>
        <v>87.45</v>
      </c>
      <c r="AD141" s="2">
        <f t="shared" si="190"/>
        <v>0</v>
      </c>
      <c r="AE141" s="2">
        <f t="shared" si="191"/>
        <v>0</v>
      </c>
      <c r="AF141" s="2">
        <f t="shared" si="192"/>
        <v>0</v>
      </c>
      <c r="AG141" s="2">
        <f t="shared" si="193"/>
        <v>0</v>
      </c>
      <c r="AH141" s="2">
        <f t="shared" si="194"/>
        <v>0</v>
      </c>
      <c r="AI141" s="2">
        <f t="shared" si="195"/>
        <v>0</v>
      </c>
      <c r="AJ141" s="2">
        <f t="shared" si="196"/>
        <v>0</v>
      </c>
      <c r="AK141" s="2">
        <v>87.45</v>
      </c>
      <c r="AL141" s="2">
        <v>87.45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2</v>
      </c>
      <c r="BJ141" s="2" t="s">
        <v>154</v>
      </c>
      <c r="BK141" s="2"/>
      <c r="BL141" s="2"/>
      <c r="BM141" s="2">
        <v>1618</v>
      </c>
      <c r="BN141" s="2">
        <v>0</v>
      </c>
      <c r="BO141" s="2" t="s">
        <v>3</v>
      </c>
      <c r="BP141" s="2">
        <v>0</v>
      </c>
      <c r="BQ141" s="2">
        <v>201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97"/>
        <v>104.94</v>
      </c>
      <c r="CQ141" s="2">
        <f t="shared" si="198"/>
        <v>87.45</v>
      </c>
      <c r="CR141" s="2">
        <f t="shared" si="199"/>
        <v>0</v>
      </c>
      <c r="CS141" s="2">
        <f t="shared" si="200"/>
        <v>0</v>
      </c>
      <c r="CT141" s="2">
        <f t="shared" si="201"/>
        <v>0</v>
      </c>
      <c r="CU141" s="2">
        <f t="shared" si="202"/>
        <v>0</v>
      </c>
      <c r="CV141" s="2">
        <f t="shared" si="203"/>
        <v>0</v>
      </c>
      <c r="CW141" s="2">
        <f t="shared" si="204"/>
        <v>0</v>
      </c>
      <c r="CX141" s="2">
        <f t="shared" si="205"/>
        <v>0</v>
      </c>
      <c r="CY141" s="2">
        <f t="shared" si="206"/>
        <v>0</v>
      </c>
      <c r="CZ141" s="2">
        <f t="shared" si="207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1010</v>
      </c>
      <c r="DV141" s="2" t="s">
        <v>101</v>
      </c>
      <c r="DW141" s="2" t="s">
        <v>101</v>
      </c>
      <c r="DX141" s="2">
        <v>10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80425706</v>
      </c>
      <c r="EF141" s="2">
        <v>201</v>
      </c>
      <c r="EG141" s="2" t="s">
        <v>149</v>
      </c>
      <c r="EH141" s="2">
        <v>0</v>
      </c>
      <c r="EI141" s="2" t="s">
        <v>3</v>
      </c>
      <c r="EJ141" s="2">
        <v>2</v>
      </c>
      <c r="EK141" s="2">
        <v>1618</v>
      </c>
      <c r="EL141" s="2" t="s">
        <v>150</v>
      </c>
      <c r="EM141" s="2" t="s">
        <v>151</v>
      </c>
      <c r="EN141" s="2"/>
      <c r="EO141" s="2" t="s">
        <v>3</v>
      </c>
      <c r="EP141" s="2"/>
      <c r="EQ141" s="2">
        <v>1024</v>
      </c>
      <c r="ER141" s="2">
        <v>87.45</v>
      </c>
      <c r="ES141" s="2">
        <v>87.45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18047747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208"/>
        <v>0</v>
      </c>
      <c r="GM141" s="2">
        <f t="shared" si="209"/>
        <v>104.94</v>
      </c>
      <c r="GN141" s="2">
        <f t="shared" si="210"/>
        <v>0</v>
      </c>
      <c r="GO141" s="2">
        <f t="shared" si="211"/>
        <v>104.94</v>
      </c>
      <c r="GP141" s="2">
        <f t="shared" si="212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213"/>
        <v>0</v>
      </c>
      <c r="GW141" s="2">
        <v>1</v>
      </c>
      <c r="GX141" s="2">
        <f t="shared" si="214"/>
        <v>0</v>
      </c>
      <c r="GY141" s="2"/>
      <c r="GZ141" s="2"/>
      <c r="HA141" s="2">
        <v>0</v>
      </c>
      <c r="HB141" s="2">
        <v>0</v>
      </c>
      <c r="HC141" s="2">
        <f t="shared" si="215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5">
      <c r="A142">
        <v>17</v>
      </c>
      <c r="B142">
        <v>1</v>
      </c>
      <c r="E142" t="s">
        <v>3</v>
      </c>
      <c r="F142" t="s">
        <v>152</v>
      </c>
      <c r="G142" t="s">
        <v>153</v>
      </c>
      <c r="H142" t="s">
        <v>101</v>
      </c>
      <c r="I142">
        <f>ROUND(ROUND(12/10,4),9)</f>
        <v>1.2</v>
      </c>
      <c r="J142">
        <v>0</v>
      </c>
      <c r="K142">
        <f>ROUND(ROUND(12/10,4),9)</f>
        <v>1.2</v>
      </c>
      <c r="O142">
        <f t="shared" si="177"/>
        <v>408.22</v>
      </c>
      <c r="P142">
        <f t="shared" si="178"/>
        <v>408.22</v>
      </c>
      <c r="Q142">
        <f t="shared" si="179"/>
        <v>0</v>
      </c>
      <c r="R142">
        <f t="shared" si="180"/>
        <v>0</v>
      </c>
      <c r="S142">
        <f t="shared" si="181"/>
        <v>0</v>
      </c>
      <c r="T142">
        <f t="shared" si="182"/>
        <v>0</v>
      </c>
      <c r="U142">
        <f t="shared" si="183"/>
        <v>0</v>
      </c>
      <c r="V142">
        <f t="shared" si="184"/>
        <v>0</v>
      </c>
      <c r="W142">
        <f t="shared" si="185"/>
        <v>0</v>
      </c>
      <c r="X142">
        <f t="shared" si="186"/>
        <v>0</v>
      </c>
      <c r="Y142">
        <f t="shared" si="187"/>
        <v>0</v>
      </c>
      <c r="AA142">
        <v>-1</v>
      </c>
      <c r="AB142">
        <f t="shared" si="188"/>
        <v>87.45</v>
      </c>
      <c r="AC142">
        <f t="shared" si="189"/>
        <v>87.45</v>
      </c>
      <c r="AD142">
        <f t="shared" si="190"/>
        <v>0</v>
      </c>
      <c r="AE142">
        <f t="shared" si="191"/>
        <v>0</v>
      </c>
      <c r="AF142">
        <f t="shared" si="192"/>
        <v>0</v>
      </c>
      <c r="AG142">
        <f t="shared" si="193"/>
        <v>0</v>
      </c>
      <c r="AH142">
        <f t="shared" si="194"/>
        <v>0</v>
      </c>
      <c r="AI142">
        <f t="shared" si="195"/>
        <v>0</v>
      </c>
      <c r="AJ142">
        <f t="shared" si="196"/>
        <v>0</v>
      </c>
      <c r="AK142">
        <v>87.45</v>
      </c>
      <c r="AL142">
        <v>87.45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3.89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154</v>
      </c>
      <c r="BM142">
        <v>1618</v>
      </c>
      <c r="BN142">
        <v>0</v>
      </c>
      <c r="BO142" t="s">
        <v>152</v>
      </c>
      <c r="BP142">
        <v>1</v>
      </c>
      <c r="BQ142">
        <v>201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97"/>
        <v>408.22</v>
      </c>
      <c r="CQ142">
        <f t="shared" si="198"/>
        <v>340.18</v>
      </c>
      <c r="CR142">
        <f t="shared" si="199"/>
        <v>0</v>
      </c>
      <c r="CS142">
        <f t="shared" si="200"/>
        <v>0</v>
      </c>
      <c r="CT142">
        <f t="shared" si="201"/>
        <v>0</v>
      </c>
      <c r="CU142">
        <f t="shared" si="202"/>
        <v>0</v>
      </c>
      <c r="CV142">
        <f t="shared" si="203"/>
        <v>0</v>
      </c>
      <c r="CW142">
        <f t="shared" si="204"/>
        <v>0</v>
      </c>
      <c r="CX142">
        <f t="shared" si="205"/>
        <v>0</v>
      </c>
      <c r="CY142">
        <f t="shared" si="206"/>
        <v>0</v>
      </c>
      <c r="CZ142">
        <f t="shared" si="207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101</v>
      </c>
      <c r="DW142" t="s">
        <v>101</v>
      </c>
      <c r="DX142">
        <v>10</v>
      </c>
      <c r="DZ142" t="s">
        <v>3</v>
      </c>
      <c r="EA142" t="s">
        <v>3</v>
      </c>
      <c r="EB142" t="s">
        <v>3</v>
      </c>
      <c r="EC142" t="s">
        <v>3</v>
      </c>
      <c r="EE142">
        <v>80425706</v>
      </c>
      <c r="EF142">
        <v>201</v>
      </c>
      <c r="EG142" t="s">
        <v>149</v>
      </c>
      <c r="EH142">
        <v>0</v>
      </c>
      <c r="EI142" t="s">
        <v>3</v>
      </c>
      <c r="EJ142">
        <v>2</v>
      </c>
      <c r="EK142">
        <v>1618</v>
      </c>
      <c r="EL142" t="s">
        <v>150</v>
      </c>
      <c r="EM142" t="s">
        <v>151</v>
      </c>
      <c r="EO142" t="s">
        <v>3</v>
      </c>
      <c r="EQ142">
        <v>1024</v>
      </c>
      <c r="ER142">
        <v>87.45</v>
      </c>
      <c r="ES142">
        <v>87.45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18047747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208"/>
        <v>0</v>
      </c>
      <c r="GM142">
        <f t="shared" si="209"/>
        <v>408.22</v>
      </c>
      <c r="GN142">
        <f t="shared" si="210"/>
        <v>0</v>
      </c>
      <c r="GO142">
        <f t="shared" si="211"/>
        <v>408.22</v>
      </c>
      <c r="GP142">
        <f t="shared" si="212"/>
        <v>0</v>
      </c>
      <c r="GR142">
        <v>0</v>
      </c>
      <c r="GS142">
        <v>3</v>
      </c>
      <c r="GT142">
        <v>0</v>
      </c>
      <c r="GU142" t="s">
        <v>3</v>
      </c>
      <c r="GV142">
        <f t="shared" si="213"/>
        <v>0</v>
      </c>
      <c r="GW142">
        <v>1</v>
      </c>
      <c r="GX142">
        <f t="shared" si="214"/>
        <v>0</v>
      </c>
      <c r="HA142">
        <v>0</v>
      </c>
      <c r="HB142">
        <v>0</v>
      </c>
      <c r="HC142">
        <f t="shared" si="215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5">
      <c r="A143" s="2">
        <v>17</v>
      </c>
      <c r="B143" s="2">
        <v>1</v>
      </c>
      <c r="C143" s="2"/>
      <c r="D143" s="2"/>
      <c r="E143" s="2" t="s">
        <v>3</v>
      </c>
      <c r="F143" s="2" t="s">
        <v>155</v>
      </c>
      <c r="G143" s="2" t="s">
        <v>156</v>
      </c>
      <c r="H143" s="2" t="s">
        <v>101</v>
      </c>
      <c r="I143" s="2">
        <f>ROUND(ROUND(1/10,4),9)</f>
        <v>0.1</v>
      </c>
      <c r="J143" s="2">
        <v>0</v>
      </c>
      <c r="K143" s="2">
        <f>ROUND(ROUND(1/10,4),9)</f>
        <v>0.1</v>
      </c>
      <c r="L143" s="2"/>
      <c r="M143" s="2"/>
      <c r="N143" s="2"/>
      <c r="O143" s="2">
        <f t="shared" si="177"/>
        <v>1.81</v>
      </c>
      <c r="P143" s="2">
        <f t="shared" si="178"/>
        <v>1.81</v>
      </c>
      <c r="Q143" s="2">
        <f t="shared" si="179"/>
        <v>0</v>
      </c>
      <c r="R143" s="2">
        <f t="shared" si="180"/>
        <v>0</v>
      </c>
      <c r="S143" s="2">
        <f t="shared" si="181"/>
        <v>0</v>
      </c>
      <c r="T143" s="2">
        <f t="shared" si="182"/>
        <v>0</v>
      </c>
      <c r="U143" s="2">
        <f t="shared" si="183"/>
        <v>0</v>
      </c>
      <c r="V143" s="2">
        <f t="shared" si="184"/>
        <v>0</v>
      </c>
      <c r="W143" s="2">
        <f t="shared" si="185"/>
        <v>0</v>
      </c>
      <c r="X143" s="2">
        <f t="shared" si="186"/>
        <v>0</v>
      </c>
      <c r="Y143" s="2">
        <f t="shared" si="187"/>
        <v>0</v>
      </c>
      <c r="Z143" s="2"/>
      <c r="AA143" s="2">
        <v>-1</v>
      </c>
      <c r="AB143" s="2">
        <f t="shared" si="188"/>
        <v>18.09</v>
      </c>
      <c r="AC143" s="2">
        <f t="shared" si="189"/>
        <v>18.09</v>
      </c>
      <c r="AD143" s="2">
        <f t="shared" si="190"/>
        <v>0</v>
      </c>
      <c r="AE143" s="2">
        <f t="shared" si="191"/>
        <v>0</v>
      </c>
      <c r="AF143" s="2">
        <f t="shared" si="192"/>
        <v>0</v>
      </c>
      <c r="AG143" s="2">
        <f t="shared" si="193"/>
        <v>0</v>
      </c>
      <c r="AH143" s="2">
        <f t="shared" si="194"/>
        <v>0</v>
      </c>
      <c r="AI143" s="2">
        <f t="shared" si="195"/>
        <v>0</v>
      </c>
      <c r="AJ143" s="2">
        <f t="shared" si="196"/>
        <v>0</v>
      </c>
      <c r="AK143" s="2">
        <v>18.09</v>
      </c>
      <c r="AL143" s="2">
        <v>18.09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2</v>
      </c>
      <c r="BJ143" s="2" t="s">
        <v>157</v>
      </c>
      <c r="BK143" s="2"/>
      <c r="BL143" s="2"/>
      <c r="BM143" s="2">
        <v>1618</v>
      </c>
      <c r="BN143" s="2">
        <v>0</v>
      </c>
      <c r="BO143" s="2" t="s">
        <v>3</v>
      </c>
      <c r="BP143" s="2">
        <v>0</v>
      </c>
      <c r="BQ143" s="2">
        <v>201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97"/>
        <v>1.81</v>
      </c>
      <c r="CQ143" s="2">
        <f t="shared" si="198"/>
        <v>18.09</v>
      </c>
      <c r="CR143" s="2">
        <f t="shared" si="199"/>
        <v>0</v>
      </c>
      <c r="CS143" s="2">
        <f t="shared" si="200"/>
        <v>0</v>
      </c>
      <c r="CT143" s="2">
        <f t="shared" si="201"/>
        <v>0</v>
      </c>
      <c r="CU143" s="2">
        <f t="shared" si="202"/>
        <v>0</v>
      </c>
      <c r="CV143" s="2">
        <f t="shared" si="203"/>
        <v>0</v>
      </c>
      <c r="CW143" s="2">
        <f t="shared" si="204"/>
        <v>0</v>
      </c>
      <c r="CX143" s="2">
        <f t="shared" si="205"/>
        <v>0</v>
      </c>
      <c r="CY143" s="2">
        <f t="shared" si="206"/>
        <v>0</v>
      </c>
      <c r="CZ143" s="2">
        <f t="shared" si="207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1010</v>
      </c>
      <c r="DV143" s="2" t="s">
        <v>101</v>
      </c>
      <c r="DW143" s="2" t="s">
        <v>101</v>
      </c>
      <c r="DX143" s="2">
        <v>10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80425706</v>
      </c>
      <c r="EF143" s="2">
        <v>201</v>
      </c>
      <c r="EG143" s="2" t="s">
        <v>149</v>
      </c>
      <c r="EH143" s="2">
        <v>0</v>
      </c>
      <c r="EI143" s="2" t="s">
        <v>3</v>
      </c>
      <c r="EJ143" s="2">
        <v>2</v>
      </c>
      <c r="EK143" s="2">
        <v>1618</v>
      </c>
      <c r="EL143" s="2" t="s">
        <v>150</v>
      </c>
      <c r="EM143" s="2" t="s">
        <v>151</v>
      </c>
      <c r="EN143" s="2"/>
      <c r="EO143" s="2" t="s">
        <v>3</v>
      </c>
      <c r="EP143" s="2"/>
      <c r="EQ143" s="2">
        <v>1024</v>
      </c>
      <c r="ER143" s="2">
        <v>18.09</v>
      </c>
      <c r="ES143" s="2">
        <v>18.09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3</v>
      </c>
      <c r="GB143" s="2"/>
      <c r="GC143" s="2"/>
      <c r="GD143" s="2">
        <v>1</v>
      </c>
      <c r="GE143" s="2"/>
      <c r="GF143" s="2">
        <v>-1073555247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208"/>
        <v>0</v>
      </c>
      <c r="GM143" s="2">
        <f t="shared" si="209"/>
        <v>1.81</v>
      </c>
      <c r="GN143" s="2">
        <f t="shared" si="210"/>
        <v>0</v>
      </c>
      <c r="GO143" s="2">
        <f t="shared" si="211"/>
        <v>1.81</v>
      </c>
      <c r="GP143" s="2">
        <f t="shared" si="212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213"/>
        <v>0</v>
      </c>
      <c r="GW143" s="2">
        <v>1</v>
      </c>
      <c r="GX143" s="2">
        <f t="shared" si="214"/>
        <v>0</v>
      </c>
      <c r="GY143" s="2"/>
      <c r="GZ143" s="2"/>
      <c r="HA143" s="2">
        <v>0</v>
      </c>
      <c r="HB143" s="2">
        <v>0</v>
      </c>
      <c r="HC143" s="2">
        <f t="shared" si="215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5">
      <c r="A144">
        <v>17</v>
      </c>
      <c r="B144">
        <v>1</v>
      </c>
      <c r="E144" t="s">
        <v>3</v>
      </c>
      <c r="F144" t="s">
        <v>155</v>
      </c>
      <c r="G144" t="s">
        <v>156</v>
      </c>
      <c r="H144" t="s">
        <v>101</v>
      </c>
      <c r="I144">
        <f>ROUND(ROUND(1/10,4),9)</f>
        <v>0.1</v>
      </c>
      <c r="J144">
        <v>0</v>
      </c>
      <c r="K144">
        <f>ROUND(ROUND(1/10,4),9)</f>
        <v>0.1</v>
      </c>
      <c r="O144">
        <f t="shared" si="177"/>
        <v>23.93</v>
      </c>
      <c r="P144">
        <f t="shared" si="178"/>
        <v>23.93</v>
      </c>
      <c r="Q144">
        <f t="shared" si="179"/>
        <v>0</v>
      </c>
      <c r="R144">
        <f t="shared" si="180"/>
        <v>0</v>
      </c>
      <c r="S144">
        <f t="shared" si="181"/>
        <v>0</v>
      </c>
      <c r="T144">
        <f t="shared" si="182"/>
        <v>0</v>
      </c>
      <c r="U144">
        <f t="shared" si="183"/>
        <v>0</v>
      </c>
      <c r="V144">
        <f t="shared" si="184"/>
        <v>0</v>
      </c>
      <c r="W144">
        <f t="shared" si="185"/>
        <v>0</v>
      </c>
      <c r="X144">
        <f t="shared" si="186"/>
        <v>0</v>
      </c>
      <c r="Y144">
        <f t="shared" si="187"/>
        <v>0</v>
      </c>
      <c r="AA144">
        <v>-1</v>
      </c>
      <c r="AB144">
        <f t="shared" si="188"/>
        <v>18.09</v>
      </c>
      <c r="AC144">
        <f t="shared" si="189"/>
        <v>18.09</v>
      </c>
      <c r="AD144">
        <f t="shared" si="190"/>
        <v>0</v>
      </c>
      <c r="AE144">
        <f t="shared" si="191"/>
        <v>0</v>
      </c>
      <c r="AF144">
        <f t="shared" si="192"/>
        <v>0</v>
      </c>
      <c r="AG144">
        <f t="shared" si="193"/>
        <v>0</v>
      </c>
      <c r="AH144">
        <f t="shared" si="194"/>
        <v>0</v>
      </c>
      <c r="AI144">
        <f t="shared" si="195"/>
        <v>0</v>
      </c>
      <c r="AJ144">
        <f t="shared" si="196"/>
        <v>0</v>
      </c>
      <c r="AK144">
        <v>18.09</v>
      </c>
      <c r="AL144">
        <v>18.09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13.22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157</v>
      </c>
      <c r="BM144">
        <v>1618</v>
      </c>
      <c r="BN144">
        <v>0</v>
      </c>
      <c r="BO144" t="s">
        <v>155</v>
      </c>
      <c r="BP144">
        <v>1</v>
      </c>
      <c r="BQ144">
        <v>201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97"/>
        <v>23.93</v>
      </c>
      <c r="CQ144">
        <f t="shared" si="198"/>
        <v>239.15</v>
      </c>
      <c r="CR144">
        <f t="shared" si="199"/>
        <v>0</v>
      </c>
      <c r="CS144">
        <f t="shared" si="200"/>
        <v>0</v>
      </c>
      <c r="CT144">
        <f t="shared" si="201"/>
        <v>0</v>
      </c>
      <c r="CU144">
        <f t="shared" si="202"/>
        <v>0</v>
      </c>
      <c r="CV144">
        <f t="shared" si="203"/>
        <v>0</v>
      </c>
      <c r="CW144">
        <f t="shared" si="204"/>
        <v>0</v>
      </c>
      <c r="CX144">
        <f t="shared" si="205"/>
        <v>0</v>
      </c>
      <c r="CY144">
        <f t="shared" si="206"/>
        <v>0</v>
      </c>
      <c r="CZ144">
        <f t="shared" si="207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101</v>
      </c>
      <c r="DW144" t="s">
        <v>101</v>
      </c>
      <c r="DX144">
        <v>10</v>
      </c>
      <c r="DZ144" t="s">
        <v>3</v>
      </c>
      <c r="EA144" t="s">
        <v>3</v>
      </c>
      <c r="EB144" t="s">
        <v>3</v>
      </c>
      <c r="EC144" t="s">
        <v>3</v>
      </c>
      <c r="EE144">
        <v>80425706</v>
      </c>
      <c r="EF144">
        <v>201</v>
      </c>
      <c r="EG144" t="s">
        <v>149</v>
      </c>
      <c r="EH144">
        <v>0</v>
      </c>
      <c r="EI144" t="s">
        <v>3</v>
      </c>
      <c r="EJ144">
        <v>2</v>
      </c>
      <c r="EK144">
        <v>1618</v>
      </c>
      <c r="EL144" t="s">
        <v>150</v>
      </c>
      <c r="EM144" t="s">
        <v>151</v>
      </c>
      <c r="EO144" t="s">
        <v>3</v>
      </c>
      <c r="EQ144">
        <v>1024</v>
      </c>
      <c r="ER144">
        <v>18.09</v>
      </c>
      <c r="ES144">
        <v>18.09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-1073555247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208"/>
        <v>0</v>
      </c>
      <c r="GM144">
        <f t="shared" si="209"/>
        <v>23.93</v>
      </c>
      <c r="GN144">
        <f t="shared" si="210"/>
        <v>0</v>
      </c>
      <c r="GO144">
        <f t="shared" si="211"/>
        <v>23.93</v>
      </c>
      <c r="GP144">
        <f t="shared" si="212"/>
        <v>0</v>
      </c>
      <c r="GR144">
        <v>0</v>
      </c>
      <c r="GS144">
        <v>3</v>
      </c>
      <c r="GT144">
        <v>0</v>
      </c>
      <c r="GU144" t="s">
        <v>3</v>
      </c>
      <c r="GV144">
        <f t="shared" si="213"/>
        <v>0</v>
      </c>
      <c r="GW144">
        <v>1</v>
      </c>
      <c r="GX144">
        <f t="shared" si="214"/>
        <v>0</v>
      </c>
      <c r="HA144">
        <v>0</v>
      </c>
      <c r="HB144">
        <v>0</v>
      </c>
      <c r="HC144">
        <f t="shared" si="215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5">
      <c r="A145" s="2">
        <v>17</v>
      </c>
      <c r="B145" s="2">
        <v>1</v>
      </c>
      <c r="C145" s="2"/>
      <c r="D145" s="2"/>
      <c r="E145" s="2" t="s">
        <v>3</v>
      </c>
      <c r="F145" s="2" t="s">
        <v>158</v>
      </c>
      <c r="G145" s="2" t="s">
        <v>159</v>
      </c>
      <c r="H145" s="2" t="s">
        <v>47</v>
      </c>
      <c r="I145" s="2">
        <f>ROUND(ROUND(19,4),9)</f>
        <v>19</v>
      </c>
      <c r="J145" s="2">
        <v>0</v>
      </c>
      <c r="K145" s="2">
        <f>ROUND(ROUND(19,4),9)</f>
        <v>19</v>
      </c>
      <c r="L145" s="2"/>
      <c r="M145" s="2"/>
      <c r="N145" s="2"/>
      <c r="O145" s="2">
        <f t="shared" si="177"/>
        <v>3858.85</v>
      </c>
      <c r="P145" s="2">
        <f t="shared" si="178"/>
        <v>3858.85</v>
      </c>
      <c r="Q145" s="2">
        <f t="shared" si="179"/>
        <v>0</v>
      </c>
      <c r="R145" s="2">
        <f t="shared" si="180"/>
        <v>0</v>
      </c>
      <c r="S145" s="2">
        <f t="shared" si="181"/>
        <v>0</v>
      </c>
      <c r="T145" s="2">
        <f t="shared" si="182"/>
        <v>0</v>
      </c>
      <c r="U145" s="2">
        <f t="shared" si="183"/>
        <v>0</v>
      </c>
      <c r="V145" s="2">
        <f t="shared" si="184"/>
        <v>0</v>
      </c>
      <c r="W145" s="2">
        <f t="shared" si="185"/>
        <v>0</v>
      </c>
      <c r="X145" s="2">
        <f t="shared" si="186"/>
        <v>0</v>
      </c>
      <c r="Y145" s="2">
        <f t="shared" si="187"/>
        <v>0</v>
      </c>
      <c r="Z145" s="2"/>
      <c r="AA145" s="2">
        <v>-1</v>
      </c>
      <c r="AB145" s="2">
        <f t="shared" si="188"/>
        <v>20.64</v>
      </c>
      <c r="AC145" s="2">
        <f t="shared" si="189"/>
        <v>20.64</v>
      </c>
      <c r="AD145" s="2">
        <f t="shared" si="190"/>
        <v>0</v>
      </c>
      <c r="AE145" s="2">
        <f t="shared" si="191"/>
        <v>0</v>
      </c>
      <c r="AF145" s="2">
        <f t="shared" si="192"/>
        <v>0</v>
      </c>
      <c r="AG145" s="2">
        <f t="shared" si="193"/>
        <v>0</v>
      </c>
      <c r="AH145" s="2">
        <f t="shared" si="194"/>
        <v>0</v>
      </c>
      <c r="AI145" s="2">
        <f t="shared" si="195"/>
        <v>0</v>
      </c>
      <c r="AJ145" s="2">
        <f t="shared" si="196"/>
        <v>0</v>
      </c>
      <c r="AK145" s="2">
        <v>20.639999999999997</v>
      </c>
      <c r="AL145" s="2">
        <v>20.639999999999997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9.84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400002</v>
      </c>
      <c r="BN145" s="2">
        <v>0</v>
      </c>
      <c r="BO145" s="2" t="s">
        <v>3</v>
      </c>
      <c r="BP145" s="2">
        <v>0</v>
      </c>
      <c r="BQ145" s="2">
        <v>202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97"/>
        <v>3858.85</v>
      </c>
      <c r="CQ145" s="2">
        <f t="shared" si="198"/>
        <v>203.1</v>
      </c>
      <c r="CR145" s="2">
        <f t="shared" si="199"/>
        <v>0</v>
      </c>
      <c r="CS145" s="2">
        <f t="shared" si="200"/>
        <v>0</v>
      </c>
      <c r="CT145" s="2">
        <f t="shared" si="201"/>
        <v>0</v>
      </c>
      <c r="CU145" s="2">
        <f t="shared" si="202"/>
        <v>0</v>
      </c>
      <c r="CV145" s="2">
        <f t="shared" si="203"/>
        <v>0</v>
      </c>
      <c r="CW145" s="2">
        <f t="shared" si="204"/>
        <v>0</v>
      </c>
      <c r="CX145" s="2">
        <f t="shared" si="205"/>
        <v>0</v>
      </c>
      <c r="CY145" s="2">
        <f t="shared" si="206"/>
        <v>0</v>
      </c>
      <c r="CZ145" s="2">
        <f t="shared" si="207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47</v>
      </c>
      <c r="DW145" s="2" t="s">
        <v>47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80425791</v>
      </c>
      <c r="EF145" s="2">
        <v>202</v>
      </c>
      <c r="EG145" s="2" t="s">
        <v>48</v>
      </c>
      <c r="EH145" s="2">
        <v>0</v>
      </c>
      <c r="EI145" s="2" t="s">
        <v>3</v>
      </c>
      <c r="EJ145" s="2">
        <v>1</v>
      </c>
      <c r="EK145" s="2">
        <v>400002</v>
      </c>
      <c r="EL145" s="2" t="s">
        <v>49</v>
      </c>
      <c r="EM145" s="2" t="s">
        <v>48</v>
      </c>
      <c r="EN145" s="2"/>
      <c r="EO145" s="2" t="s">
        <v>3</v>
      </c>
      <c r="EP145" s="2"/>
      <c r="EQ145" s="2">
        <v>1024</v>
      </c>
      <c r="ER145" s="2">
        <v>20.639999999999997</v>
      </c>
      <c r="ES145" s="2">
        <v>20.639999999999997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-1429009086</v>
      </c>
      <c r="GG145" s="2">
        <v>2</v>
      </c>
      <c r="GH145" s="2">
        <v>0</v>
      </c>
      <c r="GI145" s="2">
        <v>3</v>
      </c>
      <c r="GJ145" s="2">
        <v>0</v>
      </c>
      <c r="GK145" s="2">
        <v>0</v>
      </c>
      <c r="GL145" s="2">
        <f t="shared" si="208"/>
        <v>0</v>
      </c>
      <c r="GM145" s="2">
        <f t="shared" si="209"/>
        <v>3858.85</v>
      </c>
      <c r="GN145" s="2">
        <f t="shared" si="210"/>
        <v>3858.85</v>
      </c>
      <c r="GO145" s="2">
        <f t="shared" si="211"/>
        <v>0</v>
      </c>
      <c r="GP145" s="2">
        <f t="shared" si="212"/>
        <v>0</v>
      </c>
      <c r="GQ145" s="2"/>
      <c r="GR145" s="2">
        <v>0</v>
      </c>
      <c r="GS145" s="2">
        <v>0</v>
      </c>
      <c r="GT145" s="2">
        <v>0</v>
      </c>
      <c r="GU145" s="2" t="s">
        <v>3</v>
      </c>
      <c r="GV145" s="2">
        <f t="shared" si="213"/>
        <v>0</v>
      </c>
      <c r="GW145" s="2">
        <v>1</v>
      </c>
      <c r="GX145" s="2">
        <f t="shared" si="214"/>
        <v>0</v>
      </c>
      <c r="GY145" s="2"/>
      <c r="GZ145" s="2"/>
      <c r="HA145" s="2">
        <v>0</v>
      </c>
      <c r="HB145" s="2">
        <v>0</v>
      </c>
      <c r="HC145" s="2">
        <f t="shared" si="215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5">
      <c r="A146">
        <v>17</v>
      </c>
      <c r="B146">
        <v>1</v>
      </c>
      <c r="E146" t="s">
        <v>3</v>
      </c>
      <c r="F146" t="s">
        <v>158</v>
      </c>
      <c r="G146" t="s">
        <v>159</v>
      </c>
      <c r="H146" t="s">
        <v>47</v>
      </c>
      <c r="I146">
        <f>ROUND(ROUND(19,4),9)</f>
        <v>19</v>
      </c>
      <c r="J146">
        <v>0</v>
      </c>
      <c r="K146">
        <f>ROUND(ROUND(19,4),9)</f>
        <v>19</v>
      </c>
      <c r="O146">
        <f t="shared" si="177"/>
        <v>392.16</v>
      </c>
      <c r="P146">
        <f t="shared" si="178"/>
        <v>392.16</v>
      </c>
      <c r="Q146">
        <f t="shared" si="179"/>
        <v>0</v>
      </c>
      <c r="R146">
        <f t="shared" si="180"/>
        <v>0</v>
      </c>
      <c r="S146">
        <f t="shared" si="181"/>
        <v>0</v>
      </c>
      <c r="T146">
        <f t="shared" si="182"/>
        <v>0</v>
      </c>
      <c r="U146">
        <f t="shared" si="183"/>
        <v>0</v>
      </c>
      <c r="V146">
        <f t="shared" si="184"/>
        <v>0</v>
      </c>
      <c r="W146">
        <f t="shared" si="185"/>
        <v>0</v>
      </c>
      <c r="X146">
        <f t="shared" si="186"/>
        <v>0</v>
      </c>
      <c r="Y146">
        <f t="shared" si="187"/>
        <v>0</v>
      </c>
      <c r="AA146">
        <v>-1</v>
      </c>
      <c r="AB146">
        <f t="shared" si="188"/>
        <v>20.64</v>
      </c>
      <c r="AC146">
        <f t="shared" si="189"/>
        <v>20.64</v>
      </c>
      <c r="AD146">
        <f t="shared" si="190"/>
        <v>0</v>
      </c>
      <c r="AE146">
        <f t="shared" si="191"/>
        <v>0</v>
      </c>
      <c r="AF146">
        <f t="shared" si="192"/>
        <v>0</v>
      </c>
      <c r="AG146">
        <f t="shared" si="193"/>
        <v>0</v>
      </c>
      <c r="AH146">
        <f t="shared" si="194"/>
        <v>0</v>
      </c>
      <c r="AI146">
        <f t="shared" si="195"/>
        <v>0</v>
      </c>
      <c r="AJ146">
        <f t="shared" si="196"/>
        <v>0</v>
      </c>
      <c r="AK146">
        <v>20.639999999999997</v>
      </c>
      <c r="AL146">
        <v>20.639999999999997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400002</v>
      </c>
      <c r="BN146">
        <v>0</v>
      </c>
      <c r="BO146" t="s">
        <v>3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97"/>
        <v>392.16</v>
      </c>
      <c r="CQ146">
        <f t="shared" si="198"/>
        <v>20.64</v>
      </c>
      <c r="CR146">
        <f t="shared" si="199"/>
        <v>0</v>
      </c>
      <c r="CS146">
        <f t="shared" si="200"/>
        <v>0</v>
      </c>
      <c r="CT146">
        <f t="shared" si="201"/>
        <v>0</v>
      </c>
      <c r="CU146">
        <f t="shared" si="202"/>
        <v>0</v>
      </c>
      <c r="CV146">
        <f t="shared" si="203"/>
        <v>0</v>
      </c>
      <c r="CW146">
        <f t="shared" si="204"/>
        <v>0</v>
      </c>
      <c r="CX146">
        <f t="shared" si="205"/>
        <v>0</v>
      </c>
      <c r="CY146">
        <f t="shared" si="206"/>
        <v>0</v>
      </c>
      <c r="CZ146">
        <f t="shared" si="207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47</v>
      </c>
      <c r="DW146" t="s">
        <v>47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80425791</v>
      </c>
      <c r="EF146">
        <v>202</v>
      </c>
      <c r="EG146" t="s">
        <v>48</v>
      </c>
      <c r="EH146">
        <v>0</v>
      </c>
      <c r="EI146" t="s">
        <v>3</v>
      </c>
      <c r="EJ146">
        <v>1</v>
      </c>
      <c r="EK146">
        <v>400002</v>
      </c>
      <c r="EL146" t="s">
        <v>49</v>
      </c>
      <c r="EM146" t="s">
        <v>48</v>
      </c>
      <c r="EO146" t="s">
        <v>3</v>
      </c>
      <c r="EQ146">
        <v>1024</v>
      </c>
      <c r="ER146">
        <v>20.639999999999997</v>
      </c>
      <c r="ES146">
        <v>20.639999999999997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-1429009086</v>
      </c>
      <c r="GG146">
        <v>2</v>
      </c>
      <c r="GH146">
        <v>0</v>
      </c>
      <c r="GI146">
        <v>3</v>
      </c>
      <c r="GJ146">
        <v>0</v>
      </c>
      <c r="GK146">
        <v>0</v>
      </c>
      <c r="GL146">
        <f t="shared" si="208"/>
        <v>0</v>
      </c>
      <c r="GM146">
        <f t="shared" si="209"/>
        <v>392.16</v>
      </c>
      <c r="GN146">
        <f t="shared" si="210"/>
        <v>392.16</v>
      </c>
      <c r="GO146">
        <f t="shared" si="211"/>
        <v>0</v>
      </c>
      <c r="GP146">
        <f t="shared" si="212"/>
        <v>0</v>
      </c>
      <c r="GR146">
        <v>0</v>
      </c>
      <c r="GS146">
        <v>0</v>
      </c>
      <c r="GT146">
        <v>0</v>
      </c>
      <c r="GU146" t="s">
        <v>3</v>
      </c>
      <c r="GV146">
        <f t="shared" si="213"/>
        <v>0</v>
      </c>
      <c r="GW146">
        <v>1</v>
      </c>
      <c r="GX146">
        <f t="shared" si="214"/>
        <v>0</v>
      </c>
      <c r="HA146">
        <v>0</v>
      </c>
      <c r="HB146">
        <v>0</v>
      </c>
      <c r="HC146">
        <f t="shared" si="215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5">
      <c r="A147" s="2">
        <v>17</v>
      </c>
      <c r="B147" s="2">
        <v>1</v>
      </c>
      <c r="C147" s="2"/>
      <c r="D147" s="2"/>
      <c r="E147" s="2" t="s">
        <v>3</v>
      </c>
      <c r="F147" s="2" t="s">
        <v>158</v>
      </c>
      <c r="G147" s="2" t="s">
        <v>160</v>
      </c>
      <c r="H147" s="2" t="s">
        <v>47</v>
      </c>
      <c r="I147" s="2">
        <f>ROUND(ROUND(17,4),9)</f>
        <v>17</v>
      </c>
      <c r="J147" s="2">
        <v>0</v>
      </c>
      <c r="K147" s="2">
        <f>ROUND(ROUND(17,4),9)</f>
        <v>17</v>
      </c>
      <c r="L147" s="2"/>
      <c r="M147" s="2"/>
      <c r="N147" s="2"/>
      <c r="O147" s="2">
        <f t="shared" si="177"/>
        <v>1584.14</v>
      </c>
      <c r="P147" s="2">
        <f t="shared" si="178"/>
        <v>1584.14</v>
      </c>
      <c r="Q147" s="2">
        <f t="shared" si="179"/>
        <v>0</v>
      </c>
      <c r="R147" s="2">
        <f t="shared" si="180"/>
        <v>0</v>
      </c>
      <c r="S147" s="2">
        <f t="shared" si="181"/>
        <v>0</v>
      </c>
      <c r="T147" s="2">
        <f t="shared" si="182"/>
        <v>0</v>
      </c>
      <c r="U147" s="2">
        <f t="shared" si="183"/>
        <v>0</v>
      </c>
      <c r="V147" s="2">
        <f t="shared" si="184"/>
        <v>0</v>
      </c>
      <c r="W147" s="2">
        <f t="shared" si="185"/>
        <v>0</v>
      </c>
      <c r="X147" s="2">
        <f t="shared" si="186"/>
        <v>0</v>
      </c>
      <c r="Y147" s="2">
        <f t="shared" si="187"/>
        <v>0</v>
      </c>
      <c r="Z147" s="2"/>
      <c r="AA147" s="2">
        <v>-1</v>
      </c>
      <c r="AB147" s="2">
        <f t="shared" si="188"/>
        <v>9.4700000000000006</v>
      </c>
      <c r="AC147" s="2">
        <f t="shared" si="189"/>
        <v>9.4700000000000006</v>
      </c>
      <c r="AD147" s="2">
        <f t="shared" si="190"/>
        <v>0</v>
      </c>
      <c r="AE147" s="2">
        <f t="shared" si="191"/>
        <v>0</v>
      </c>
      <c r="AF147" s="2">
        <f t="shared" si="192"/>
        <v>0</v>
      </c>
      <c r="AG147" s="2">
        <f t="shared" si="193"/>
        <v>0</v>
      </c>
      <c r="AH147" s="2">
        <f t="shared" si="194"/>
        <v>0</v>
      </c>
      <c r="AI147" s="2">
        <f t="shared" si="195"/>
        <v>0</v>
      </c>
      <c r="AJ147" s="2">
        <f t="shared" si="196"/>
        <v>0</v>
      </c>
      <c r="AK147" s="2">
        <v>9.4699999999999989</v>
      </c>
      <c r="AL147" s="2">
        <v>9.4699999999999989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9.84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400002</v>
      </c>
      <c r="BN147" s="2">
        <v>0</v>
      </c>
      <c r="BO147" s="2" t="s">
        <v>3</v>
      </c>
      <c r="BP147" s="2">
        <v>0</v>
      </c>
      <c r="BQ147" s="2">
        <v>202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0</v>
      </c>
      <c r="CA147" s="2">
        <v>0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97"/>
        <v>1584.14</v>
      </c>
      <c r="CQ147" s="2">
        <f t="shared" si="198"/>
        <v>93.18</v>
      </c>
      <c r="CR147" s="2">
        <f t="shared" si="199"/>
        <v>0</v>
      </c>
      <c r="CS147" s="2">
        <f t="shared" si="200"/>
        <v>0</v>
      </c>
      <c r="CT147" s="2">
        <f t="shared" si="201"/>
        <v>0</v>
      </c>
      <c r="CU147" s="2">
        <f t="shared" si="202"/>
        <v>0</v>
      </c>
      <c r="CV147" s="2">
        <f t="shared" si="203"/>
        <v>0</v>
      </c>
      <c r="CW147" s="2">
        <f t="shared" si="204"/>
        <v>0</v>
      </c>
      <c r="CX147" s="2">
        <f t="shared" si="205"/>
        <v>0</v>
      </c>
      <c r="CY147" s="2">
        <f t="shared" si="206"/>
        <v>0</v>
      </c>
      <c r="CZ147" s="2">
        <f t="shared" si="207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47</v>
      </c>
      <c r="DW147" s="2" t="s">
        <v>47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80425791</v>
      </c>
      <c r="EF147" s="2">
        <v>202</v>
      </c>
      <c r="EG147" s="2" t="s">
        <v>48</v>
      </c>
      <c r="EH147" s="2">
        <v>0</v>
      </c>
      <c r="EI147" s="2" t="s">
        <v>3</v>
      </c>
      <c r="EJ147" s="2">
        <v>1</v>
      </c>
      <c r="EK147" s="2">
        <v>400002</v>
      </c>
      <c r="EL147" s="2" t="s">
        <v>49</v>
      </c>
      <c r="EM147" s="2" t="s">
        <v>48</v>
      </c>
      <c r="EN147" s="2"/>
      <c r="EO147" s="2" t="s">
        <v>3</v>
      </c>
      <c r="EP147" s="2"/>
      <c r="EQ147" s="2">
        <v>1024</v>
      </c>
      <c r="ER147" s="2">
        <v>9.4699999999999989</v>
      </c>
      <c r="ES147" s="2">
        <v>9.4699999999999989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3</v>
      </c>
      <c r="GB147" s="2"/>
      <c r="GC147" s="2"/>
      <c r="GD147" s="2">
        <v>1</v>
      </c>
      <c r="GE147" s="2"/>
      <c r="GF147" s="2">
        <v>1030703382</v>
      </c>
      <c r="GG147" s="2">
        <v>2</v>
      </c>
      <c r="GH147" s="2">
        <v>0</v>
      </c>
      <c r="GI147" s="2">
        <v>3</v>
      </c>
      <c r="GJ147" s="2">
        <v>0</v>
      </c>
      <c r="GK147" s="2">
        <v>0</v>
      </c>
      <c r="GL147" s="2">
        <f t="shared" si="208"/>
        <v>0</v>
      </c>
      <c r="GM147" s="2">
        <f t="shared" si="209"/>
        <v>1584.14</v>
      </c>
      <c r="GN147" s="2">
        <f t="shared" si="210"/>
        <v>1584.14</v>
      </c>
      <c r="GO147" s="2">
        <f t="shared" si="211"/>
        <v>0</v>
      </c>
      <c r="GP147" s="2">
        <f t="shared" si="212"/>
        <v>0</v>
      </c>
      <c r="GQ147" s="2"/>
      <c r="GR147" s="2">
        <v>0</v>
      </c>
      <c r="GS147" s="2">
        <v>0</v>
      </c>
      <c r="GT147" s="2">
        <v>0</v>
      </c>
      <c r="GU147" s="2" t="s">
        <v>3</v>
      </c>
      <c r="GV147" s="2">
        <f t="shared" si="213"/>
        <v>0</v>
      </c>
      <c r="GW147" s="2">
        <v>1</v>
      </c>
      <c r="GX147" s="2">
        <f t="shared" si="214"/>
        <v>0</v>
      </c>
      <c r="GY147" s="2"/>
      <c r="GZ147" s="2"/>
      <c r="HA147" s="2">
        <v>0</v>
      </c>
      <c r="HB147" s="2">
        <v>0</v>
      </c>
      <c r="HC147" s="2">
        <f t="shared" si="215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5">
      <c r="A148">
        <v>17</v>
      </c>
      <c r="B148">
        <v>1</v>
      </c>
      <c r="E148" t="s">
        <v>3</v>
      </c>
      <c r="F148" t="s">
        <v>158</v>
      </c>
      <c r="G148" t="s">
        <v>160</v>
      </c>
      <c r="H148" t="s">
        <v>47</v>
      </c>
      <c r="I148">
        <f>ROUND(ROUND(17,4),9)</f>
        <v>17</v>
      </c>
      <c r="J148">
        <v>0</v>
      </c>
      <c r="K148">
        <f>ROUND(ROUND(17,4),9)</f>
        <v>17</v>
      </c>
      <c r="O148">
        <f t="shared" si="177"/>
        <v>160.99</v>
      </c>
      <c r="P148">
        <f t="shared" si="178"/>
        <v>160.99</v>
      </c>
      <c r="Q148">
        <f t="shared" si="179"/>
        <v>0</v>
      </c>
      <c r="R148">
        <f t="shared" si="180"/>
        <v>0</v>
      </c>
      <c r="S148">
        <f t="shared" si="181"/>
        <v>0</v>
      </c>
      <c r="T148">
        <f t="shared" si="182"/>
        <v>0</v>
      </c>
      <c r="U148">
        <f t="shared" si="183"/>
        <v>0</v>
      </c>
      <c r="V148">
        <f t="shared" si="184"/>
        <v>0</v>
      </c>
      <c r="W148">
        <f t="shared" si="185"/>
        <v>0</v>
      </c>
      <c r="X148">
        <f t="shared" si="186"/>
        <v>0</v>
      </c>
      <c r="Y148">
        <f t="shared" si="187"/>
        <v>0</v>
      </c>
      <c r="AA148">
        <v>-1</v>
      </c>
      <c r="AB148">
        <f t="shared" si="188"/>
        <v>9.4700000000000006</v>
      </c>
      <c r="AC148">
        <f t="shared" si="189"/>
        <v>9.4700000000000006</v>
      </c>
      <c r="AD148">
        <f t="shared" si="190"/>
        <v>0</v>
      </c>
      <c r="AE148">
        <f t="shared" si="191"/>
        <v>0</v>
      </c>
      <c r="AF148">
        <f t="shared" si="192"/>
        <v>0</v>
      </c>
      <c r="AG148">
        <f t="shared" si="193"/>
        <v>0</v>
      </c>
      <c r="AH148">
        <f t="shared" si="194"/>
        <v>0</v>
      </c>
      <c r="AI148">
        <f t="shared" si="195"/>
        <v>0</v>
      </c>
      <c r="AJ148">
        <f t="shared" si="196"/>
        <v>0</v>
      </c>
      <c r="AK148">
        <v>9.4699999999999989</v>
      </c>
      <c r="AL148">
        <v>9.4699999999999989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400002</v>
      </c>
      <c r="BN148">
        <v>0</v>
      </c>
      <c r="BO148" t="s">
        <v>3</v>
      </c>
      <c r="BP148">
        <v>0</v>
      </c>
      <c r="BQ148">
        <v>202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97"/>
        <v>160.99</v>
      </c>
      <c r="CQ148">
        <f t="shared" si="198"/>
        <v>9.4700000000000006</v>
      </c>
      <c r="CR148">
        <f t="shared" si="199"/>
        <v>0</v>
      </c>
      <c r="CS148">
        <f t="shared" si="200"/>
        <v>0</v>
      </c>
      <c r="CT148">
        <f t="shared" si="201"/>
        <v>0</v>
      </c>
      <c r="CU148">
        <f t="shared" si="202"/>
        <v>0</v>
      </c>
      <c r="CV148">
        <f t="shared" si="203"/>
        <v>0</v>
      </c>
      <c r="CW148">
        <f t="shared" si="204"/>
        <v>0</v>
      </c>
      <c r="CX148">
        <f t="shared" si="205"/>
        <v>0</v>
      </c>
      <c r="CY148">
        <f t="shared" si="206"/>
        <v>0</v>
      </c>
      <c r="CZ148">
        <f t="shared" si="207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47</v>
      </c>
      <c r="DW148" t="s">
        <v>47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80425791</v>
      </c>
      <c r="EF148">
        <v>202</v>
      </c>
      <c r="EG148" t="s">
        <v>48</v>
      </c>
      <c r="EH148">
        <v>0</v>
      </c>
      <c r="EI148" t="s">
        <v>3</v>
      </c>
      <c r="EJ148">
        <v>1</v>
      </c>
      <c r="EK148">
        <v>400002</v>
      </c>
      <c r="EL148" t="s">
        <v>49</v>
      </c>
      <c r="EM148" t="s">
        <v>48</v>
      </c>
      <c r="EO148" t="s">
        <v>3</v>
      </c>
      <c r="EQ148">
        <v>1024</v>
      </c>
      <c r="ER148">
        <v>9.4699999999999989</v>
      </c>
      <c r="ES148">
        <v>9.4699999999999989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1030703382</v>
      </c>
      <c r="GG148">
        <v>2</v>
      </c>
      <c r="GH148">
        <v>0</v>
      </c>
      <c r="GI148">
        <v>3</v>
      </c>
      <c r="GJ148">
        <v>0</v>
      </c>
      <c r="GK148">
        <v>0</v>
      </c>
      <c r="GL148">
        <f t="shared" si="208"/>
        <v>0</v>
      </c>
      <c r="GM148">
        <f t="shared" si="209"/>
        <v>160.99</v>
      </c>
      <c r="GN148">
        <f t="shared" si="210"/>
        <v>160.99</v>
      </c>
      <c r="GO148">
        <f t="shared" si="211"/>
        <v>0</v>
      </c>
      <c r="GP148">
        <f t="shared" si="212"/>
        <v>0</v>
      </c>
      <c r="GR148">
        <v>0</v>
      </c>
      <c r="GS148">
        <v>0</v>
      </c>
      <c r="GT148">
        <v>0</v>
      </c>
      <c r="GU148" t="s">
        <v>3</v>
      </c>
      <c r="GV148">
        <f t="shared" si="213"/>
        <v>0</v>
      </c>
      <c r="GW148">
        <v>1</v>
      </c>
      <c r="GX148">
        <f t="shared" si="214"/>
        <v>0</v>
      </c>
      <c r="HA148">
        <v>0</v>
      </c>
      <c r="HB148">
        <v>0</v>
      </c>
      <c r="HC148">
        <f t="shared" si="215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5">
      <c r="A149" s="2">
        <v>17</v>
      </c>
      <c r="B149" s="2">
        <v>1</v>
      </c>
      <c r="C149" s="2"/>
      <c r="D149" s="2"/>
      <c r="E149" s="2" t="s">
        <v>3</v>
      </c>
      <c r="F149" s="2" t="s">
        <v>158</v>
      </c>
      <c r="G149" s="2" t="s">
        <v>161</v>
      </c>
      <c r="H149" s="2" t="s">
        <v>47</v>
      </c>
      <c r="I149" s="2">
        <f>ROUND(ROUND(6,4),9)</f>
        <v>6</v>
      </c>
      <c r="J149" s="2">
        <v>0</v>
      </c>
      <c r="K149" s="2">
        <f>ROUND(ROUND(6,4),9)</f>
        <v>6</v>
      </c>
      <c r="L149" s="2"/>
      <c r="M149" s="2"/>
      <c r="N149" s="2"/>
      <c r="O149" s="2">
        <f t="shared" si="177"/>
        <v>1473.05</v>
      </c>
      <c r="P149" s="2">
        <f t="shared" si="178"/>
        <v>1473.05</v>
      </c>
      <c r="Q149" s="2">
        <f t="shared" si="179"/>
        <v>0</v>
      </c>
      <c r="R149" s="2">
        <f t="shared" si="180"/>
        <v>0</v>
      </c>
      <c r="S149" s="2">
        <f t="shared" si="181"/>
        <v>0</v>
      </c>
      <c r="T149" s="2">
        <f t="shared" si="182"/>
        <v>0</v>
      </c>
      <c r="U149" s="2">
        <f t="shared" si="183"/>
        <v>0</v>
      </c>
      <c r="V149" s="2">
        <f t="shared" si="184"/>
        <v>0</v>
      </c>
      <c r="W149" s="2">
        <f t="shared" si="185"/>
        <v>0</v>
      </c>
      <c r="X149" s="2">
        <f t="shared" si="186"/>
        <v>0</v>
      </c>
      <c r="Y149" s="2">
        <f t="shared" si="187"/>
        <v>0</v>
      </c>
      <c r="Z149" s="2"/>
      <c r="AA149" s="2">
        <v>-1</v>
      </c>
      <c r="AB149" s="2">
        <f t="shared" si="188"/>
        <v>24.95</v>
      </c>
      <c r="AC149" s="2">
        <f t="shared" si="189"/>
        <v>24.95</v>
      </c>
      <c r="AD149" s="2">
        <f t="shared" si="190"/>
        <v>0</v>
      </c>
      <c r="AE149" s="2">
        <f t="shared" si="191"/>
        <v>0</v>
      </c>
      <c r="AF149" s="2">
        <f t="shared" si="192"/>
        <v>0</v>
      </c>
      <c r="AG149" s="2">
        <f t="shared" si="193"/>
        <v>0</v>
      </c>
      <c r="AH149" s="2">
        <f t="shared" si="194"/>
        <v>0</v>
      </c>
      <c r="AI149" s="2">
        <f t="shared" si="195"/>
        <v>0</v>
      </c>
      <c r="AJ149" s="2">
        <f t="shared" si="196"/>
        <v>0</v>
      </c>
      <c r="AK149" s="2">
        <v>24.95</v>
      </c>
      <c r="AL149" s="2">
        <v>24.95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9.84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3</v>
      </c>
      <c r="BK149" s="2"/>
      <c r="BL149" s="2"/>
      <c r="BM149" s="2">
        <v>400002</v>
      </c>
      <c r="BN149" s="2">
        <v>0</v>
      </c>
      <c r="BO149" s="2" t="s">
        <v>3</v>
      </c>
      <c r="BP149" s="2">
        <v>0</v>
      </c>
      <c r="BQ149" s="2">
        <v>202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97"/>
        <v>1473.05</v>
      </c>
      <c r="CQ149" s="2">
        <f t="shared" si="198"/>
        <v>245.51</v>
      </c>
      <c r="CR149" s="2">
        <f t="shared" si="199"/>
        <v>0</v>
      </c>
      <c r="CS149" s="2">
        <f t="shared" si="200"/>
        <v>0</v>
      </c>
      <c r="CT149" s="2">
        <f t="shared" si="201"/>
        <v>0</v>
      </c>
      <c r="CU149" s="2">
        <f t="shared" si="202"/>
        <v>0</v>
      </c>
      <c r="CV149" s="2">
        <f t="shared" si="203"/>
        <v>0</v>
      </c>
      <c r="CW149" s="2">
        <f t="shared" si="204"/>
        <v>0</v>
      </c>
      <c r="CX149" s="2">
        <f t="shared" si="205"/>
        <v>0</v>
      </c>
      <c r="CY149" s="2">
        <f t="shared" si="206"/>
        <v>0</v>
      </c>
      <c r="CZ149" s="2">
        <f t="shared" si="207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47</v>
      </c>
      <c r="DW149" s="2" t="s">
        <v>47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80425791</v>
      </c>
      <c r="EF149" s="2">
        <v>202</v>
      </c>
      <c r="EG149" s="2" t="s">
        <v>48</v>
      </c>
      <c r="EH149" s="2">
        <v>0</v>
      </c>
      <c r="EI149" s="2" t="s">
        <v>3</v>
      </c>
      <c r="EJ149" s="2">
        <v>1</v>
      </c>
      <c r="EK149" s="2">
        <v>400002</v>
      </c>
      <c r="EL149" s="2" t="s">
        <v>49</v>
      </c>
      <c r="EM149" s="2" t="s">
        <v>48</v>
      </c>
      <c r="EN149" s="2"/>
      <c r="EO149" s="2" t="s">
        <v>3</v>
      </c>
      <c r="EP149" s="2"/>
      <c r="EQ149" s="2">
        <v>1024</v>
      </c>
      <c r="ER149" s="2">
        <v>24.95</v>
      </c>
      <c r="ES149" s="2">
        <v>24.95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24062829</v>
      </c>
      <c r="GG149" s="2">
        <v>2</v>
      </c>
      <c r="GH149" s="2">
        <v>0</v>
      </c>
      <c r="GI149" s="2">
        <v>3</v>
      </c>
      <c r="GJ149" s="2">
        <v>0</v>
      </c>
      <c r="GK149" s="2">
        <v>0</v>
      </c>
      <c r="GL149" s="2">
        <f t="shared" si="208"/>
        <v>0</v>
      </c>
      <c r="GM149" s="2">
        <f t="shared" si="209"/>
        <v>1473.05</v>
      </c>
      <c r="GN149" s="2">
        <f t="shared" si="210"/>
        <v>1473.05</v>
      </c>
      <c r="GO149" s="2">
        <f t="shared" si="211"/>
        <v>0</v>
      </c>
      <c r="GP149" s="2">
        <f t="shared" si="212"/>
        <v>0</v>
      </c>
      <c r="GQ149" s="2"/>
      <c r="GR149" s="2">
        <v>0</v>
      </c>
      <c r="GS149" s="2">
        <v>0</v>
      </c>
      <c r="GT149" s="2">
        <v>0</v>
      </c>
      <c r="GU149" s="2" t="s">
        <v>3</v>
      </c>
      <c r="GV149" s="2">
        <f t="shared" si="213"/>
        <v>0</v>
      </c>
      <c r="GW149" s="2">
        <v>1</v>
      </c>
      <c r="GX149" s="2">
        <f t="shared" si="214"/>
        <v>0</v>
      </c>
      <c r="GY149" s="2"/>
      <c r="GZ149" s="2"/>
      <c r="HA149" s="2">
        <v>0</v>
      </c>
      <c r="HB149" s="2">
        <v>0</v>
      </c>
      <c r="HC149" s="2">
        <f t="shared" si="215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5">
      <c r="A150">
        <v>17</v>
      </c>
      <c r="B150">
        <v>1</v>
      </c>
      <c r="E150" t="s">
        <v>3</v>
      </c>
      <c r="F150" t="s">
        <v>158</v>
      </c>
      <c r="G150" t="s">
        <v>161</v>
      </c>
      <c r="H150" t="s">
        <v>47</v>
      </c>
      <c r="I150">
        <f>ROUND(ROUND(6,4),9)</f>
        <v>6</v>
      </c>
      <c r="J150">
        <v>0</v>
      </c>
      <c r="K150">
        <f>ROUND(ROUND(6,4),9)</f>
        <v>6</v>
      </c>
      <c r="O150">
        <f t="shared" si="177"/>
        <v>149.69999999999999</v>
      </c>
      <c r="P150">
        <f t="shared" si="178"/>
        <v>149.69999999999999</v>
      </c>
      <c r="Q150">
        <f t="shared" si="179"/>
        <v>0</v>
      </c>
      <c r="R150">
        <f t="shared" si="180"/>
        <v>0</v>
      </c>
      <c r="S150">
        <f t="shared" si="181"/>
        <v>0</v>
      </c>
      <c r="T150">
        <f t="shared" si="182"/>
        <v>0</v>
      </c>
      <c r="U150">
        <f t="shared" si="183"/>
        <v>0</v>
      </c>
      <c r="V150">
        <f t="shared" si="184"/>
        <v>0</v>
      </c>
      <c r="W150">
        <f t="shared" si="185"/>
        <v>0</v>
      </c>
      <c r="X150">
        <f t="shared" si="186"/>
        <v>0</v>
      </c>
      <c r="Y150">
        <f t="shared" si="187"/>
        <v>0</v>
      </c>
      <c r="AA150">
        <v>-1</v>
      </c>
      <c r="AB150">
        <f t="shared" si="188"/>
        <v>24.95</v>
      </c>
      <c r="AC150">
        <f t="shared" si="189"/>
        <v>24.95</v>
      </c>
      <c r="AD150">
        <f t="shared" si="190"/>
        <v>0</v>
      </c>
      <c r="AE150">
        <f t="shared" si="191"/>
        <v>0</v>
      </c>
      <c r="AF150">
        <f t="shared" si="192"/>
        <v>0</v>
      </c>
      <c r="AG150">
        <f t="shared" si="193"/>
        <v>0</v>
      </c>
      <c r="AH150">
        <f t="shared" si="194"/>
        <v>0</v>
      </c>
      <c r="AI150">
        <f t="shared" si="195"/>
        <v>0</v>
      </c>
      <c r="AJ150">
        <f t="shared" si="196"/>
        <v>0</v>
      </c>
      <c r="AK150">
        <v>24.95</v>
      </c>
      <c r="AL150">
        <v>24.95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400002</v>
      </c>
      <c r="BN150">
        <v>0</v>
      </c>
      <c r="BO150" t="s">
        <v>3</v>
      </c>
      <c r="BP150">
        <v>0</v>
      </c>
      <c r="BQ150">
        <v>202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97"/>
        <v>149.69999999999999</v>
      </c>
      <c r="CQ150">
        <f t="shared" si="198"/>
        <v>24.95</v>
      </c>
      <c r="CR150">
        <f t="shared" si="199"/>
        <v>0</v>
      </c>
      <c r="CS150">
        <f t="shared" si="200"/>
        <v>0</v>
      </c>
      <c r="CT150">
        <f t="shared" si="201"/>
        <v>0</v>
      </c>
      <c r="CU150">
        <f t="shared" si="202"/>
        <v>0</v>
      </c>
      <c r="CV150">
        <f t="shared" si="203"/>
        <v>0</v>
      </c>
      <c r="CW150">
        <f t="shared" si="204"/>
        <v>0</v>
      </c>
      <c r="CX150">
        <f t="shared" si="205"/>
        <v>0</v>
      </c>
      <c r="CY150">
        <f t="shared" si="206"/>
        <v>0</v>
      </c>
      <c r="CZ150">
        <f t="shared" si="207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47</v>
      </c>
      <c r="DW150" t="s">
        <v>47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80425791</v>
      </c>
      <c r="EF150">
        <v>202</v>
      </c>
      <c r="EG150" t="s">
        <v>48</v>
      </c>
      <c r="EH150">
        <v>0</v>
      </c>
      <c r="EI150" t="s">
        <v>3</v>
      </c>
      <c r="EJ150">
        <v>1</v>
      </c>
      <c r="EK150">
        <v>400002</v>
      </c>
      <c r="EL150" t="s">
        <v>49</v>
      </c>
      <c r="EM150" t="s">
        <v>48</v>
      </c>
      <c r="EO150" t="s">
        <v>3</v>
      </c>
      <c r="EQ150">
        <v>1024</v>
      </c>
      <c r="ER150">
        <v>24.95</v>
      </c>
      <c r="ES150">
        <v>24.95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24062829</v>
      </c>
      <c r="GG150">
        <v>2</v>
      </c>
      <c r="GH150">
        <v>0</v>
      </c>
      <c r="GI150">
        <v>3</v>
      </c>
      <c r="GJ150">
        <v>0</v>
      </c>
      <c r="GK150">
        <v>0</v>
      </c>
      <c r="GL150">
        <f t="shared" si="208"/>
        <v>0</v>
      </c>
      <c r="GM150">
        <f t="shared" si="209"/>
        <v>149.69999999999999</v>
      </c>
      <c r="GN150">
        <f t="shared" si="210"/>
        <v>149.69999999999999</v>
      </c>
      <c r="GO150">
        <f t="shared" si="211"/>
        <v>0</v>
      </c>
      <c r="GP150">
        <f t="shared" si="212"/>
        <v>0</v>
      </c>
      <c r="GR150">
        <v>0</v>
      </c>
      <c r="GS150">
        <v>0</v>
      </c>
      <c r="GT150">
        <v>0</v>
      </c>
      <c r="GU150" t="s">
        <v>3</v>
      </c>
      <c r="GV150">
        <f t="shared" si="213"/>
        <v>0</v>
      </c>
      <c r="GW150">
        <v>1</v>
      </c>
      <c r="GX150">
        <f t="shared" si="214"/>
        <v>0</v>
      </c>
      <c r="HA150">
        <v>0</v>
      </c>
      <c r="HB150">
        <v>0</v>
      </c>
      <c r="HC150">
        <f t="shared" si="215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5">
      <c r="A151" s="2">
        <v>17</v>
      </c>
      <c r="B151" s="2">
        <v>1</v>
      </c>
      <c r="C151" s="2"/>
      <c r="D151" s="2">
        <f>ROW(EtalonRes!A455)</f>
        <v>455</v>
      </c>
      <c r="E151" s="2" t="s">
        <v>3</v>
      </c>
      <c r="F151" s="2" t="s">
        <v>162</v>
      </c>
      <c r="G151" s="2" t="s">
        <v>163</v>
      </c>
      <c r="H151" s="2" t="s">
        <v>144</v>
      </c>
      <c r="I151" s="2">
        <f>ROUND(ROUND(4/100,4),9)</f>
        <v>0.04</v>
      </c>
      <c r="J151" s="2">
        <v>0</v>
      </c>
      <c r="K151" s="2">
        <f>ROUND(ROUND(4/100,4),9)</f>
        <v>0.04</v>
      </c>
      <c r="L151" s="2"/>
      <c r="M151" s="2"/>
      <c r="N151" s="2"/>
      <c r="O151" s="2">
        <f t="shared" si="177"/>
        <v>88.27</v>
      </c>
      <c r="P151" s="2">
        <f t="shared" si="178"/>
        <v>30.5</v>
      </c>
      <c r="Q151" s="2">
        <f t="shared" si="179"/>
        <v>3.49</v>
      </c>
      <c r="R151" s="2">
        <f t="shared" si="180"/>
        <v>0.28999999999999998</v>
      </c>
      <c r="S151" s="2">
        <f t="shared" si="181"/>
        <v>54.28</v>
      </c>
      <c r="T151" s="2">
        <f t="shared" si="182"/>
        <v>0</v>
      </c>
      <c r="U151" s="2">
        <f t="shared" si="183"/>
        <v>4.1787863999999999</v>
      </c>
      <c r="V151" s="2">
        <f t="shared" si="184"/>
        <v>0</v>
      </c>
      <c r="W151" s="2">
        <f t="shared" si="185"/>
        <v>0</v>
      </c>
      <c r="X151" s="2">
        <f t="shared" si="186"/>
        <v>52.93</v>
      </c>
      <c r="Y151" s="2">
        <f t="shared" si="187"/>
        <v>27.83</v>
      </c>
      <c r="Z151" s="2"/>
      <c r="AA151" s="2">
        <v>-1</v>
      </c>
      <c r="AB151" s="2">
        <f t="shared" si="188"/>
        <v>2141.79</v>
      </c>
      <c r="AC151" s="2">
        <f t="shared" si="189"/>
        <v>762.38</v>
      </c>
      <c r="AD151" s="2">
        <f t="shared" si="190"/>
        <v>83.27</v>
      </c>
      <c r="AE151" s="2">
        <f t="shared" si="191"/>
        <v>6.81</v>
      </c>
      <c r="AF151" s="2">
        <f t="shared" si="192"/>
        <v>1296.1400000000001</v>
      </c>
      <c r="AG151" s="2">
        <f t="shared" si="193"/>
        <v>0</v>
      </c>
      <c r="AH151" s="2">
        <f t="shared" si="194"/>
        <v>99.78</v>
      </c>
      <c r="AI151" s="2">
        <f t="shared" si="195"/>
        <v>0</v>
      </c>
      <c r="AJ151" s="2">
        <f t="shared" si="196"/>
        <v>0</v>
      </c>
      <c r="AK151" s="2">
        <v>2141.79</v>
      </c>
      <c r="AL151" s="2">
        <v>762.38</v>
      </c>
      <c r="AM151" s="2">
        <v>83.27</v>
      </c>
      <c r="AN151" s="2">
        <v>6.81</v>
      </c>
      <c r="AO151" s="2">
        <v>1296.1400000000001</v>
      </c>
      <c r="AP151" s="2">
        <v>0</v>
      </c>
      <c r="AQ151" s="2">
        <v>99.78</v>
      </c>
      <c r="AR151" s="2">
        <v>0</v>
      </c>
      <c r="AS151" s="2">
        <v>0</v>
      </c>
      <c r="AT151" s="2">
        <v>97</v>
      </c>
      <c r="AU151" s="2">
        <v>51</v>
      </c>
      <c r="AV151" s="2">
        <v>1.0469999999999999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2</v>
      </c>
      <c r="BJ151" s="2" t="s">
        <v>164</v>
      </c>
      <c r="BK151" s="2"/>
      <c r="BL151" s="2"/>
      <c r="BM151" s="2">
        <v>67</v>
      </c>
      <c r="BN151" s="2">
        <v>0</v>
      </c>
      <c r="BO151" s="2" t="s">
        <v>162</v>
      </c>
      <c r="BP151" s="2">
        <v>1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97"/>
        <v>88.27000000000001</v>
      </c>
      <c r="CQ151" s="2">
        <f t="shared" si="198"/>
        <v>762.38</v>
      </c>
      <c r="CR151" s="2">
        <f t="shared" si="199"/>
        <v>87.18</v>
      </c>
      <c r="CS151" s="2">
        <f t="shared" si="200"/>
        <v>7.13</v>
      </c>
      <c r="CT151" s="2">
        <f t="shared" si="201"/>
        <v>1357.06</v>
      </c>
      <c r="CU151" s="2">
        <f t="shared" si="202"/>
        <v>0</v>
      </c>
      <c r="CV151" s="2">
        <f t="shared" si="203"/>
        <v>104.46965999999999</v>
      </c>
      <c r="CW151" s="2">
        <f t="shared" si="204"/>
        <v>0</v>
      </c>
      <c r="CX151" s="2">
        <f t="shared" si="205"/>
        <v>0</v>
      </c>
      <c r="CY151" s="2">
        <f t="shared" si="206"/>
        <v>52.932899999999997</v>
      </c>
      <c r="CZ151" s="2">
        <f t="shared" si="207"/>
        <v>27.8307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144</v>
      </c>
      <c r="DW151" s="2" t="s">
        <v>144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80425675</v>
      </c>
      <c r="EF151" s="2">
        <v>40</v>
      </c>
      <c r="EG151" s="2" t="s">
        <v>29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30</v>
      </c>
      <c r="EM151" s="2" t="s">
        <v>31</v>
      </c>
      <c r="EN151" s="2"/>
      <c r="EO151" s="2" t="s">
        <v>3</v>
      </c>
      <c r="EP151" s="2"/>
      <c r="EQ151" s="2">
        <v>1024</v>
      </c>
      <c r="ER151" s="2">
        <v>2141.79</v>
      </c>
      <c r="ES151" s="2">
        <v>762.38</v>
      </c>
      <c r="ET151" s="2">
        <v>83.27</v>
      </c>
      <c r="EU151" s="2">
        <v>6.81</v>
      </c>
      <c r="EV151" s="2">
        <v>1296.1400000000001</v>
      </c>
      <c r="EW151" s="2">
        <v>99.78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-1091871477</v>
      </c>
      <c r="GG151" s="2">
        <v>2</v>
      </c>
      <c r="GH151" s="2">
        <v>1</v>
      </c>
      <c r="GI151" s="2">
        <v>2</v>
      </c>
      <c r="GJ151" s="2">
        <v>0</v>
      </c>
      <c r="GK151" s="2">
        <v>0</v>
      </c>
      <c r="GL151" s="2">
        <f t="shared" si="208"/>
        <v>0</v>
      </c>
      <c r="GM151" s="2">
        <f t="shared" si="209"/>
        <v>169.03</v>
      </c>
      <c r="GN151" s="2">
        <f t="shared" si="210"/>
        <v>0</v>
      </c>
      <c r="GO151" s="2">
        <f t="shared" si="211"/>
        <v>169.03</v>
      </c>
      <c r="GP151" s="2">
        <f t="shared" si="212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213"/>
        <v>0</v>
      </c>
      <c r="GW151" s="2">
        <v>1</v>
      </c>
      <c r="GX151" s="2">
        <f t="shared" si="214"/>
        <v>0</v>
      </c>
      <c r="GY151" s="2"/>
      <c r="GZ151" s="2"/>
      <c r="HA151" s="2">
        <v>0</v>
      </c>
      <c r="HB151" s="2">
        <v>0</v>
      </c>
      <c r="HC151" s="2">
        <f t="shared" si="215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5">
      <c r="A152">
        <v>17</v>
      </c>
      <c r="B152">
        <v>1</v>
      </c>
      <c r="D152">
        <f>ROW(EtalonRes!A466)</f>
        <v>466</v>
      </c>
      <c r="E152" t="s">
        <v>3</v>
      </c>
      <c r="F152" t="s">
        <v>162</v>
      </c>
      <c r="G152" t="s">
        <v>163</v>
      </c>
      <c r="H152" t="s">
        <v>144</v>
      </c>
      <c r="I152">
        <f>ROUND(ROUND(4/100,4),9)</f>
        <v>0.04</v>
      </c>
      <c r="J152">
        <v>0</v>
      </c>
      <c r="K152">
        <f>ROUND(ROUND(4/100,4),9)</f>
        <v>0.04</v>
      </c>
      <c r="O152">
        <f t="shared" si="177"/>
        <v>3174.38</v>
      </c>
      <c r="P152">
        <f t="shared" si="178"/>
        <v>61.92</v>
      </c>
      <c r="Q152">
        <f t="shared" si="179"/>
        <v>53.78</v>
      </c>
      <c r="R152">
        <f t="shared" si="180"/>
        <v>16.34</v>
      </c>
      <c r="S152">
        <f t="shared" si="181"/>
        <v>3058.68</v>
      </c>
      <c r="T152">
        <f t="shared" si="182"/>
        <v>0</v>
      </c>
      <c r="U152">
        <f t="shared" si="183"/>
        <v>4.1787863999999999</v>
      </c>
      <c r="V152">
        <f t="shared" si="184"/>
        <v>0</v>
      </c>
      <c r="W152">
        <f t="shared" si="185"/>
        <v>0</v>
      </c>
      <c r="X152">
        <f t="shared" si="186"/>
        <v>2982.77</v>
      </c>
      <c r="Y152">
        <f t="shared" si="187"/>
        <v>1568.26</v>
      </c>
      <c r="AA152">
        <v>-1</v>
      </c>
      <c r="AB152">
        <f t="shared" si="188"/>
        <v>2141.79</v>
      </c>
      <c r="AC152">
        <f t="shared" si="189"/>
        <v>762.38</v>
      </c>
      <c r="AD152">
        <f t="shared" si="190"/>
        <v>83.27</v>
      </c>
      <c r="AE152">
        <f t="shared" si="191"/>
        <v>6.81</v>
      </c>
      <c r="AF152">
        <f t="shared" si="192"/>
        <v>1296.1400000000001</v>
      </c>
      <c r="AG152">
        <f t="shared" si="193"/>
        <v>0</v>
      </c>
      <c r="AH152">
        <f t="shared" si="194"/>
        <v>99.78</v>
      </c>
      <c r="AI152">
        <f t="shared" si="195"/>
        <v>0</v>
      </c>
      <c r="AJ152">
        <f t="shared" si="196"/>
        <v>0</v>
      </c>
      <c r="AK152">
        <v>2141.79</v>
      </c>
      <c r="AL152">
        <v>762.38</v>
      </c>
      <c r="AM152">
        <v>83.27</v>
      </c>
      <c r="AN152">
        <v>6.81</v>
      </c>
      <c r="AO152">
        <v>1296.1400000000001</v>
      </c>
      <c r="AP152">
        <v>0</v>
      </c>
      <c r="AQ152">
        <v>99.78</v>
      </c>
      <c r="AR152">
        <v>0</v>
      </c>
      <c r="AS152">
        <v>0</v>
      </c>
      <c r="AT152">
        <v>97</v>
      </c>
      <c r="AU152">
        <v>51</v>
      </c>
      <c r="AV152">
        <v>1.0469999999999999</v>
      </c>
      <c r="AW152">
        <v>1</v>
      </c>
      <c r="AZ152">
        <v>1</v>
      </c>
      <c r="BA152">
        <v>56.35</v>
      </c>
      <c r="BB152">
        <v>15.41</v>
      </c>
      <c r="BC152">
        <v>2.0299999999999998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164</v>
      </c>
      <c r="BM152">
        <v>67</v>
      </c>
      <c r="BN152">
        <v>0</v>
      </c>
      <c r="BO152" t="s">
        <v>162</v>
      </c>
      <c r="BP152">
        <v>1</v>
      </c>
      <c r="BQ152">
        <v>40</v>
      </c>
      <c r="BR152">
        <v>0</v>
      </c>
      <c r="BS152">
        <v>56.35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97"/>
        <v>3174.3799999999997</v>
      </c>
      <c r="CQ152">
        <f t="shared" si="198"/>
        <v>1547.63</v>
      </c>
      <c r="CR152">
        <f t="shared" si="199"/>
        <v>1343.44</v>
      </c>
      <c r="CS152">
        <f t="shared" si="200"/>
        <v>401.78</v>
      </c>
      <c r="CT152">
        <f t="shared" si="201"/>
        <v>76470.33</v>
      </c>
      <c r="CU152">
        <f t="shared" si="202"/>
        <v>0</v>
      </c>
      <c r="CV152">
        <f t="shared" si="203"/>
        <v>104.46965999999999</v>
      </c>
      <c r="CW152">
        <f t="shared" si="204"/>
        <v>0</v>
      </c>
      <c r="CX152">
        <f t="shared" si="205"/>
        <v>0</v>
      </c>
      <c r="CY152">
        <f t="shared" si="206"/>
        <v>2982.7694000000001</v>
      </c>
      <c r="CZ152">
        <f t="shared" si="207"/>
        <v>1568.2601999999999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144</v>
      </c>
      <c r="DW152" t="s">
        <v>144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80425675</v>
      </c>
      <c r="EF152">
        <v>40</v>
      </c>
      <c r="EG152" t="s">
        <v>29</v>
      </c>
      <c r="EH152">
        <v>0</v>
      </c>
      <c r="EI152" t="s">
        <v>3</v>
      </c>
      <c r="EJ152">
        <v>2</v>
      </c>
      <c r="EK152">
        <v>67</v>
      </c>
      <c r="EL152" t="s">
        <v>30</v>
      </c>
      <c r="EM152" t="s">
        <v>31</v>
      </c>
      <c r="EO152" t="s">
        <v>3</v>
      </c>
      <c r="EQ152">
        <v>1024</v>
      </c>
      <c r="ER152">
        <v>2141.79</v>
      </c>
      <c r="ES152">
        <v>762.38</v>
      </c>
      <c r="ET152">
        <v>83.27</v>
      </c>
      <c r="EU152">
        <v>6.81</v>
      </c>
      <c r="EV152">
        <v>1296.1400000000001</v>
      </c>
      <c r="EW152">
        <v>99.78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-1091871477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208"/>
        <v>0</v>
      </c>
      <c r="GM152">
        <f t="shared" si="209"/>
        <v>7725.41</v>
      </c>
      <c r="GN152">
        <f t="shared" si="210"/>
        <v>0</v>
      </c>
      <c r="GO152">
        <f t="shared" si="211"/>
        <v>7725.41</v>
      </c>
      <c r="GP152">
        <f t="shared" si="212"/>
        <v>0</v>
      </c>
      <c r="GR152">
        <v>0</v>
      </c>
      <c r="GS152">
        <v>3</v>
      </c>
      <c r="GT152">
        <v>0</v>
      </c>
      <c r="GU152" t="s">
        <v>3</v>
      </c>
      <c r="GV152">
        <f t="shared" si="213"/>
        <v>0</v>
      </c>
      <c r="GW152">
        <v>1</v>
      </c>
      <c r="GX152">
        <f t="shared" si="214"/>
        <v>0</v>
      </c>
      <c r="HA152">
        <v>0</v>
      </c>
      <c r="HB152">
        <v>0</v>
      </c>
      <c r="HC152">
        <f t="shared" si="21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5">
      <c r="A153" s="2">
        <v>18</v>
      </c>
      <c r="B153" s="2">
        <v>1</v>
      </c>
      <c r="C153" s="2"/>
      <c r="D153" s="2"/>
      <c r="E153" s="2" t="s">
        <v>3</v>
      </c>
      <c r="F153" s="2" t="s">
        <v>165</v>
      </c>
      <c r="G153" s="2" t="s">
        <v>166</v>
      </c>
      <c r="H153" s="2" t="s">
        <v>37</v>
      </c>
      <c r="I153" s="2">
        <f>I151*J153</f>
        <v>4.08</v>
      </c>
      <c r="J153" s="2">
        <v>102</v>
      </c>
      <c r="K153" s="2">
        <v>102</v>
      </c>
      <c r="L153" s="2"/>
      <c r="M153" s="2"/>
      <c r="N153" s="2"/>
      <c r="O153" s="2">
        <f t="shared" si="177"/>
        <v>0</v>
      </c>
      <c r="P153" s="2">
        <f t="shared" si="178"/>
        <v>0</v>
      </c>
      <c r="Q153" s="2">
        <f t="shared" si="179"/>
        <v>0</v>
      </c>
      <c r="R153" s="2">
        <f t="shared" si="180"/>
        <v>0</v>
      </c>
      <c r="S153" s="2">
        <f t="shared" si="181"/>
        <v>0</v>
      </c>
      <c r="T153" s="2">
        <f t="shared" si="182"/>
        <v>0</v>
      </c>
      <c r="U153" s="2">
        <f t="shared" si="183"/>
        <v>0</v>
      </c>
      <c r="V153" s="2">
        <f t="shared" si="184"/>
        <v>0</v>
      </c>
      <c r="W153" s="2">
        <f t="shared" si="185"/>
        <v>0</v>
      </c>
      <c r="X153" s="2">
        <f t="shared" si="186"/>
        <v>0</v>
      </c>
      <c r="Y153" s="2">
        <f t="shared" si="187"/>
        <v>0</v>
      </c>
      <c r="Z153" s="2"/>
      <c r="AA153" s="2">
        <v>-1</v>
      </c>
      <c r="AB153" s="2">
        <f t="shared" si="188"/>
        <v>0</v>
      </c>
      <c r="AC153" s="2">
        <f t="shared" si="189"/>
        <v>0</v>
      </c>
      <c r="AD153" s="2">
        <f t="shared" si="190"/>
        <v>0</v>
      </c>
      <c r="AE153" s="2">
        <f t="shared" si="191"/>
        <v>0</v>
      </c>
      <c r="AF153" s="2">
        <f t="shared" si="192"/>
        <v>0</v>
      </c>
      <c r="AG153" s="2">
        <f t="shared" si="193"/>
        <v>0</v>
      </c>
      <c r="AH153" s="2">
        <f t="shared" si="194"/>
        <v>0</v>
      </c>
      <c r="AI153" s="2">
        <f t="shared" si="195"/>
        <v>0</v>
      </c>
      <c r="AJ153" s="2">
        <f t="shared" si="196"/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97</v>
      </c>
      <c r="AU153" s="2">
        <v>51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67</v>
      </c>
      <c r="BN153" s="2">
        <v>0</v>
      </c>
      <c r="BO153" s="2" t="s">
        <v>3</v>
      </c>
      <c r="BP153" s="2">
        <v>0</v>
      </c>
      <c r="BQ153" s="2">
        <v>40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97"/>
        <v>0</v>
      </c>
      <c r="CQ153" s="2">
        <f t="shared" si="198"/>
        <v>0</v>
      </c>
      <c r="CR153" s="2">
        <f t="shared" si="199"/>
        <v>0</v>
      </c>
      <c r="CS153" s="2">
        <f t="shared" si="200"/>
        <v>0</v>
      </c>
      <c r="CT153" s="2">
        <f t="shared" si="201"/>
        <v>0</v>
      </c>
      <c r="CU153" s="2">
        <f t="shared" si="202"/>
        <v>0</v>
      </c>
      <c r="CV153" s="2">
        <f t="shared" si="203"/>
        <v>0</v>
      </c>
      <c r="CW153" s="2">
        <f t="shared" si="204"/>
        <v>0</v>
      </c>
      <c r="CX153" s="2">
        <f t="shared" si="205"/>
        <v>0</v>
      </c>
      <c r="CY153" s="2">
        <f t="shared" si="206"/>
        <v>0</v>
      </c>
      <c r="CZ153" s="2">
        <f t="shared" si="207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1010</v>
      </c>
      <c r="DV153" s="2" t="s">
        <v>37</v>
      </c>
      <c r="DW153" s="2" t="s">
        <v>37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80425675</v>
      </c>
      <c r="EF153" s="2">
        <v>40</v>
      </c>
      <c r="EG153" s="2" t="s">
        <v>29</v>
      </c>
      <c r="EH153" s="2">
        <v>0</v>
      </c>
      <c r="EI153" s="2" t="s">
        <v>3</v>
      </c>
      <c r="EJ153" s="2">
        <v>2</v>
      </c>
      <c r="EK153" s="2">
        <v>67</v>
      </c>
      <c r="EL153" s="2" t="s">
        <v>30</v>
      </c>
      <c r="EM153" s="2" t="s">
        <v>31</v>
      </c>
      <c r="EN153" s="2"/>
      <c r="EO153" s="2" t="s">
        <v>3</v>
      </c>
      <c r="EP153" s="2"/>
      <c r="EQ153" s="2">
        <v>1024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-388870850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208"/>
        <v>0</v>
      </c>
      <c r="GM153" s="2">
        <f t="shared" si="209"/>
        <v>0</v>
      </c>
      <c r="GN153" s="2">
        <f t="shared" si="210"/>
        <v>0</v>
      </c>
      <c r="GO153" s="2">
        <f t="shared" si="211"/>
        <v>0</v>
      </c>
      <c r="GP153" s="2">
        <f t="shared" si="212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213"/>
        <v>0</v>
      </c>
      <c r="GW153" s="2">
        <v>1</v>
      </c>
      <c r="GX153" s="2">
        <f t="shared" si="214"/>
        <v>0</v>
      </c>
      <c r="GY153" s="2"/>
      <c r="GZ153" s="2"/>
      <c r="HA153" s="2">
        <v>0</v>
      </c>
      <c r="HB153" s="2">
        <v>0</v>
      </c>
      <c r="HC153" s="2">
        <f t="shared" si="215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5">
      <c r="A154">
        <v>18</v>
      </c>
      <c r="B154">
        <v>1</v>
      </c>
      <c r="E154" t="s">
        <v>3</v>
      </c>
      <c r="F154" t="s">
        <v>165</v>
      </c>
      <c r="G154" t="s">
        <v>166</v>
      </c>
      <c r="H154" t="s">
        <v>37</v>
      </c>
      <c r="I154">
        <f>I152*J154</f>
        <v>4.08</v>
      </c>
      <c r="J154">
        <v>102</v>
      </c>
      <c r="K154">
        <v>102</v>
      </c>
      <c r="O154">
        <f t="shared" si="177"/>
        <v>0</v>
      </c>
      <c r="P154">
        <f t="shared" si="178"/>
        <v>0</v>
      </c>
      <c r="Q154">
        <f t="shared" si="179"/>
        <v>0</v>
      </c>
      <c r="R154">
        <f t="shared" si="180"/>
        <v>0</v>
      </c>
      <c r="S154">
        <f t="shared" si="181"/>
        <v>0</v>
      </c>
      <c r="T154">
        <f t="shared" si="182"/>
        <v>0</v>
      </c>
      <c r="U154">
        <f t="shared" si="183"/>
        <v>0</v>
      </c>
      <c r="V154">
        <f t="shared" si="184"/>
        <v>0</v>
      </c>
      <c r="W154">
        <f t="shared" si="185"/>
        <v>0</v>
      </c>
      <c r="X154">
        <f t="shared" si="186"/>
        <v>0</v>
      </c>
      <c r="Y154">
        <f t="shared" si="187"/>
        <v>0</v>
      </c>
      <c r="AA154">
        <v>-1</v>
      </c>
      <c r="AB154">
        <f t="shared" si="188"/>
        <v>0</v>
      </c>
      <c r="AC154">
        <f t="shared" si="189"/>
        <v>0</v>
      </c>
      <c r="AD154">
        <f t="shared" si="190"/>
        <v>0</v>
      </c>
      <c r="AE154">
        <f t="shared" si="191"/>
        <v>0</v>
      </c>
      <c r="AF154">
        <f t="shared" si="192"/>
        <v>0</v>
      </c>
      <c r="AG154">
        <f t="shared" si="193"/>
        <v>0</v>
      </c>
      <c r="AH154">
        <f t="shared" si="194"/>
        <v>0</v>
      </c>
      <c r="AI154">
        <f t="shared" si="195"/>
        <v>0</v>
      </c>
      <c r="AJ154">
        <f t="shared" si="196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67</v>
      </c>
      <c r="BN154">
        <v>0</v>
      </c>
      <c r="BO154" t="s">
        <v>3</v>
      </c>
      <c r="BP154">
        <v>0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97"/>
        <v>0</v>
      </c>
      <c r="CQ154">
        <f t="shared" si="198"/>
        <v>0</v>
      </c>
      <c r="CR154">
        <f t="shared" si="199"/>
        <v>0</v>
      </c>
      <c r="CS154">
        <f t="shared" si="200"/>
        <v>0</v>
      </c>
      <c r="CT154">
        <f t="shared" si="201"/>
        <v>0</v>
      </c>
      <c r="CU154">
        <f t="shared" si="202"/>
        <v>0</v>
      </c>
      <c r="CV154">
        <f t="shared" si="203"/>
        <v>0</v>
      </c>
      <c r="CW154">
        <f t="shared" si="204"/>
        <v>0</v>
      </c>
      <c r="CX154">
        <f t="shared" si="205"/>
        <v>0</v>
      </c>
      <c r="CY154">
        <f t="shared" si="206"/>
        <v>0</v>
      </c>
      <c r="CZ154">
        <f t="shared" si="207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37</v>
      </c>
      <c r="DW154" t="s">
        <v>37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80425675</v>
      </c>
      <c r="EF154">
        <v>40</v>
      </c>
      <c r="EG154" t="s">
        <v>29</v>
      </c>
      <c r="EH154">
        <v>0</v>
      </c>
      <c r="EI154" t="s">
        <v>3</v>
      </c>
      <c r="EJ154">
        <v>2</v>
      </c>
      <c r="EK154">
        <v>67</v>
      </c>
      <c r="EL154" t="s">
        <v>30</v>
      </c>
      <c r="EM154" t="s">
        <v>31</v>
      </c>
      <c r="EO154" t="s">
        <v>3</v>
      </c>
      <c r="EQ154">
        <v>1024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-388870850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208"/>
        <v>0</v>
      </c>
      <c r="GM154">
        <f t="shared" si="209"/>
        <v>0</v>
      </c>
      <c r="GN154">
        <f t="shared" si="210"/>
        <v>0</v>
      </c>
      <c r="GO154">
        <f t="shared" si="211"/>
        <v>0</v>
      </c>
      <c r="GP154">
        <f t="shared" si="212"/>
        <v>0</v>
      </c>
      <c r="GR154">
        <v>0</v>
      </c>
      <c r="GS154">
        <v>3</v>
      </c>
      <c r="GT154">
        <v>0</v>
      </c>
      <c r="GU154" t="s">
        <v>3</v>
      </c>
      <c r="GV154">
        <f t="shared" si="213"/>
        <v>0</v>
      </c>
      <c r="GW154">
        <v>1</v>
      </c>
      <c r="GX154">
        <f t="shared" si="214"/>
        <v>0</v>
      </c>
      <c r="HA154">
        <v>0</v>
      </c>
      <c r="HB154">
        <v>0</v>
      </c>
      <c r="HC154">
        <f t="shared" si="21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5">
      <c r="A155" s="2">
        <v>18</v>
      </c>
      <c r="B155" s="2">
        <v>1</v>
      </c>
      <c r="C155" s="2"/>
      <c r="D155" s="2"/>
      <c r="E155" s="2" t="s">
        <v>3</v>
      </c>
      <c r="F155" s="2" t="s">
        <v>165</v>
      </c>
      <c r="G155" s="2" t="s">
        <v>166</v>
      </c>
      <c r="H155" s="2" t="s">
        <v>37</v>
      </c>
      <c r="I155" s="2">
        <f>I151*J155</f>
        <v>4</v>
      </c>
      <c r="J155" s="2">
        <v>100</v>
      </c>
      <c r="K155" s="2">
        <v>100</v>
      </c>
      <c r="L155" s="2"/>
      <c r="M155" s="2"/>
      <c r="N155" s="2"/>
      <c r="O155" s="2">
        <f t="shared" si="177"/>
        <v>0</v>
      </c>
      <c r="P155" s="2">
        <f t="shared" si="178"/>
        <v>0</v>
      </c>
      <c r="Q155" s="2">
        <f t="shared" si="179"/>
        <v>0</v>
      </c>
      <c r="R155" s="2">
        <f t="shared" si="180"/>
        <v>0</v>
      </c>
      <c r="S155" s="2">
        <f t="shared" si="181"/>
        <v>0</v>
      </c>
      <c r="T155" s="2">
        <f t="shared" si="182"/>
        <v>0</v>
      </c>
      <c r="U155" s="2">
        <f t="shared" si="183"/>
        <v>0</v>
      </c>
      <c r="V155" s="2">
        <f t="shared" si="184"/>
        <v>0</v>
      </c>
      <c r="W155" s="2">
        <f t="shared" si="185"/>
        <v>0</v>
      </c>
      <c r="X155" s="2">
        <f t="shared" si="186"/>
        <v>0</v>
      </c>
      <c r="Y155" s="2">
        <f t="shared" si="187"/>
        <v>0</v>
      </c>
      <c r="Z155" s="2"/>
      <c r="AA155" s="2">
        <v>-1</v>
      </c>
      <c r="AB155" s="2">
        <f t="shared" si="188"/>
        <v>0</v>
      </c>
      <c r="AC155" s="2">
        <f t="shared" si="189"/>
        <v>0</v>
      </c>
      <c r="AD155" s="2">
        <f t="shared" si="190"/>
        <v>0</v>
      </c>
      <c r="AE155" s="2">
        <f t="shared" si="191"/>
        <v>0</v>
      </c>
      <c r="AF155" s="2">
        <f t="shared" si="192"/>
        <v>0</v>
      </c>
      <c r="AG155" s="2">
        <f t="shared" si="193"/>
        <v>0</v>
      </c>
      <c r="AH155" s="2">
        <f t="shared" si="194"/>
        <v>0</v>
      </c>
      <c r="AI155" s="2">
        <f t="shared" si="195"/>
        <v>0</v>
      </c>
      <c r="AJ155" s="2">
        <f t="shared" si="196"/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97</v>
      </c>
      <c r="AU155" s="2">
        <v>51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2</v>
      </c>
      <c r="BJ155" s="2" t="s">
        <v>3</v>
      </c>
      <c r="BK155" s="2"/>
      <c r="BL155" s="2"/>
      <c r="BM155" s="2">
        <v>67</v>
      </c>
      <c r="BN155" s="2">
        <v>0</v>
      </c>
      <c r="BO155" s="2" t="s">
        <v>3</v>
      </c>
      <c r="BP155" s="2">
        <v>0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97"/>
        <v>0</v>
      </c>
      <c r="CQ155" s="2">
        <f t="shared" si="198"/>
        <v>0</v>
      </c>
      <c r="CR155" s="2">
        <f t="shared" si="199"/>
        <v>0</v>
      </c>
      <c r="CS155" s="2">
        <f t="shared" si="200"/>
        <v>0</v>
      </c>
      <c r="CT155" s="2">
        <f t="shared" si="201"/>
        <v>0</v>
      </c>
      <c r="CU155" s="2">
        <f t="shared" si="202"/>
        <v>0</v>
      </c>
      <c r="CV155" s="2">
        <f t="shared" si="203"/>
        <v>0</v>
      </c>
      <c r="CW155" s="2">
        <f t="shared" si="204"/>
        <v>0</v>
      </c>
      <c r="CX155" s="2">
        <f t="shared" si="205"/>
        <v>0</v>
      </c>
      <c r="CY155" s="2">
        <f t="shared" si="206"/>
        <v>0</v>
      </c>
      <c r="CZ155" s="2">
        <f t="shared" si="207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1010</v>
      </c>
      <c r="DV155" s="2" t="s">
        <v>37</v>
      </c>
      <c r="DW155" s="2" t="s">
        <v>37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80425675</v>
      </c>
      <c r="EF155" s="2">
        <v>40</v>
      </c>
      <c r="EG155" s="2" t="s">
        <v>29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30</v>
      </c>
      <c r="EM155" s="2" t="s">
        <v>31</v>
      </c>
      <c r="EN155" s="2"/>
      <c r="EO155" s="2" t="s">
        <v>3</v>
      </c>
      <c r="EP155" s="2"/>
      <c r="EQ155" s="2">
        <v>1024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-388870850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208"/>
        <v>0</v>
      </c>
      <c r="GM155" s="2">
        <f t="shared" si="209"/>
        <v>0</v>
      </c>
      <c r="GN155" s="2">
        <f t="shared" si="210"/>
        <v>0</v>
      </c>
      <c r="GO155" s="2">
        <f t="shared" si="211"/>
        <v>0</v>
      </c>
      <c r="GP155" s="2">
        <f t="shared" si="212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213"/>
        <v>0</v>
      </c>
      <c r="GW155" s="2">
        <v>1</v>
      </c>
      <c r="GX155" s="2">
        <f t="shared" si="214"/>
        <v>0</v>
      </c>
      <c r="GY155" s="2"/>
      <c r="GZ155" s="2"/>
      <c r="HA155" s="2">
        <v>0</v>
      </c>
      <c r="HB155" s="2">
        <v>0</v>
      </c>
      <c r="HC155" s="2">
        <f t="shared" si="215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5">
      <c r="A156">
        <v>18</v>
      </c>
      <c r="B156">
        <v>1</v>
      </c>
      <c r="E156" t="s">
        <v>3</v>
      </c>
      <c r="F156" t="s">
        <v>165</v>
      </c>
      <c r="G156" t="s">
        <v>166</v>
      </c>
      <c r="H156" t="s">
        <v>37</v>
      </c>
      <c r="I156">
        <f>I152*J156</f>
        <v>4</v>
      </c>
      <c r="J156">
        <v>100</v>
      </c>
      <c r="K156">
        <v>100</v>
      </c>
      <c r="O156">
        <f t="shared" si="177"/>
        <v>0</v>
      </c>
      <c r="P156">
        <f t="shared" si="178"/>
        <v>0</v>
      </c>
      <c r="Q156">
        <f t="shared" si="179"/>
        <v>0</v>
      </c>
      <c r="R156">
        <f t="shared" si="180"/>
        <v>0</v>
      </c>
      <c r="S156">
        <f t="shared" si="181"/>
        <v>0</v>
      </c>
      <c r="T156">
        <f t="shared" si="182"/>
        <v>0</v>
      </c>
      <c r="U156">
        <f t="shared" si="183"/>
        <v>0</v>
      </c>
      <c r="V156">
        <f t="shared" si="184"/>
        <v>0</v>
      </c>
      <c r="W156">
        <f t="shared" si="185"/>
        <v>0</v>
      </c>
      <c r="X156">
        <f t="shared" si="186"/>
        <v>0</v>
      </c>
      <c r="Y156">
        <f t="shared" si="187"/>
        <v>0</v>
      </c>
      <c r="AA156">
        <v>-1</v>
      </c>
      <c r="AB156">
        <f t="shared" si="188"/>
        <v>0</v>
      </c>
      <c r="AC156">
        <f t="shared" si="189"/>
        <v>0</v>
      </c>
      <c r="AD156">
        <f t="shared" si="190"/>
        <v>0</v>
      </c>
      <c r="AE156">
        <f t="shared" si="191"/>
        <v>0</v>
      </c>
      <c r="AF156">
        <f t="shared" si="192"/>
        <v>0</v>
      </c>
      <c r="AG156">
        <f t="shared" si="193"/>
        <v>0</v>
      </c>
      <c r="AH156">
        <f t="shared" si="194"/>
        <v>0</v>
      </c>
      <c r="AI156">
        <f t="shared" si="195"/>
        <v>0</v>
      </c>
      <c r="AJ156">
        <f t="shared" si="19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67</v>
      </c>
      <c r="BN156">
        <v>0</v>
      </c>
      <c r="BO156" t="s">
        <v>3</v>
      </c>
      <c r="BP156">
        <v>0</v>
      </c>
      <c r="BQ156">
        <v>40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97"/>
        <v>0</v>
      </c>
      <c r="CQ156">
        <f t="shared" si="198"/>
        <v>0</v>
      </c>
      <c r="CR156">
        <f t="shared" si="199"/>
        <v>0</v>
      </c>
      <c r="CS156">
        <f t="shared" si="200"/>
        <v>0</v>
      </c>
      <c r="CT156">
        <f t="shared" si="201"/>
        <v>0</v>
      </c>
      <c r="CU156">
        <f t="shared" si="202"/>
        <v>0</v>
      </c>
      <c r="CV156">
        <f t="shared" si="203"/>
        <v>0</v>
      </c>
      <c r="CW156">
        <f t="shared" si="204"/>
        <v>0</v>
      </c>
      <c r="CX156">
        <f t="shared" si="205"/>
        <v>0</v>
      </c>
      <c r="CY156">
        <f t="shared" si="206"/>
        <v>0</v>
      </c>
      <c r="CZ156">
        <f t="shared" si="207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37</v>
      </c>
      <c r="DW156" t="s">
        <v>37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80425675</v>
      </c>
      <c r="EF156">
        <v>40</v>
      </c>
      <c r="EG156" t="s">
        <v>29</v>
      </c>
      <c r="EH156">
        <v>0</v>
      </c>
      <c r="EI156" t="s">
        <v>3</v>
      </c>
      <c r="EJ156">
        <v>2</v>
      </c>
      <c r="EK156">
        <v>67</v>
      </c>
      <c r="EL156" t="s">
        <v>30</v>
      </c>
      <c r="EM156" t="s">
        <v>31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-388870850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208"/>
        <v>0</v>
      </c>
      <c r="GM156">
        <f t="shared" si="209"/>
        <v>0</v>
      </c>
      <c r="GN156">
        <f t="shared" si="210"/>
        <v>0</v>
      </c>
      <c r="GO156">
        <f t="shared" si="211"/>
        <v>0</v>
      </c>
      <c r="GP156">
        <f t="shared" si="212"/>
        <v>0</v>
      </c>
      <c r="GR156">
        <v>0</v>
      </c>
      <c r="GS156">
        <v>3</v>
      </c>
      <c r="GT156">
        <v>0</v>
      </c>
      <c r="GU156" t="s">
        <v>3</v>
      </c>
      <c r="GV156">
        <f t="shared" si="213"/>
        <v>0</v>
      </c>
      <c r="GW156">
        <v>1</v>
      </c>
      <c r="GX156">
        <f t="shared" si="214"/>
        <v>0</v>
      </c>
      <c r="HA156">
        <v>0</v>
      </c>
      <c r="HB156">
        <v>0</v>
      </c>
      <c r="HC156">
        <f t="shared" si="21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5">
      <c r="A157" s="2">
        <v>18</v>
      </c>
      <c r="B157" s="2">
        <v>1</v>
      </c>
      <c r="C157" s="2"/>
      <c r="D157" s="2"/>
      <c r="E157" s="2" t="s">
        <v>3</v>
      </c>
      <c r="F157" s="2" t="s">
        <v>167</v>
      </c>
      <c r="G157" s="2" t="s">
        <v>168</v>
      </c>
      <c r="H157" s="2" t="s">
        <v>101</v>
      </c>
      <c r="I157" s="2">
        <f>I151*J157</f>
        <v>0.40799999999999997</v>
      </c>
      <c r="J157" s="2">
        <v>10.199999999999999</v>
      </c>
      <c r="K157" s="2">
        <v>10.199999999999999</v>
      </c>
      <c r="L157" s="2"/>
      <c r="M157" s="2"/>
      <c r="N157" s="2"/>
      <c r="O157" s="2">
        <f t="shared" si="177"/>
        <v>0</v>
      </c>
      <c r="P157" s="2">
        <f t="shared" si="178"/>
        <v>0</v>
      </c>
      <c r="Q157" s="2">
        <f t="shared" si="179"/>
        <v>0</v>
      </c>
      <c r="R157" s="2">
        <f t="shared" si="180"/>
        <v>0</v>
      </c>
      <c r="S157" s="2">
        <f t="shared" si="181"/>
        <v>0</v>
      </c>
      <c r="T157" s="2">
        <f t="shared" si="182"/>
        <v>0</v>
      </c>
      <c r="U157" s="2">
        <f t="shared" si="183"/>
        <v>0</v>
      </c>
      <c r="V157" s="2">
        <f t="shared" si="184"/>
        <v>0</v>
      </c>
      <c r="W157" s="2">
        <f t="shared" si="185"/>
        <v>0</v>
      </c>
      <c r="X157" s="2">
        <f t="shared" si="186"/>
        <v>0</v>
      </c>
      <c r="Y157" s="2">
        <f t="shared" si="187"/>
        <v>0</v>
      </c>
      <c r="Z157" s="2"/>
      <c r="AA157" s="2">
        <v>-1</v>
      </c>
      <c r="AB157" s="2">
        <f t="shared" si="188"/>
        <v>0</v>
      </c>
      <c r="AC157" s="2">
        <f t="shared" si="189"/>
        <v>0</v>
      </c>
      <c r="AD157" s="2">
        <f t="shared" si="190"/>
        <v>0</v>
      </c>
      <c r="AE157" s="2">
        <f t="shared" si="191"/>
        <v>0</v>
      </c>
      <c r="AF157" s="2">
        <f t="shared" si="192"/>
        <v>0</v>
      </c>
      <c r="AG157" s="2">
        <f t="shared" si="193"/>
        <v>0</v>
      </c>
      <c r="AH157" s="2">
        <f t="shared" si="194"/>
        <v>0</v>
      </c>
      <c r="AI157" s="2">
        <f t="shared" si="195"/>
        <v>0</v>
      </c>
      <c r="AJ157" s="2">
        <f t="shared" si="196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67</v>
      </c>
      <c r="BN157" s="2">
        <v>0</v>
      </c>
      <c r="BO157" s="2" t="s">
        <v>3</v>
      </c>
      <c r="BP157" s="2">
        <v>0</v>
      </c>
      <c r="BQ157" s="2">
        <v>40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97"/>
        <v>0</v>
      </c>
      <c r="CQ157" s="2">
        <f t="shared" si="198"/>
        <v>0</v>
      </c>
      <c r="CR157" s="2">
        <f t="shared" si="199"/>
        <v>0</v>
      </c>
      <c r="CS157" s="2">
        <f t="shared" si="200"/>
        <v>0</v>
      </c>
      <c r="CT157" s="2">
        <f t="shared" si="201"/>
        <v>0</v>
      </c>
      <c r="CU157" s="2">
        <f t="shared" si="202"/>
        <v>0</v>
      </c>
      <c r="CV157" s="2">
        <f t="shared" si="203"/>
        <v>0</v>
      </c>
      <c r="CW157" s="2">
        <f t="shared" si="204"/>
        <v>0</v>
      </c>
      <c r="CX157" s="2">
        <f t="shared" si="205"/>
        <v>0</v>
      </c>
      <c r="CY157" s="2">
        <f t="shared" si="206"/>
        <v>0</v>
      </c>
      <c r="CZ157" s="2">
        <f t="shared" si="207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101</v>
      </c>
      <c r="DW157" s="2" t="s">
        <v>101</v>
      </c>
      <c r="DX157" s="2">
        <v>10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80425675</v>
      </c>
      <c r="EF157" s="2">
        <v>40</v>
      </c>
      <c r="EG157" s="2" t="s">
        <v>29</v>
      </c>
      <c r="EH157" s="2">
        <v>0</v>
      </c>
      <c r="EI157" s="2" t="s">
        <v>3</v>
      </c>
      <c r="EJ157" s="2">
        <v>2</v>
      </c>
      <c r="EK157" s="2">
        <v>67</v>
      </c>
      <c r="EL157" s="2" t="s">
        <v>30</v>
      </c>
      <c r="EM157" s="2" t="s">
        <v>31</v>
      </c>
      <c r="EN157" s="2"/>
      <c r="EO157" s="2" t="s">
        <v>3</v>
      </c>
      <c r="EP157" s="2"/>
      <c r="EQ157" s="2">
        <v>1024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726340698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208"/>
        <v>0</v>
      </c>
      <c r="GM157" s="2">
        <f t="shared" si="209"/>
        <v>0</v>
      </c>
      <c r="GN157" s="2">
        <f t="shared" si="210"/>
        <v>0</v>
      </c>
      <c r="GO157" s="2">
        <f t="shared" si="211"/>
        <v>0</v>
      </c>
      <c r="GP157" s="2">
        <f t="shared" si="212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213"/>
        <v>0</v>
      </c>
      <c r="GW157" s="2">
        <v>1</v>
      </c>
      <c r="GX157" s="2">
        <f t="shared" si="214"/>
        <v>0</v>
      </c>
      <c r="GY157" s="2"/>
      <c r="GZ157" s="2"/>
      <c r="HA157" s="2">
        <v>0</v>
      </c>
      <c r="HB157" s="2">
        <v>0</v>
      </c>
      <c r="HC157" s="2">
        <f t="shared" si="215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5">
      <c r="A158">
        <v>18</v>
      </c>
      <c r="B158">
        <v>1</v>
      </c>
      <c r="E158" t="s">
        <v>3</v>
      </c>
      <c r="F158" t="s">
        <v>167</v>
      </c>
      <c r="G158" t="s">
        <v>168</v>
      </c>
      <c r="H158" t="s">
        <v>101</v>
      </c>
      <c r="I158">
        <f>I152*J158</f>
        <v>0.40799999999999997</v>
      </c>
      <c r="J158">
        <v>10.199999999999999</v>
      </c>
      <c r="K158">
        <v>10.199999999999999</v>
      </c>
      <c r="O158">
        <f t="shared" si="177"/>
        <v>0</v>
      </c>
      <c r="P158">
        <f t="shared" si="178"/>
        <v>0</v>
      </c>
      <c r="Q158">
        <f t="shared" si="179"/>
        <v>0</v>
      </c>
      <c r="R158">
        <f t="shared" si="180"/>
        <v>0</v>
      </c>
      <c r="S158">
        <f t="shared" si="181"/>
        <v>0</v>
      </c>
      <c r="T158">
        <f t="shared" si="182"/>
        <v>0</v>
      </c>
      <c r="U158">
        <f t="shared" si="183"/>
        <v>0</v>
      </c>
      <c r="V158">
        <f t="shared" si="184"/>
        <v>0</v>
      </c>
      <c r="W158">
        <f t="shared" si="185"/>
        <v>0</v>
      </c>
      <c r="X158">
        <f t="shared" si="186"/>
        <v>0</v>
      </c>
      <c r="Y158">
        <f t="shared" si="187"/>
        <v>0</v>
      </c>
      <c r="AA158">
        <v>-1</v>
      </c>
      <c r="AB158">
        <f t="shared" si="188"/>
        <v>0</v>
      </c>
      <c r="AC158">
        <f t="shared" si="189"/>
        <v>0</v>
      </c>
      <c r="AD158">
        <f t="shared" si="190"/>
        <v>0</v>
      </c>
      <c r="AE158">
        <f t="shared" si="191"/>
        <v>0</v>
      </c>
      <c r="AF158">
        <f t="shared" si="192"/>
        <v>0</v>
      </c>
      <c r="AG158">
        <f t="shared" si="193"/>
        <v>0</v>
      </c>
      <c r="AH158">
        <f t="shared" si="194"/>
        <v>0</v>
      </c>
      <c r="AI158">
        <f t="shared" si="195"/>
        <v>0</v>
      </c>
      <c r="AJ158">
        <f t="shared" si="19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67</v>
      </c>
      <c r="BN158">
        <v>0</v>
      </c>
      <c r="BO158" t="s">
        <v>3</v>
      </c>
      <c r="BP158">
        <v>0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97"/>
        <v>0</v>
      </c>
      <c r="CQ158">
        <f t="shared" si="198"/>
        <v>0</v>
      </c>
      <c r="CR158">
        <f t="shared" si="199"/>
        <v>0</v>
      </c>
      <c r="CS158">
        <f t="shared" si="200"/>
        <v>0</v>
      </c>
      <c r="CT158">
        <f t="shared" si="201"/>
        <v>0</v>
      </c>
      <c r="CU158">
        <f t="shared" si="202"/>
        <v>0</v>
      </c>
      <c r="CV158">
        <f t="shared" si="203"/>
        <v>0</v>
      </c>
      <c r="CW158">
        <f t="shared" si="204"/>
        <v>0</v>
      </c>
      <c r="CX158">
        <f t="shared" si="205"/>
        <v>0</v>
      </c>
      <c r="CY158">
        <f t="shared" si="206"/>
        <v>0</v>
      </c>
      <c r="CZ158">
        <f t="shared" si="207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101</v>
      </c>
      <c r="DW158" t="s">
        <v>101</v>
      </c>
      <c r="DX158">
        <v>10</v>
      </c>
      <c r="DZ158" t="s">
        <v>3</v>
      </c>
      <c r="EA158" t="s">
        <v>3</v>
      </c>
      <c r="EB158" t="s">
        <v>3</v>
      </c>
      <c r="EC158" t="s">
        <v>3</v>
      </c>
      <c r="EE158">
        <v>80425675</v>
      </c>
      <c r="EF158">
        <v>40</v>
      </c>
      <c r="EG158" t="s">
        <v>29</v>
      </c>
      <c r="EH158">
        <v>0</v>
      </c>
      <c r="EI158" t="s">
        <v>3</v>
      </c>
      <c r="EJ158">
        <v>2</v>
      </c>
      <c r="EK158">
        <v>67</v>
      </c>
      <c r="EL158" t="s">
        <v>30</v>
      </c>
      <c r="EM158" t="s">
        <v>31</v>
      </c>
      <c r="EO158" t="s">
        <v>3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726340698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208"/>
        <v>0</v>
      </c>
      <c r="GM158">
        <f t="shared" si="209"/>
        <v>0</v>
      </c>
      <c r="GN158">
        <f t="shared" si="210"/>
        <v>0</v>
      </c>
      <c r="GO158">
        <f t="shared" si="211"/>
        <v>0</v>
      </c>
      <c r="GP158">
        <f t="shared" si="212"/>
        <v>0</v>
      </c>
      <c r="GR158">
        <v>0</v>
      </c>
      <c r="GS158">
        <v>3</v>
      </c>
      <c r="GT158">
        <v>0</v>
      </c>
      <c r="GU158" t="s">
        <v>3</v>
      </c>
      <c r="GV158">
        <f t="shared" si="213"/>
        <v>0</v>
      </c>
      <c r="GW158">
        <v>1</v>
      </c>
      <c r="GX158">
        <f t="shared" si="214"/>
        <v>0</v>
      </c>
      <c r="HA158">
        <v>0</v>
      </c>
      <c r="HB158">
        <v>0</v>
      </c>
      <c r="HC158">
        <f t="shared" si="21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5">
      <c r="A159" s="2">
        <v>18</v>
      </c>
      <c r="B159" s="2">
        <v>1</v>
      </c>
      <c r="C159" s="2"/>
      <c r="D159" s="2"/>
      <c r="E159" s="2" t="s">
        <v>3</v>
      </c>
      <c r="F159" s="2" t="s">
        <v>169</v>
      </c>
      <c r="G159" s="2" t="s">
        <v>170</v>
      </c>
      <c r="H159" s="2" t="s">
        <v>171</v>
      </c>
      <c r="I159" s="2">
        <f>I151*J159</f>
        <v>0</v>
      </c>
      <c r="J159" s="2">
        <v>0</v>
      </c>
      <c r="K159" s="2">
        <v>0</v>
      </c>
      <c r="L159" s="2"/>
      <c r="M159" s="2"/>
      <c r="N159" s="2"/>
      <c r="O159" s="2">
        <f t="shared" si="177"/>
        <v>0</v>
      </c>
      <c r="P159" s="2">
        <f t="shared" si="178"/>
        <v>0</v>
      </c>
      <c r="Q159" s="2">
        <f t="shared" si="179"/>
        <v>0</v>
      </c>
      <c r="R159" s="2">
        <f t="shared" si="180"/>
        <v>0</v>
      </c>
      <c r="S159" s="2">
        <f t="shared" si="181"/>
        <v>0</v>
      </c>
      <c r="T159" s="2">
        <f t="shared" si="182"/>
        <v>0</v>
      </c>
      <c r="U159" s="2">
        <f t="shared" si="183"/>
        <v>0</v>
      </c>
      <c r="V159" s="2">
        <f t="shared" si="184"/>
        <v>0</v>
      </c>
      <c r="W159" s="2">
        <f t="shared" si="185"/>
        <v>0</v>
      </c>
      <c r="X159" s="2">
        <f t="shared" si="186"/>
        <v>0</v>
      </c>
      <c r="Y159" s="2">
        <f t="shared" si="187"/>
        <v>0</v>
      </c>
      <c r="Z159" s="2"/>
      <c r="AA159" s="2">
        <v>-1</v>
      </c>
      <c r="AB159" s="2">
        <f t="shared" si="188"/>
        <v>0</v>
      </c>
      <c r="AC159" s="2">
        <f t="shared" si="189"/>
        <v>0</v>
      </c>
      <c r="AD159" s="2">
        <f t="shared" si="190"/>
        <v>0</v>
      </c>
      <c r="AE159" s="2">
        <f t="shared" si="191"/>
        <v>0</v>
      </c>
      <c r="AF159" s="2">
        <f t="shared" si="192"/>
        <v>0</v>
      </c>
      <c r="AG159" s="2">
        <f t="shared" si="193"/>
        <v>0</v>
      </c>
      <c r="AH159" s="2">
        <f t="shared" si="194"/>
        <v>0</v>
      </c>
      <c r="AI159" s="2">
        <f t="shared" si="195"/>
        <v>0</v>
      </c>
      <c r="AJ159" s="2">
        <f t="shared" si="196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97</v>
      </c>
      <c r="AU159" s="2">
        <v>51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3</v>
      </c>
      <c r="BK159" s="2"/>
      <c r="BL159" s="2"/>
      <c r="BM159" s="2">
        <v>67</v>
      </c>
      <c r="BN159" s="2">
        <v>0</v>
      </c>
      <c r="BO159" s="2" t="s">
        <v>3</v>
      </c>
      <c r="BP159" s="2">
        <v>0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97"/>
        <v>0</v>
      </c>
      <c r="CQ159" s="2">
        <f t="shared" si="198"/>
        <v>0</v>
      </c>
      <c r="CR159" s="2">
        <f t="shared" si="199"/>
        <v>0</v>
      </c>
      <c r="CS159" s="2">
        <f t="shared" si="200"/>
        <v>0</v>
      </c>
      <c r="CT159" s="2">
        <f t="shared" si="201"/>
        <v>0</v>
      </c>
      <c r="CU159" s="2">
        <f t="shared" si="202"/>
        <v>0</v>
      </c>
      <c r="CV159" s="2">
        <f t="shared" si="203"/>
        <v>0</v>
      </c>
      <c r="CW159" s="2">
        <f t="shared" si="204"/>
        <v>0</v>
      </c>
      <c r="CX159" s="2">
        <f t="shared" si="205"/>
        <v>0</v>
      </c>
      <c r="CY159" s="2">
        <f t="shared" si="206"/>
        <v>0</v>
      </c>
      <c r="CZ159" s="2">
        <f t="shared" si="207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171</v>
      </c>
      <c r="DW159" s="2" t="s">
        <v>171</v>
      </c>
      <c r="DX159" s="2">
        <v>1000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80425675</v>
      </c>
      <c r="EF159" s="2">
        <v>40</v>
      </c>
      <c r="EG159" s="2" t="s">
        <v>29</v>
      </c>
      <c r="EH159" s="2">
        <v>0</v>
      </c>
      <c r="EI159" s="2" t="s">
        <v>3</v>
      </c>
      <c r="EJ159" s="2">
        <v>2</v>
      </c>
      <c r="EK159" s="2">
        <v>67</v>
      </c>
      <c r="EL159" s="2" t="s">
        <v>30</v>
      </c>
      <c r="EM159" s="2" t="s">
        <v>31</v>
      </c>
      <c r="EN159" s="2"/>
      <c r="EO159" s="2" t="s">
        <v>3</v>
      </c>
      <c r="EP159" s="2"/>
      <c r="EQ159" s="2">
        <v>1024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574595807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208"/>
        <v>0</v>
      </c>
      <c r="GM159" s="2">
        <f t="shared" si="209"/>
        <v>0</v>
      </c>
      <c r="GN159" s="2">
        <f t="shared" si="210"/>
        <v>0</v>
      </c>
      <c r="GO159" s="2">
        <f t="shared" si="211"/>
        <v>0</v>
      </c>
      <c r="GP159" s="2">
        <f t="shared" si="212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213"/>
        <v>0</v>
      </c>
      <c r="GW159" s="2">
        <v>1</v>
      </c>
      <c r="GX159" s="2">
        <f t="shared" si="214"/>
        <v>0</v>
      </c>
      <c r="GY159" s="2"/>
      <c r="GZ159" s="2"/>
      <c r="HA159" s="2">
        <v>0</v>
      </c>
      <c r="HB159" s="2">
        <v>0</v>
      </c>
      <c r="HC159" s="2">
        <f t="shared" si="215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5">
      <c r="A160">
        <v>18</v>
      </c>
      <c r="B160">
        <v>1</v>
      </c>
      <c r="E160" t="s">
        <v>3</v>
      </c>
      <c r="F160" t="s">
        <v>169</v>
      </c>
      <c r="G160" t="s">
        <v>170</v>
      </c>
      <c r="H160" t="s">
        <v>171</v>
      </c>
      <c r="I160">
        <f>I152*J160</f>
        <v>0</v>
      </c>
      <c r="J160">
        <v>0</v>
      </c>
      <c r="K160">
        <v>0</v>
      </c>
      <c r="O160">
        <f t="shared" si="177"/>
        <v>0</v>
      </c>
      <c r="P160">
        <f t="shared" si="178"/>
        <v>0</v>
      </c>
      <c r="Q160">
        <f t="shared" si="179"/>
        <v>0</v>
      </c>
      <c r="R160">
        <f t="shared" si="180"/>
        <v>0</v>
      </c>
      <c r="S160">
        <f t="shared" si="181"/>
        <v>0</v>
      </c>
      <c r="T160">
        <f t="shared" si="182"/>
        <v>0</v>
      </c>
      <c r="U160">
        <f t="shared" si="183"/>
        <v>0</v>
      </c>
      <c r="V160">
        <f t="shared" si="184"/>
        <v>0</v>
      </c>
      <c r="W160">
        <f t="shared" si="185"/>
        <v>0</v>
      </c>
      <c r="X160">
        <f t="shared" si="186"/>
        <v>0</v>
      </c>
      <c r="Y160">
        <f t="shared" si="187"/>
        <v>0</v>
      </c>
      <c r="AA160">
        <v>-1</v>
      </c>
      <c r="AB160">
        <f t="shared" si="188"/>
        <v>0</v>
      </c>
      <c r="AC160">
        <f t="shared" si="189"/>
        <v>0</v>
      </c>
      <c r="AD160">
        <f t="shared" si="190"/>
        <v>0</v>
      </c>
      <c r="AE160">
        <f t="shared" si="191"/>
        <v>0</v>
      </c>
      <c r="AF160">
        <f t="shared" si="192"/>
        <v>0</v>
      </c>
      <c r="AG160">
        <f t="shared" si="193"/>
        <v>0</v>
      </c>
      <c r="AH160">
        <f t="shared" si="194"/>
        <v>0</v>
      </c>
      <c r="AI160">
        <f t="shared" si="195"/>
        <v>0</v>
      </c>
      <c r="AJ160">
        <f t="shared" si="196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67</v>
      </c>
      <c r="BN160">
        <v>0</v>
      </c>
      <c r="BO160" t="s">
        <v>3</v>
      </c>
      <c r="BP160">
        <v>0</v>
      </c>
      <c r="BQ160">
        <v>40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97"/>
        <v>0</v>
      </c>
      <c r="CQ160">
        <f t="shared" si="198"/>
        <v>0</v>
      </c>
      <c r="CR160">
        <f t="shared" si="199"/>
        <v>0</v>
      </c>
      <c r="CS160">
        <f t="shared" si="200"/>
        <v>0</v>
      </c>
      <c r="CT160">
        <f t="shared" si="201"/>
        <v>0</v>
      </c>
      <c r="CU160">
        <f t="shared" si="202"/>
        <v>0</v>
      </c>
      <c r="CV160">
        <f t="shared" si="203"/>
        <v>0</v>
      </c>
      <c r="CW160">
        <f t="shared" si="204"/>
        <v>0</v>
      </c>
      <c r="CX160">
        <f t="shared" si="205"/>
        <v>0</v>
      </c>
      <c r="CY160">
        <f t="shared" si="206"/>
        <v>0</v>
      </c>
      <c r="CZ160">
        <f t="shared" si="207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171</v>
      </c>
      <c r="DW160" t="s">
        <v>171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80425675</v>
      </c>
      <c r="EF160">
        <v>40</v>
      </c>
      <c r="EG160" t="s">
        <v>29</v>
      </c>
      <c r="EH160">
        <v>0</v>
      </c>
      <c r="EI160" t="s">
        <v>3</v>
      </c>
      <c r="EJ160">
        <v>2</v>
      </c>
      <c r="EK160">
        <v>67</v>
      </c>
      <c r="EL160" t="s">
        <v>30</v>
      </c>
      <c r="EM160" t="s">
        <v>31</v>
      </c>
      <c r="EO160" t="s">
        <v>3</v>
      </c>
      <c r="EQ160">
        <v>1024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574595807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08"/>
        <v>0</v>
      </c>
      <c r="GM160">
        <f t="shared" si="209"/>
        <v>0</v>
      </c>
      <c r="GN160">
        <f t="shared" si="210"/>
        <v>0</v>
      </c>
      <c r="GO160">
        <f t="shared" si="211"/>
        <v>0</v>
      </c>
      <c r="GP160">
        <f t="shared" si="212"/>
        <v>0</v>
      </c>
      <c r="GR160">
        <v>0</v>
      </c>
      <c r="GS160">
        <v>3</v>
      </c>
      <c r="GT160">
        <v>0</v>
      </c>
      <c r="GU160" t="s">
        <v>3</v>
      </c>
      <c r="GV160">
        <f t="shared" si="213"/>
        <v>0</v>
      </c>
      <c r="GW160">
        <v>1</v>
      </c>
      <c r="GX160">
        <f t="shared" si="214"/>
        <v>0</v>
      </c>
      <c r="HA160">
        <v>0</v>
      </c>
      <c r="HB160">
        <v>0</v>
      </c>
      <c r="HC160">
        <f t="shared" si="21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5">
      <c r="A161" s="2">
        <v>17</v>
      </c>
      <c r="B161" s="2">
        <v>1</v>
      </c>
      <c r="C161" s="2"/>
      <c r="D161" s="2"/>
      <c r="E161" s="2" t="s">
        <v>3</v>
      </c>
      <c r="F161" s="2" t="s">
        <v>158</v>
      </c>
      <c r="G161" s="2" t="s">
        <v>172</v>
      </c>
      <c r="H161" s="2" t="s">
        <v>47</v>
      </c>
      <c r="I161" s="2">
        <f>ROUND(ROUND(4,4),9)</f>
        <v>4</v>
      </c>
      <c r="J161" s="2">
        <v>0</v>
      </c>
      <c r="K161" s="2">
        <f>ROUND(ROUND(4,4),9)</f>
        <v>4</v>
      </c>
      <c r="L161" s="2"/>
      <c r="M161" s="2"/>
      <c r="N161" s="2"/>
      <c r="O161" s="2">
        <f t="shared" si="177"/>
        <v>338.5</v>
      </c>
      <c r="P161" s="2">
        <f t="shared" si="178"/>
        <v>338.5</v>
      </c>
      <c r="Q161" s="2">
        <f t="shared" si="179"/>
        <v>0</v>
      </c>
      <c r="R161" s="2">
        <f t="shared" si="180"/>
        <v>0</v>
      </c>
      <c r="S161" s="2">
        <f t="shared" si="181"/>
        <v>0</v>
      </c>
      <c r="T161" s="2">
        <f t="shared" si="182"/>
        <v>0</v>
      </c>
      <c r="U161" s="2">
        <f t="shared" si="183"/>
        <v>0</v>
      </c>
      <c r="V161" s="2">
        <f t="shared" si="184"/>
        <v>0</v>
      </c>
      <c r="W161" s="2">
        <f t="shared" si="185"/>
        <v>0</v>
      </c>
      <c r="X161" s="2">
        <f t="shared" si="186"/>
        <v>0</v>
      </c>
      <c r="Y161" s="2">
        <f t="shared" si="187"/>
        <v>0</v>
      </c>
      <c r="Z161" s="2"/>
      <c r="AA161" s="2">
        <v>-1</v>
      </c>
      <c r="AB161" s="2">
        <f t="shared" si="188"/>
        <v>8.6</v>
      </c>
      <c r="AC161" s="2">
        <f t="shared" si="189"/>
        <v>8.6</v>
      </c>
      <c r="AD161" s="2">
        <f t="shared" si="190"/>
        <v>0</v>
      </c>
      <c r="AE161" s="2">
        <f t="shared" si="191"/>
        <v>0</v>
      </c>
      <c r="AF161" s="2">
        <f t="shared" si="192"/>
        <v>0</v>
      </c>
      <c r="AG161" s="2">
        <f t="shared" si="193"/>
        <v>0</v>
      </c>
      <c r="AH161" s="2">
        <f t="shared" si="194"/>
        <v>0</v>
      </c>
      <c r="AI161" s="2">
        <f t="shared" si="195"/>
        <v>0</v>
      </c>
      <c r="AJ161" s="2">
        <f t="shared" si="196"/>
        <v>0</v>
      </c>
      <c r="AK161" s="2">
        <v>8.6</v>
      </c>
      <c r="AL161" s="2">
        <v>8.6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9.84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3</v>
      </c>
      <c r="BK161" s="2"/>
      <c r="BL161" s="2"/>
      <c r="BM161" s="2">
        <v>400002</v>
      </c>
      <c r="BN161" s="2">
        <v>0</v>
      </c>
      <c r="BO161" s="2" t="s">
        <v>3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97"/>
        <v>338.5</v>
      </c>
      <c r="CQ161" s="2">
        <f t="shared" si="198"/>
        <v>84.62</v>
      </c>
      <c r="CR161" s="2">
        <f t="shared" si="199"/>
        <v>0</v>
      </c>
      <c r="CS161" s="2">
        <f t="shared" si="200"/>
        <v>0</v>
      </c>
      <c r="CT161" s="2">
        <f t="shared" si="201"/>
        <v>0</v>
      </c>
      <c r="CU161" s="2">
        <f t="shared" si="202"/>
        <v>0</v>
      </c>
      <c r="CV161" s="2">
        <f t="shared" si="203"/>
        <v>0</v>
      </c>
      <c r="CW161" s="2">
        <f t="shared" si="204"/>
        <v>0</v>
      </c>
      <c r="CX161" s="2">
        <f t="shared" si="205"/>
        <v>0</v>
      </c>
      <c r="CY161" s="2">
        <f t="shared" si="206"/>
        <v>0</v>
      </c>
      <c r="CZ161" s="2">
        <f t="shared" si="207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47</v>
      </c>
      <c r="DW161" s="2" t="s">
        <v>47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80425791</v>
      </c>
      <c r="EF161" s="2">
        <v>202</v>
      </c>
      <c r="EG161" s="2" t="s">
        <v>48</v>
      </c>
      <c r="EH161" s="2">
        <v>0</v>
      </c>
      <c r="EI161" s="2" t="s">
        <v>3</v>
      </c>
      <c r="EJ161" s="2">
        <v>1</v>
      </c>
      <c r="EK161" s="2">
        <v>400002</v>
      </c>
      <c r="EL161" s="2" t="s">
        <v>49</v>
      </c>
      <c r="EM161" s="2" t="s">
        <v>48</v>
      </c>
      <c r="EN161" s="2"/>
      <c r="EO161" s="2" t="s">
        <v>3</v>
      </c>
      <c r="EP161" s="2"/>
      <c r="EQ161" s="2">
        <v>1024</v>
      </c>
      <c r="ER161" s="2">
        <v>8.6</v>
      </c>
      <c r="ES161" s="2">
        <v>8.6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-249246943</v>
      </c>
      <c r="GG161" s="2">
        <v>2</v>
      </c>
      <c r="GH161" s="2">
        <v>0</v>
      </c>
      <c r="GI161" s="2">
        <v>3</v>
      </c>
      <c r="GJ161" s="2">
        <v>0</v>
      </c>
      <c r="GK161" s="2">
        <v>0</v>
      </c>
      <c r="GL161" s="2">
        <f t="shared" si="208"/>
        <v>0</v>
      </c>
      <c r="GM161" s="2">
        <f t="shared" si="209"/>
        <v>338.5</v>
      </c>
      <c r="GN161" s="2">
        <f t="shared" si="210"/>
        <v>338.5</v>
      </c>
      <c r="GO161" s="2">
        <f t="shared" si="211"/>
        <v>0</v>
      </c>
      <c r="GP161" s="2">
        <f t="shared" si="212"/>
        <v>0</v>
      </c>
      <c r="GQ161" s="2"/>
      <c r="GR161" s="2">
        <v>0</v>
      </c>
      <c r="GS161" s="2">
        <v>0</v>
      </c>
      <c r="GT161" s="2">
        <v>0</v>
      </c>
      <c r="GU161" s="2" t="s">
        <v>3</v>
      </c>
      <c r="GV161" s="2">
        <f t="shared" si="213"/>
        <v>0</v>
      </c>
      <c r="GW161" s="2">
        <v>1</v>
      </c>
      <c r="GX161" s="2">
        <f t="shared" si="214"/>
        <v>0</v>
      </c>
      <c r="GY161" s="2"/>
      <c r="GZ161" s="2"/>
      <c r="HA161" s="2">
        <v>0</v>
      </c>
      <c r="HB161" s="2">
        <v>0</v>
      </c>
      <c r="HC161" s="2">
        <f t="shared" si="215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5">
      <c r="A162">
        <v>17</v>
      </c>
      <c r="B162">
        <v>1</v>
      </c>
      <c r="E162" t="s">
        <v>3</v>
      </c>
      <c r="F162" t="s">
        <v>158</v>
      </c>
      <c r="G162" t="s">
        <v>172</v>
      </c>
      <c r="H162" t="s">
        <v>47</v>
      </c>
      <c r="I162">
        <f>ROUND(ROUND(4,4),9)</f>
        <v>4</v>
      </c>
      <c r="J162">
        <v>0</v>
      </c>
      <c r="K162">
        <f>ROUND(ROUND(4,4),9)</f>
        <v>4</v>
      </c>
      <c r="O162">
        <f t="shared" si="177"/>
        <v>34.4</v>
      </c>
      <c r="P162">
        <f t="shared" si="178"/>
        <v>34.4</v>
      </c>
      <c r="Q162">
        <f t="shared" si="179"/>
        <v>0</v>
      </c>
      <c r="R162">
        <f t="shared" si="180"/>
        <v>0</v>
      </c>
      <c r="S162">
        <f t="shared" si="181"/>
        <v>0</v>
      </c>
      <c r="T162">
        <f t="shared" si="182"/>
        <v>0</v>
      </c>
      <c r="U162">
        <f t="shared" si="183"/>
        <v>0</v>
      </c>
      <c r="V162">
        <f t="shared" si="184"/>
        <v>0</v>
      </c>
      <c r="W162">
        <f t="shared" si="185"/>
        <v>0</v>
      </c>
      <c r="X162">
        <f t="shared" si="186"/>
        <v>0</v>
      </c>
      <c r="Y162">
        <f t="shared" si="187"/>
        <v>0</v>
      </c>
      <c r="AA162">
        <v>-1</v>
      </c>
      <c r="AB162">
        <f t="shared" si="188"/>
        <v>8.6</v>
      </c>
      <c r="AC162">
        <f t="shared" si="189"/>
        <v>8.6</v>
      </c>
      <c r="AD162">
        <f t="shared" si="190"/>
        <v>0</v>
      </c>
      <c r="AE162">
        <f t="shared" si="191"/>
        <v>0</v>
      </c>
      <c r="AF162">
        <f t="shared" si="192"/>
        <v>0</v>
      </c>
      <c r="AG162">
        <f t="shared" si="193"/>
        <v>0</v>
      </c>
      <c r="AH162">
        <f t="shared" si="194"/>
        <v>0</v>
      </c>
      <c r="AI162">
        <f t="shared" si="195"/>
        <v>0</v>
      </c>
      <c r="AJ162">
        <f t="shared" si="196"/>
        <v>0</v>
      </c>
      <c r="AK162">
        <v>8.6</v>
      </c>
      <c r="AL162">
        <v>8.6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400002</v>
      </c>
      <c r="BN162">
        <v>0</v>
      </c>
      <c r="BO162" t="s">
        <v>3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97"/>
        <v>34.4</v>
      </c>
      <c r="CQ162">
        <f t="shared" si="198"/>
        <v>8.6</v>
      </c>
      <c r="CR162">
        <f t="shared" si="199"/>
        <v>0</v>
      </c>
      <c r="CS162">
        <f t="shared" si="200"/>
        <v>0</v>
      </c>
      <c r="CT162">
        <f t="shared" si="201"/>
        <v>0</v>
      </c>
      <c r="CU162">
        <f t="shared" si="202"/>
        <v>0</v>
      </c>
      <c r="CV162">
        <f t="shared" si="203"/>
        <v>0</v>
      </c>
      <c r="CW162">
        <f t="shared" si="204"/>
        <v>0</v>
      </c>
      <c r="CX162">
        <f t="shared" si="205"/>
        <v>0</v>
      </c>
      <c r="CY162">
        <f t="shared" si="206"/>
        <v>0</v>
      </c>
      <c r="CZ162">
        <f t="shared" si="207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47</v>
      </c>
      <c r="DW162" t="s">
        <v>47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80425791</v>
      </c>
      <c r="EF162">
        <v>202</v>
      </c>
      <c r="EG162" t="s">
        <v>48</v>
      </c>
      <c r="EH162">
        <v>0</v>
      </c>
      <c r="EI162" t="s">
        <v>3</v>
      </c>
      <c r="EJ162">
        <v>1</v>
      </c>
      <c r="EK162">
        <v>400002</v>
      </c>
      <c r="EL162" t="s">
        <v>49</v>
      </c>
      <c r="EM162" t="s">
        <v>48</v>
      </c>
      <c r="EO162" t="s">
        <v>3</v>
      </c>
      <c r="EQ162">
        <v>1024</v>
      </c>
      <c r="ER162">
        <v>8.6</v>
      </c>
      <c r="ES162">
        <v>8.6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-249246943</v>
      </c>
      <c r="GG162">
        <v>2</v>
      </c>
      <c r="GH162">
        <v>0</v>
      </c>
      <c r="GI162">
        <v>3</v>
      </c>
      <c r="GJ162">
        <v>0</v>
      </c>
      <c r="GK162">
        <v>0</v>
      </c>
      <c r="GL162">
        <f t="shared" si="208"/>
        <v>0</v>
      </c>
      <c r="GM162">
        <f t="shared" si="209"/>
        <v>34.4</v>
      </c>
      <c r="GN162">
        <f t="shared" si="210"/>
        <v>34.4</v>
      </c>
      <c r="GO162">
        <f t="shared" si="211"/>
        <v>0</v>
      </c>
      <c r="GP162">
        <f t="shared" si="212"/>
        <v>0</v>
      </c>
      <c r="GR162">
        <v>0</v>
      </c>
      <c r="GS162">
        <v>0</v>
      </c>
      <c r="GT162">
        <v>0</v>
      </c>
      <c r="GU162" t="s">
        <v>3</v>
      </c>
      <c r="GV162">
        <f t="shared" si="213"/>
        <v>0</v>
      </c>
      <c r="GW162">
        <v>1</v>
      </c>
      <c r="GX162">
        <f t="shared" si="214"/>
        <v>0</v>
      </c>
      <c r="HA162">
        <v>0</v>
      </c>
      <c r="HB162">
        <v>0</v>
      </c>
      <c r="HC162">
        <f t="shared" si="21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5">
      <c r="A163" s="2">
        <v>17</v>
      </c>
      <c r="B163" s="2">
        <v>1</v>
      </c>
      <c r="C163" s="2"/>
      <c r="D163" s="2">
        <f>ROW(EtalonRes!A474)</f>
        <v>474</v>
      </c>
      <c r="E163" s="2" t="s">
        <v>3</v>
      </c>
      <c r="F163" s="2" t="s">
        <v>173</v>
      </c>
      <c r="G163" s="2" t="s">
        <v>174</v>
      </c>
      <c r="H163" s="2" t="s">
        <v>144</v>
      </c>
      <c r="I163" s="2">
        <f>ROUND(ROUND(2/100,4),9)</f>
        <v>0.02</v>
      </c>
      <c r="J163" s="2">
        <v>0</v>
      </c>
      <c r="K163" s="2">
        <f>ROUND(ROUND(2/100,4),9)</f>
        <v>0.02</v>
      </c>
      <c r="L163" s="2"/>
      <c r="M163" s="2"/>
      <c r="N163" s="2"/>
      <c r="O163" s="2">
        <f t="shared" si="177"/>
        <v>22.35</v>
      </c>
      <c r="P163" s="2">
        <f t="shared" si="178"/>
        <v>1.94</v>
      </c>
      <c r="Q163" s="2">
        <f t="shared" si="179"/>
        <v>0.42</v>
      </c>
      <c r="R163" s="2">
        <f t="shared" si="180"/>
        <v>0.04</v>
      </c>
      <c r="S163" s="2">
        <f t="shared" si="181"/>
        <v>19.989999999999998</v>
      </c>
      <c r="T163" s="2">
        <f t="shared" si="182"/>
        <v>0</v>
      </c>
      <c r="U163" s="2">
        <f t="shared" si="183"/>
        <v>1.5390899999999998</v>
      </c>
      <c r="V163" s="2">
        <f t="shared" si="184"/>
        <v>0</v>
      </c>
      <c r="W163" s="2">
        <f t="shared" si="185"/>
        <v>0</v>
      </c>
      <c r="X163" s="2">
        <f t="shared" si="186"/>
        <v>19.43</v>
      </c>
      <c r="Y163" s="2">
        <f t="shared" si="187"/>
        <v>10.220000000000001</v>
      </c>
      <c r="Z163" s="2"/>
      <c r="AA163" s="2">
        <v>-1</v>
      </c>
      <c r="AB163" s="2">
        <f t="shared" si="188"/>
        <v>1071.74</v>
      </c>
      <c r="AC163" s="2">
        <f t="shared" si="189"/>
        <v>96.78</v>
      </c>
      <c r="AD163" s="2">
        <f t="shared" si="190"/>
        <v>20.190000000000001</v>
      </c>
      <c r="AE163" s="2">
        <f t="shared" si="191"/>
        <v>1.89</v>
      </c>
      <c r="AF163" s="2">
        <f t="shared" si="192"/>
        <v>954.77</v>
      </c>
      <c r="AG163" s="2">
        <f t="shared" si="193"/>
        <v>0</v>
      </c>
      <c r="AH163" s="2">
        <f t="shared" si="194"/>
        <v>73.5</v>
      </c>
      <c r="AI163" s="2">
        <f t="shared" si="195"/>
        <v>0</v>
      </c>
      <c r="AJ163" s="2">
        <f t="shared" si="196"/>
        <v>0</v>
      </c>
      <c r="AK163" s="2">
        <v>1071.74</v>
      </c>
      <c r="AL163" s="2">
        <v>96.78</v>
      </c>
      <c r="AM163" s="2">
        <v>20.190000000000001</v>
      </c>
      <c r="AN163" s="2">
        <v>1.89</v>
      </c>
      <c r="AO163" s="2">
        <v>954.77</v>
      </c>
      <c r="AP163" s="2">
        <v>0</v>
      </c>
      <c r="AQ163" s="2">
        <v>73.5</v>
      </c>
      <c r="AR163" s="2">
        <v>0</v>
      </c>
      <c r="AS163" s="2">
        <v>0</v>
      </c>
      <c r="AT163" s="2">
        <v>97</v>
      </c>
      <c r="AU163" s="2">
        <v>51</v>
      </c>
      <c r="AV163" s="2">
        <v>1.0469999999999999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175</v>
      </c>
      <c r="BK163" s="2"/>
      <c r="BL163" s="2"/>
      <c r="BM163" s="2">
        <v>67</v>
      </c>
      <c r="BN163" s="2">
        <v>0</v>
      </c>
      <c r="BO163" s="2" t="s">
        <v>173</v>
      </c>
      <c r="BP163" s="2">
        <v>1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97"/>
        <v>22.349999999999998</v>
      </c>
      <c r="CQ163" s="2">
        <f t="shared" si="198"/>
        <v>96.78</v>
      </c>
      <c r="CR163" s="2">
        <f t="shared" si="199"/>
        <v>21.14</v>
      </c>
      <c r="CS163" s="2">
        <f t="shared" si="200"/>
        <v>1.98</v>
      </c>
      <c r="CT163" s="2">
        <f t="shared" si="201"/>
        <v>999.64</v>
      </c>
      <c r="CU163" s="2">
        <f t="shared" si="202"/>
        <v>0</v>
      </c>
      <c r="CV163" s="2">
        <f t="shared" si="203"/>
        <v>76.954499999999996</v>
      </c>
      <c r="CW163" s="2">
        <f t="shared" si="204"/>
        <v>0</v>
      </c>
      <c r="CX163" s="2">
        <f t="shared" si="205"/>
        <v>0</v>
      </c>
      <c r="CY163" s="2">
        <f t="shared" si="206"/>
        <v>19.429099999999998</v>
      </c>
      <c r="CZ163" s="2">
        <f t="shared" si="207"/>
        <v>10.215299999999999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144</v>
      </c>
      <c r="DW163" s="2" t="s">
        <v>144</v>
      </c>
      <c r="DX163" s="2">
        <v>100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80425675</v>
      </c>
      <c r="EF163" s="2">
        <v>40</v>
      </c>
      <c r="EG163" s="2" t="s">
        <v>29</v>
      </c>
      <c r="EH163" s="2">
        <v>0</v>
      </c>
      <c r="EI163" s="2" t="s">
        <v>3</v>
      </c>
      <c r="EJ163" s="2">
        <v>2</v>
      </c>
      <c r="EK163" s="2">
        <v>67</v>
      </c>
      <c r="EL163" s="2" t="s">
        <v>30</v>
      </c>
      <c r="EM163" s="2" t="s">
        <v>31</v>
      </c>
      <c r="EN163" s="2"/>
      <c r="EO163" s="2" t="s">
        <v>3</v>
      </c>
      <c r="EP163" s="2"/>
      <c r="EQ163" s="2">
        <v>1024</v>
      </c>
      <c r="ER163" s="2">
        <v>1071.74</v>
      </c>
      <c r="ES163" s="2">
        <v>96.78</v>
      </c>
      <c r="ET163" s="2">
        <v>20.190000000000001</v>
      </c>
      <c r="EU163" s="2">
        <v>1.89</v>
      </c>
      <c r="EV163" s="2">
        <v>954.77</v>
      </c>
      <c r="EW163" s="2">
        <v>73.5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-1079513779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208"/>
        <v>0</v>
      </c>
      <c r="GM163" s="2">
        <f t="shared" si="209"/>
        <v>52</v>
      </c>
      <c r="GN163" s="2">
        <f t="shared" si="210"/>
        <v>0</v>
      </c>
      <c r="GO163" s="2">
        <f t="shared" si="211"/>
        <v>52</v>
      </c>
      <c r="GP163" s="2">
        <f t="shared" si="212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213"/>
        <v>0</v>
      </c>
      <c r="GW163" s="2">
        <v>1</v>
      </c>
      <c r="GX163" s="2">
        <f t="shared" si="214"/>
        <v>0</v>
      </c>
      <c r="GY163" s="2"/>
      <c r="GZ163" s="2"/>
      <c r="HA163" s="2">
        <v>0</v>
      </c>
      <c r="HB163" s="2">
        <v>0</v>
      </c>
      <c r="HC163" s="2">
        <f t="shared" si="215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5">
      <c r="A164">
        <v>17</v>
      </c>
      <c r="B164">
        <v>1</v>
      </c>
      <c r="D164">
        <f>ROW(EtalonRes!A482)</f>
        <v>482</v>
      </c>
      <c r="E164" t="s">
        <v>3</v>
      </c>
      <c r="F164" t="s">
        <v>173</v>
      </c>
      <c r="G164" t="s">
        <v>174</v>
      </c>
      <c r="H164" t="s">
        <v>144</v>
      </c>
      <c r="I164">
        <f>ROUND(ROUND(2/100,4),9)</f>
        <v>0.02</v>
      </c>
      <c r="J164">
        <v>0</v>
      </c>
      <c r="K164">
        <f>ROUND(ROUND(2/100,4),9)</f>
        <v>0.02</v>
      </c>
      <c r="O164">
        <f t="shared" si="177"/>
        <v>1140.8900000000001</v>
      </c>
      <c r="P164">
        <f t="shared" si="178"/>
        <v>8.5399999999999991</v>
      </c>
      <c r="Q164">
        <f t="shared" si="179"/>
        <v>5.91</v>
      </c>
      <c r="R164">
        <f t="shared" si="180"/>
        <v>2.25</v>
      </c>
      <c r="S164">
        <f t="shared" si="181"/>
        <v>1126.44</v>
      </c>
      <c r="T164">
        <f t="shared" si="182"/>
        <v>0</v>
      </c>
      <c r="U164">
        <f t="shared" si="183"/>
        <v>1.5390899999999998</v>
      </c>
      <c r="V164">
        <f t="shared" si="184"/>
        <v>0</v>
      </c>
      <c r="W164">
        <f t="shared" si="185"/>
        <v>0</v>
      </c>
      <c r="X164">
        <f t="shared" si="186"/>
        <v>1094.83</v>
      </c>
      <c r="Y164">
        <f t="shared" si="187"/>
        <v>575.63</v>
      </c>
      <c r="AA164">
        <v>-1</v>
      </c>
      <c r="AB164">
        <f t="shared" si="188"/>
        <v>1071.74</v>
      </c>
      <c r="AC164">
        <f t="shared" si="189"/>
        <v>96.78</v>
      </c>
      <c r="AD164">
        <f t="shared" si="190"/>
        <v>20.190000000000001</v>
      </c>
      <c r="AE164">
        <f t="shared" si="191"/>
        <v>1.89</v>
      </c>
      <c r="AF164">
        <f t="shared" si="192"/>
        <v>954.77</v>
      </c>
      <c r="AG164">
        <f t="shared" si="193"/>
        <v>0</v>
      </c>
      <c r="AH164">
        <f t="shared" si="194"/>
        <v>73.5</v>
      </c>
      <c r="AI164">
        <f t="shared" si="195"/>
        <v>0</v>
      </c>
      <c r="AJ164">
        <f t="shared" si="196"/>
        <v>0</v>
      </c>
      <c r="AK164">
        <v>1071.74</v>
      </c>
      <c r="AL164">
        <v>96.78</v>
      </c>
      <c r="AM164">
        <v>20.190000000000001</v>
      </c>
      <c r="AN164">
        <v>1.89</v>
      </c>
      <c r="AO164">
        <v>954.77</v>
      </c>
      <c r="AP164">
        <v>0</v>
      </c>
      <c r="AQ164">
        <v>73.5</v>
      </c>
      <c r="AR164">
        <v>0</v>
      </c>
      <c r="AS164">
        <v>0</v>
      </c>
      <c r="AT164">
        <v>97</v>
      </c>
      <c r="AU164">
        <v>51</v>
      </c>
      <c r="AV164">
        <v>1.0469999999999999</v>
      </c>
      <c r="AW164">
        <v>1</v>
      </c>
      <c r="AZ164">
        <v>1</v>
      </c>
      <c r="BA164">
        <v>56.35</v>
      </c>
      <c r="BB164">
        <v>14.06</v>
      </c>
      <c r="BC164">
        <v>4.4000000000000004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175</v>
      </c>
      <c r="BM164">
        <v>67</v>
      </c>
      <c r="BN164">
        <v>0</v>
      </c>
      <c r="BO164" t="s">
        <v>173</v>
      </c>
      <c r="BP164">
        <v>1</v>
      </c>
      <c r="BQ164">
        <v>40</v>
      </c>
      <c r="BR164">
        <v>0</v>
      </c>
      <c r="BS164">
        <v>56.35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97"/>
        <v>1140.8900000000001</v>
      </c>
      <c r="CQ164">
        <f t="shared" si="198"/>
        <v>425.83</v>
      </c>
      <c r="CR164">
        <f t="shared" si="199"/>
        <v>297.23</v>
      </c>
      <c r="CS164">
        <f t="shared" si="200"/>
        <v>111.57</v>
      </c>
      <c r="CT164">
        <f t="shared" si="201"/>
        <v>56329.71</v>
      </c>
      <c r="CU164">
        <f t="shared" si="202"/>
        <v>0</v>
      </c>
      <c r="CV164">
        <f t="shared" si="203"/>
        <v>76.954499999999996</v>
      </c>
      <c r="CW164">
        <f t="shared" si="204"/>
        <v>0</v>
      </c>
      <c r="CX164">
        <f t="shared" si="205"/>
        <v>0</v>
      </c>
      <c r="CY164">
        <f t="shared" si="206"/>
        <v>1094.8293000000001</v>
      </c>
      <c r="CZ164">
        <f t="shared" si="207"/>
        <v>575.63189999999997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144</v>
      </c>
      <c r="DW164" t="s">
        <v>144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80425675</v>
      </c>
      <c r="EF164">
        <v>40</v>
      </c>
      <c r="EG164" t="s">
        <v>29</v>
      </c>
      <c r="EH164">
        <v>0</v>
      </c>
      <c r="EI164" t="s">
        <v>3</v>
      </c>
      <c r="EJ164">
        <v>2</v>
      </c>
      <c r="EK164">
        <v>67</v>
      </c>
      <c r="EL164" t="s">
        <v>30</v>
      </c>
      <c r="EM164" t="s">
        <v>31</v>
      </c>
      <c r="EO164" t="s">
        <v>3</v>
      </c>
      <c r="EQ164">
        <v>1024</v>
      </c>
      <c r="ER164">
        <v>1071.74</v>
      </c>
      <c r="ES164">
        <v>96.78</v>
      </c>
      <c r="ET164">
        <v>20.190000000000001</v>
      </c>
      <c r="EU164">
        <v>1.89</v>
      </c>
      <c r="EV164">
        <v>954.77</v>
      </c>
      <c r="EW164">
        <v>73.5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-1079513779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208"/>
        <v>0</v>
      </c>
      <c r="GM164">
        <f t="shared" si="209"/>
        <v>2811.35</v>
      </c>
      <c r="GN164">
        <f t="shared" si="210"/>
        <v>0</v>
      </c>
      <c r="GO164">
        <f t="shared" si="211"/>
        <v>2811.35</v>
      </c>
      <c r="GP164">
        <f t="shared" si="212"/>
        <v>0</v>
      </c>
      <c r="GR164">
        <v>0</v>
      </c>
      <c r="GS164">
        <v>3</v>
      </c>
      <c r="GT164">
        <v>0</v>
      </c>
      <c r="GU164" t="s">
        <v>3</v>
      </c>
      <c r="GV164">
        <f t="shared" si="213"/>
        <v>0</v>
      </c>
      <c r="GW164">
        <v>1</v>
      </c>
      <c r="GX164">
        <f t="shared" si="214"/>
        <v>0</v>
      </c>
      <c r="HA164">
        <v>0</v>
      </c>
      <c r="HB164">
        <v>0</v>
      </c>
      <c r="HC164">
        <f t="shared" si="21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5">
      <c r="A165" s="2">
        <v>18</v>
      </c>
      <c r="B165" s="2">
        <v>1</v>
      </c>
      <c r="C165" s="2"/>
      <c r="D165" s="2"/>
      <c r="E165" s="2" t="s">
        <v>3</v>
      </c>
      <c r="F165" s="2" t="s">
        <v>176</v>
      </c>
      <c r="G165" s="2" t="s">
        <v>177</v>
      </c>
      <c r="H165" s="2" t="s">
        <v>37</v>
      </c>
      <c r="I165" s="2">
        <f>I163*J165</f>
        <v>2</v>
      </c>
      <c r="J165" s="2">
        <v>100</v>
      </c>
      <c r="K165" s="2">
        <v>100</v>
      </c>
      <c r="L165" s="2"/>
      <c r="M165" s="2"/>
      <c r="N165" s="2"/>
      <c r="O165" s="2">
        <f t="shared" ref="O165:O196" si="216">ROUND(CP165,2)</f>
        <v>43.84</v>
      </c>
      <c r="P165" s="2">
        <f t="shared" ref="P165:P196" si="217">ROUND((ROUND((AC165*AW165*I165),2)*BC165),2)</f>
        <v>43.84</v>
      </c>
      <c r="Q165" s="2">
        <f t="shared" ref="Q165:Q196" si="218">(ROUND((ROUND(((ET165)*AV165*I165),2)*BB165),2)+ROUND((ROUND(((AE165-(EU165))*AV165*I165),2)*BS165),2))</f>
        <v>0</v>
      </c>
      <c r="R165" s="2">
        <f t="shared" ref="R165:R196" si="219">ROUND((ROUND((AE165*AV165*I165),2)*BS165),2)</f>
        <v>0</v>
      </c>
      <c r="S165" s="2">
        <f t="shared" ref="S165:S196" si="220">ROUND((ROUND((AF165*AV165*I165),2)*BA165),2)</f>
        <v>0</v>
      </c>
      <c r="T165" s="2">
        <f t="shared" ref="T165:T196" si="221">ROUND(CU165*I165,2)</f>
        <v>0</v>
      </c>
      <c r="U165" s="2">
        <f t="shared" ref="U165:U196" si="222">CV165*I165</f>
        <v>0</v>
      </c>
      <c r="V165" s="2">
        <f t="shared" ref="V165:V196" si="223">CW165*I165</f>
        <v>0</v>
      </c>
      <c r="W165" s="2">
        <f t="shared" ref="W165:W196" si="224">ROUND(CX165*I165,2)</f>
        <v>0</v>
      </c>
      <c r="X165" s="2">
        <f t="shared" ref="X165:X196" si="225">ROUND(CY165,2)</f>
        <v>0</v>
      </c>
      <c r="Y165" s="2">
        <f t="shared" ref="Y165:Y196" si="226">ROUND(CZ165,2)</f>
        <v>0</v>
      </c>
      <c r="Z165" s="2"/>
      <c r="AA165" s="2">
        <v>-1</v>
      </c>
      <c r="AB165" s="2">
        <f t="shared" ref="AB165:AB196" si="227">ROUND((AC165+AD165+AF165),6)</f>
        <v>21.92</v>
      </c>
      <c r="AC165" s="2">
        <f t="shared" ref="AC165:AC196" si="228">ROUND((ES165),6)</f>
        <v>21.92</v>
      </c>
      <c r="AD165" s="2">
        <f t="shared" ref="AD165:AD196" si="229">ROUND((((ET165)-(EU165))+AE165),6)</f>
        <v>0</v>
      </c>
      <c r="AE165" s="2">
        <f t="shared" ref="AE165:AE196" si="230">ROUND((EU165),6)</f>
        <v>0</v>
      </c>
      <c r="AF165" s="2">
        <f t="shared" ref="AF165:AF196" si="231">ROUND((EV165),6)</f>
        <v>0</v>
      </c>
      <c r="AG165" s="2">
        <f t="shared" ref="AG165:AG196" si="232">ROUND((AP165),6)</f>
        <v>0</v>
      </c>
      <c r="AH165" s="2">
        <f t="shared" ref="AH165:AH196" si="233">(EW165)</f>
        <v>0</v>
      </c>
      <c r="AI165" s="2">
        <f t="shared" ref="AI165:AI196" si="234">(EX165)</f>
        <v>0</v>
      </c>
      <c r="AJ165" s="2">
        <f t="shared" ref="AJ165:AJ196" si="235">(AS165)</f>
        <v>0</v>
      </c>
      <c r="AK165" s="2">
        <v>21.92</v>
      </c>
      <c r="AL165" s="2">
        <v>21.92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178</v>
      </c>
      <c r="BK165" s="2"/>
      <c r="BL165" s="2"/>
      <c r="BM165" s="2">
        <v>67</v>
      </c>
      <c r="BN165" s="2">
        <v>0</v>
      </c>
      <c r="BO165" s="2" t="s">
        <v>3</v>
      </c>
      <c r="BP165" s="2">
        <v>0</v>
      </c>
      <c r="BQ165" s="2">
        <v>40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ref="CP165:CP196" si="236">(P165+Q165+S165)</f>
        <v>43.84</v>
      </c>
      <c r="CQ165" s="2">
        <f t="shared" ref="CQ165:CQ196" si="237">ROUND((ROUND((AC165*AW165*1),2)*BC165),2)</f>
        <v>21.92</v>
      </c>
      <c r="CR165" s="2">
        <f t="shared" ref="CR165:CR196" si="238">(ROUND((ROUND(((ET165)*AV165*1),2)*BB165),2)+ROUND((ROUND(((AE165-(EU165))*AV165*1),2)*BS165),2))</f>
        <v>0</v>
      </c>
      <c r="CS165" s="2">
        <f t="shared" ref="CS165:CS196" si="239">ROUND((ROUND((AE165*AV165*1),2)*BS165),2)</f>
        <v>0</v>
      </c>
      <c r="CT165" s="2">
        <f t="shared" ref="CT165:CT196" si="240">ROUND((ROUND((AF165*AV165*1),2)*BA165),2)</f>
        <v>0</v>
      </c>
      <c r="CU165" s="2">
        <f t="shared" ref="CU165:CU196" si="241">AG165</f>
        <v>0</v>
      </c>
      <c r="CV165" s="2">
        <f t="shared" ref="CV165:CV196" si="242">(AH165*AV165)</f>
        <v>0</v>
      </c>
      <c r="CW165" s="2">
        <f t="shared" ref="CW165:CW196" si="243">AI165</f>
        <v>0</v>
      </c>
      <c r="CX165" s="2">
        <f t="shared" ref="CX165:CX196" si="244">AJ165</f>
        <v>0</v>
      </c>
      <c r="CY165" s="2">
        <f t="shared" ref="CY165:CY196" si="245">(((S165+R165)*AT165)/100)</f>
        <v>0</v>
      </c>
      <c r="CZ165" s="2">
        <f t="shared" ref="CZ165:CZ196" si="246">(((S165+R165)*AU165)/100)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37</v>
      </c>
      <c r="DW165" s="2" t="s">
        <v>37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80425675</v>
      </c>
      <c r="EF165" s="2">
        <v>40</v>
      </c>
      <c r="EG165" s="2" t="s">
        <v>29</v>
      </c>
      <c r="EH165" s="2">
        <v>0</v>
      </c>
      <c r="EI165" s="2" t="s">
        <v>3</v>
      </c>
      <c r="EJ165" s="2">
        <v>2</v>
      </c>
      <c r="EK165" s="2">
        <v>67</v>
      </c>
      <c r="EL165" s="2" t="s">
        <v>30</v>
      </c>
      <c r="EM165" s="2" t="s">
        <v>31</v>
      </c>
      <c r="EN165" s="2"/>
      <c r="EO165" s="2" t="s">
        <v>3</v>
      </c>
      <c r="EP165" s="2"/>
      <c r="EQ165" s="2">
        <v>1024</v>
      </c>
      <c r="ER165" s="2">
        <v>21.92</v>
      </c>
      <c r="ES165" s="2">
        <v>21.92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-499679743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ref="GL165:GL196" si="247">ROUND(IF(AND(BH165=3,BI165=3,FS165&lt;&gt;0),P165,0),2)</f>
        <v>0</v>
      </c>
      <c r="GM165" s="2">
        <f t="shared" ref="GM165:GM196" si="248">ROUND(O165+X165+Y165,2)+GX165</f>
        <v>43.84</v>
      </c>
      <c r="GN165" s="2">
        <f t="shared" ref="GN165:GN196" si="249">IF(OR(BI165=0,BI165=1),GM165-GX165,0)</f>
        <v>0</v>
      </c>
      <c r="GO165" s="2">
        <f t="shared" ref="GO165:GO196" si="250">IF(BI165=2,GM165-GX165,0)</f>
        <v>43.84</v>
      </c>
      <c r="GP165" s="2">
        <f t="shared" ref="GP165:GP196" si="251">IF(BI165=4,GM165-GX165,0)</f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ref="GV165:GV196" si="252">ROUND((GT165),6)</f>
        <v>0</v>
      </c>
      <c r="GW165" s="2">
        <v>1</v>
      </c>
      <c r="GX165" s="2">
        <f t="shared" ref="GX165:GX196" si="253">ROUND(HC165*I165,2)</f>
        <v>0</v>
      </c>
      <c r="GY165" s="2"/>
      <c r="GZ165" s="2"/>
      <c r="HA165" s="2">
        <v>0</v>
      </c>
      <c r="HB165" s="2">
        <v>0</v>
      </c>
      <c r="HC165" s="2">
        <f t="shared" ref="HC165:HC196" si="254">GV165*GW165</f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5">
      <c r="A166">
        <v>18</v>
      </c>
      <c r="B166">
        <v>1</v>
      </c>
      <c r="E166" t="s">
        <v>3</v>
      </c>
      <c r="F166" t="s">
        <v>176</v>
      </c>
      <c r="G166" t="s">
        <v>177</v>
      </c>
      <c r="H166" t="s">
        <v>37</v>
      </c>
      <c r="I166">
        <f>I164*J166</f>
        <v>2</v>
      </c>
      <c r="J166">
        <v>100</v>
      </c>
      <c r="K166">
        <v>100</v>
      </c>
      <c r="O166">
        <f t="shared" si="216"/>
        <v>815.86</v>
      </c>
      <c r="P166">
        <f t="shared" si="217"/>
        <v>815.86</v>
      </c>
      <c r="Q166">
        <f t="shared" si="218"/>
        <v>0</v>
      </c>
      <c r="R166">
        <f t="shared" si="219"/>
        <v>0</v>
      </c>
      <c r="S166">
        <f t="shared" si="220"/>
        <v>0</v>
      </c>
      <c r="T166">
        <f t="shared" si="221"/>
        <v>0</v>
      </c>
      <c r="U166">
        <f t="shared" si="222"/>
        <v>0</v>
      </c>
      <c r="V166">
        <f t="shared" si="223"/>
        <v>0</v>
      </c>
      <c r="W166">
        <f t="shared" si="224"/>
        <v>0</v>
      </c>
      <c r="X166">
        <f t="shared" si="225"/>
        <v>0</v>
      </c>
      <c r="Y166">
        <f t="shared" si="226"/>
        <v>0</v>
      </c>
      <c r="AA166">
        <v>-1</v>
      </c>
      <c r="AB166">
        <f t="shared" si="227"/>
        <v>21.92</v>
      </c>
      <c r="AC166">
        <f t="shared" si="228"/>
        <v>21.92</v>
      </c>
      <c r="AD166">
        <f t="shared" si="229"/>
        <v>0</v>
      </c>
      <c r="AE166">
        <f t="shared" si="230"/>
        <v>0</v>
      </c>
      <c r="AF166">
        <f t="shared" si="231"/>
        <v>0</v>
      </c>
      <c r="AG166">
        <f t="shared" si="232"/>
        <v>0</v>
      </c>
      <c r="AH166">
        <f t="shared" si="233"/>
        <v>0</v>
      </c>
      <c r="AI166">
        <f t="shared" si="234"/>
        <v>0</v>
      </c>
      <c r="AJ166">
        <f t="shared" si="235"/>
        <v>0</v>
      </c>
      <c r="AK166">
        <v>21.92</v>
      </c>
      <c r="AL166">
        <v>21.92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18.61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178</v>
      </c>
      <c r="BM166">
        <v>67</v>
      </c>
      <c r="BN166">
        <v>0</v>
      </c>
      <c r="BO166" t="s">
        <v>176</v>
      </c>
      <c r="BP166">
        <v>1</v>
      </c>
      <c r="BQ166">
        <v>40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36"/>
        <v>815.86</v>
      </c>
      <c r="CQ166">
        <f t="shared" si="237"/>
        <v>407.93</v>
      </c>
      <c r="CR166">
        <f t="shared" si="238"/>
        <v>0</v>
      </c>
      <c r="CS166">
        <f t="shared" si="239"/>
        <v>0</v>
      </c>
      <c r="CT166">
        <f t="shared" si="240"/>
        <v>0</v>
      </c>
      <c r="CU166">
        <f t="shared" si="241"/>
        <v>0</v>
      </c>
      <c r="CV166">
        <f t="shared" si="242"/>
        <v>0</v>
      </c>
      <c r="CW166">
        <f t="shared" si="243"/>
        <v>0</v>
      </c>
      <c r="CX166">
        <f t="shared" si="244"/>
        <v>0</v>
      </c>
      <c r="CY166">
        <f t="shared" si="245"/>
        <v>0</v>
      </c>
      <c r="CZ166">
        <f t="shared" si="24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37</v>
      </c>
      <c r="DW166" t="s">
        <v>37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80425675</v>
      </c>
      <c r="EF166">
        <v>40</v>
      </c>
      <c r="EG166" t="s">
        <v>29</v>
      </c>
      <c r="EH166">
        <v>0</v>
      </c>
      <c r="EI166" t="s">
        <v>3</v>
      </c>
      <c r="EJ166">
        <v>2</v>
      </c>
      <c r="EK166">
        <v>67</v>
      </c>
      <c r="EL166" t="s">
        <v>30</v>
      </c>
      <c r="EM166" t="s">
        <v>31</v>
      </c>
      <c r="EO166" t="s">
        <v>3</v>
      </c>
      <c r="EQ166">
        <v>1024</v>
      </c>
      <c r="ER166">
        <v>21.92</v>
      </c>
      <c r="ES166">
        <v>21.92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-499679743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247"/>
        <v>0</v>
      </c>
      <c r="GM166">
        <f t="shared" si="248"/>
        <v>815.86</v>
      </c>
      <c r="GN166">
        <f t="shared" si="249"/>
        <v>0</v>
      </c>
      <c r="GO166">
        <f t="shared" si="250"/>
        <v>815.86</v>
      </c>
      <c r="GP166">
        <f t="shared" si="251"/>
        <v>0</v>
      </c>
      <c r="GR166">
        <v>0</v>
      </c>
      <c r="GS166">
        <v>3</v>
      </c>
      <c r="GT166">
        <v>0</v>
      </c>
      <c r="GU166" t="s">
        <v>3</v>
      </c>
      <c r="GV166">
        <f t="shared" si="252"/>
        <v>0</v>
      </c>
      <c r="GW166">
        <v>1</v>
      </c>
      <c r="GX166">
        <f t="shared" si="253"/>
        <v>0</v>
      </c>
      <c r="HA166">
        <v>0</v>
      </c>
      <c r="HB166">
        <v>0</v>
      </c>
      <c r="HC166">
        <f t="shared" si="254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5">
      <c r="A167" s="2">
        <v>17</v>
      </c>
      <c r="B167" s="2">
        <v>1</v>
      </c>
      <c r="C167" s="2"/>
      <c r="D167" s="2">
        <f>ROW(EtalonRes!A490)</f>
        <v>490</v>
      </c>
      <c r="E167" s="2" t="s">
        <v>3</v>
      </c>
      <c r="F167" s="2" t="s">
        <v>173</v>
      </c>
      <c r="G167" s="2" t="s">
        <v>174</v>
      </c>
      <c r="H167" s="2" t="s">
        <v>144</v>
      </c>
      <c r="I167" s="2">
        <v>0</v>
      </c>
      <c r="J167" s="2">
        <v>0</v>
      </c>
      <c r="K167" s="2">
        <v>0</v>
      </c>
      <c r="L167" s="2"/>
      <c r="M167" s="2"/>
      <c r="N167" s="2"/>
      <c r="O167" s="2">
        <f t="shared" si="216"/>
        <v>0</v>
      </c>
      <c r="P167" s="2">
        <f t="shared" si="217"/>
        <v>0</v>
      </c>
      <c r="Q167" s="2">
        <f t="shared" si="218"/>
        <v>0</v>
      </c>
      <c r="R167" s="2">
        <f t="shared" si="219"/>
        <v>0</v>
      </c>
      <c r="S167" s="2">
        <f t="shared" si="220"/>
        <v>0</v>
      </c>
      <c r="T167" s="2">
        <f t="shared" si="221"/>
        <v>0</v>
      </c>
      <c r="U167" s="2">
        <f t="shared" si="222"/>
        <v>0</v>
      </c>
      <c r="V167" s="2">
        <f t="shared" si="223"/>
        <v>0</v>
      </c>
      <c r="W167" s="2">
        <f t="shared" si="224"/>
        <v>0</v>
      </c>
      <c r="X167" s="2">
        <f t="shared" si="225"/>
        <v>0</v>
      </c>
      <c r="Y167" s="2">
        <f t="shared" si="226"/>
        <v>0</v>
      </c>
      <c r="Z167" s="2"/>
      <c r="AA167" s="2">
        <v>-1</v>
      </c>
      <c r="AB167" s="2">
        <f t="shared" si="227"/>
        <v>1071.74</v>
      </c>
      <c r="AC167" s="2">
        <f t="shared" si="228"/>
        <v>96.78</v>
      </c>
      <c r="AD167" s="2">
        <f t="shared" si="229"/>
        <v>20.190000000000001</v>
      </c>
      <c r="AE167" s="2">
        <f t="shared" si="230"/>
        <v>1.89</v>
      </c>
      <c r="AF167" s="2">
        <f t="shared" si="231"/>
        <v>954.77</v>
      </c>
      <c r="AG167" s="2">
        <f t="shared" si="232"/>
        <v>0</v>
      </c>
      <c r="AH167" s="2">
        <f t="shared" si="233"/>
        <v>73.5</v>
      </c>
      <c r="AI167" s="2">
        <f t="shared" si="234"/>
        <v>0</v>
      </c>
      <c r="AJ167" s="2">
        <f t="shared" si="235"/>
        <v>0</v>
      </c>
      <c r="AK167" s="2">
        <v>1071.74</v>
      </c>
      <c r="AL167" s="2">
        <v>96.78</v>
      </c>
      <c r="AM167" s="2">
        <v>20.190000000000001</v>
      </c>
      <c r="AN167" s="2">
        <v>1.89</v>
      </c>
      <c r="AO167" s="2">
        <v>954.77</v>
      </c>
      <c r="AP167" s="2">
        <v>0</v>
      </c>
      <c r="AQ167" s="2">
        <v>73.5</v>
      </c>
      <c r="AR167" s="2">
        <v>0</v>
      </c>
      <c r="AS167" s="2">
        <v>0</v>
      </c>
      <c r="AT167" s="2">
        <v>97</v>
      </c>
      <c r="AU167" s="2">
        <v>51</v>
      </c>
      <c r="AV167" s="2">
        <v>1.0469999999999999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2</v>
      </c>
      <c r="BJ167" s="2" t="s">
        <v>175</v>
      </c>
      <c r="BK167" s="2"/>
      <c r="BL167" s="2"/>
      <c r="BM167" s="2">
        <v>67</v>
      </c>
      <c r="BN167" s="2">
        <v>0</v>
      </c>
      <c r="BO167" s="2" t="s">
        <v>173</v>
      </c>
      <c r="BP167" s="2">
        <v>1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97</v>
      </c>
      <c r="CA167" s="2">
        <v>51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236"/>
        <v>0</v>
      </c>
      <c r="CQ167" s="2">
        <f t="shared" si="237"/>
        <v>96.78</v>
      </c>
      <c r="CR167" s="2">
        <f t="shared" si="238"/>
        <v>21.14</v>
      </c>
      <c r="CS167" s="2">
        <f t="shared" si="239"/>
        <v>1.98</v>
      </c>
      <c r="CT167" s="2">
        <f t="shared" si="240"/>
        <v>999.64</v>
      </c>
      <c r="CU167" s="2">
        <f t="shared" si="241"/>
        <v>0</v>
      </c>
      <c r="CV167" s="2">
        <f t="shared" si="242"/>
        <v>76.954499999999996</v>
      </c>
      <c r="CW167" s="2">
        <f t="shared" si="243"/>
        <v>0</v>
      </c>
      <c r="CX167" s="2">
        <f t="shared" si="244"/>
        <v>0</v>
      </c>
      <c r="CY167" s="2">
        <f t="shared" si="245"/>
        <v>0</v>
      </c>
      <c r="CZ167" s="2">
        <f t="shared" si="246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1010</v>
      </c>
      <c r="DV167" s="2" t="s">
        <v>144</v>
      </c>
      <c r="DW167" s="2" t="s">
        <v>144</v>
      </c>
      <c r="DX167" s="2">
        <v>100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80425675</v>
      </c>
      <c r="EF167" s="2">
        <v>40</v>
      </c>
      <c r="EG167" s="2" t="s">
        <v>29</v>
      </c>
      <c r="EH167" s="2">
        <v>0</v>
      </c>
      <c r="EI167" s="2" t="s">
        <v>3</v>
      </c>
      <c r="EJ167" s="2">
        <v>2</v>
      </c>
      <c r="EK167" s="2">
        <v>67</v>
      </c>
      <c r="EL167" s="2" t="s">
        <v>30</v>
      </c>
      <c r="EM167" s="2" t="s">
        <v>31</v>
      </c>
      <c r="EN167" s="2"/>
      <c r="EO167" s="2" t="s">
        <v>3</v>
      </c>
      <c r="EP167" s="2"/>
      <c r="EQ167" s="2">
        <v>1024</v>
      </c>
      <c r="ER167" s="2">
        <v>1071.74</v>
      </c>
      <c r="ES167" s="2">
        <v>96.78</v>
      </c>
      <c r="ET167" s="2">
        <v>20.190000000000001</v>
      </c>
      <c r="EU167" s="2">
        <v>1.89</v>
      </c>
      <c r="EV167" s="2">
        <v>954.77</v>
      </c>
      <c r="EW167" s="2">
        <v>73.5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97</v>
      </c>
      <c r="FY167" s="2">
        <v>51</v>
      </c>
      <c r="FZ167" s="2"/>
      <c r="GA167" s="2" t="s">
        <v>3</v>
      </c>
      <c r="GB167" s="2"/>
      <c r="GC167" s="2"/>
      <c r="GD167" s="2">
        <v>1</v>
      </c>
      <c r="GE167" s="2"/>
      <c r="GF167" s="2">
        <v>-1079513779</v>
      </c>
      <c r="GG167" s="2">
        <v>2</v>
      </c>
      <c r="GH167" s="2">
        <v>1</v>
      </c>
      <c r="GI167" s="2">
        <v>2</v>
      </c>
      <c r="GJ167" s="2">
        <v>0</v>
      </c>
      <c r="GK167" s="2">
        <v>0</v>
      </c>
      <c r="GL167" s="2">
        <f t="shared" si="247"/>
        <v>0</v>
      </c>
      <c r="GM167" s="2">
        <f t="shared" si="248"/>
        <v>0</v>
      </c>
      <c r="GN167" s="2">
        <f t="shared" si="249"/>
        <v>0</v>
      </c>
      <c r="GO167" s="2">
        <f t="shared" si="250"/>
        <v>0</v>
      </c>
      <c r="GP167" s="2">
        <f t="shared" si="251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252"/>
        <v>0</v>
      </c>
      <c r="GW167" s="2">
        <v>1</v>
      </c>
      <c r="GX167" s="2">
        <f t="shared" si="253"/>
        <v>0</v>
      </c>
      <c r="GY167" s="2"/>
      <c r="GZ167" s="2"/>
      <c r="HA167" s="2">
        <v>0</v>
      </c>
      <c r="HB167" s="2">
        <v>0</v>
      </c>
      <c r="HC167" s="2">
        <f t="shared" si="254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5">
      <c r="A168">
        <v>17</v>
      </c>
      <c r="B168">
        <v>1</v>
      </c>
      <c r="D168">
        <f>ROW(EtalonRes!A498)</f>
        <v>498</v>
      </c>
      <c r="E168" t="s">
        <v>3</v>
      </c>
      <c r="F168" t="s">
        <v>173</v>
      </c>
      <c r="G168" t="s">
        <v>174</v>
      </c>
      <c r="H168" t="s">
        <v>144</v>
      </c>
      <c r="I168">
        <v>0</v>
      </c>
      <c r="J168">
        <v>0</v>
      </c>
      <c r="K168">
        <v>0</v>
      </c>
      <c r="O168">
        <f t="shared" si="216"/>
        <v>0</v>
      </c>
      <c r="P168">
        <f t="shared" si="217"/>
        <v>0</v>
      </c>
      <c r="Q168">
        <f t="shared" si="218"/>
        <v>0</v>
      </c>
      <c r="R168">
        <f t="shared" si="219"/>
        <v>0</v>
      </c>
      <c r="S168">
        <f t="shared" si="220"/>
        <v>0</v>
      </c>
      <c r="T168">
        <f t="shared" si="221"/>
        <v>0</v>
      </c>
      <c r="U168">
        <f t="shared" si="222"/>
        <v>0</v>
      </c>
      <c r="V168">
        <f t="shared" si="223"/>
        <v>0</v>
      </c>
      <c r="W168">
        <f t="shared" si="224"/>
        <v>0</v>
      </c>
      <c r="X168">
        <f t="shared" si="225"/>
        <v>0</v>
      </c>
      <c r="Y168">
        <f t="shared" si="226"/>
        <v>0</v>
      </c>
      <c r="AA168">
        <v>-1</v>
      </c>
      <c r="AB168">
        <f t="shared" si="227"/>
        <v>1071.74</v>
      </c>
      <c r="AC168">
        <f t="shared" si="228"/>
        <v>96.78</v>
      </c>
      <c r="AD168">
        <f t="shared" si="229"/>
        <v>20.190000000000001</v>
      </c>
      <c r="AE168">
        <f t="shared" si="230"/>
        <v>1.89</v>
      </c>
      <c r="AF168">
        <f t="shared" si="231"/>
        <v>954.77</v>
      </c>
      <c r="AG168">
        <f t="shared" si="232"/>
        <v>0</v>
      </c>
      <c r="AH168">
        <f t="shared" si="233"/>
        <v>73.5</v>
      </c>
      <c r="AI168">
        <f t="shared" si="234"/>
        <v>0</v>
      </c>
      <c r="AJ168">
        <f t="shared" si="235"/>
        <v>0</v>
      </c>
      <c r="AK168">
        <v>1071.74</v>
      </c>
      <c r="AL168">
        <v>96.78</v>
      </c>
      <c r="AM168">
        <v>20.190000000000001</v>
      </c>
      <c r="AN168">
        <v>1.89</v>
      </c>
      <c r="AO168">
        <v>954.77</v>
      </c>
      <c r="AP168">
        <v>0</v>
      </c>
      <c r="AQ168">
        <v>73.5</v>
      </c>
      <c r="AR168">
        <v>0</v>
      </c>
      <c r="AS168">
        <v>0</v>
      </c>
      <c r="AT168">
        <v>97</v>
      </c>
      <c r="AU168">
        <v>51</v>
      </c>
      <c r="AV168">
        <v>1.0469999999999999</v>
      </c>
      <c r="AW168">
        <v>1</v>
      </c>
      <c r="AZ168">
        <v>1</v>
      </c>
      <c r="BA168">
        <v>56.35</v>
      </c>
      <c r="BB168">
        <v>14.06</v>
      </c>
      <c r="BC168">
        <v>4.4000000000000004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175</v>
      </c>
      <c r="BM168">
        <v>67</v>
      </c>
      <c r="BN168">
        <v>0</v>
      </c>
      <c r="BO168" t="s">
        <v>173</v>
      </c>
      <c r="BP168">
        <v>1</v>
      </c>
      <c r="BQ168">
        <v>40</v>
      </c>
      <c r="BR168">
        <v>0</v>
      </c>
      <c r="BS168">
        <v>56.35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36"/>
        <v>0</v>
      </c>
      <c r="CQ168">
        <f t="shared" si="237"/>
        <v>425.83</v>
      </c>
      <c r="CR168">
        <f t="shared" si="238"/>
        <v>297.23</v>
      </c>
      <c r="CS168">
        <f t="shared" si="239"/>
        <v>111.57</v>
      </c>
      <c r="CT168">
        <f t="shared" si="240"/>
        <v>56329.71</v>
      </c>
      <c r="CU168">
        <f t="shared" si="241"/>
        <v>0</v>
      </c>
      <c r="CV168">
        <f t="shared" si="242"/>
        <v>76.954499999999996</v>
      </c>
      <c r="CW168">
        <f t="shared" si="243"/>
        <v>0</v>
      </c>
      <c r="CX168">
        <f t="shared" si="244"/>
        <v>0</v>
      </c>
      <c r="CY168">
        <f t="shared" si="245"/>
        <v>0</v>
      </c>
      <c r="CZ168">
        <f t="shared" si="24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1010</v>
      </c>
      <c r="DV168" t="s">
        <v>144</v>
      </c>
      <c r="DW168" t="s">
        <v>144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80425675</v>
      </c>
      <c r="EF168">
        <v>40</v>
      </c>
      <c r="EG168" t="s">
        <v>29</v>
      </c>
      <c r="EH168">
        <v>0</v>
      </c>
      <c r="EI168" t="s">
        <v>3</v>
      </c>
      <c r="EJ168">
        <v>2</v>
      </c>
      <c r="EK168">
        <v>67</v>
      </c>
      <c r="EL168" t="s">
        <v>30</v>
      </c>
      <c r="EM168" t="s">
        <v>31</v>
      </c>
      <c r="EO168" t="s">
        <v>3</v>
      </c>
      <c r="EQ168">
        <v>1024</v>
      </c>
      <c r="ER168">
        <v>1071.74</v>
      </c>
      <c r="ES168">
        <v>96.78</v>
      </c>
      <c r="ET168">
        <v>20.190000000000001</v>
      </c>
      <c r="EU168">
        <v>1.89</v>
      </c>
      <c r="EV168">
        <v>954.77</v>
      </c>
      <c r="EW168">
        <v>73.5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-1079513779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247"/>
        <v>0</v>
      </c>
      <c r="GM168">
        <f t="shared" si="248"/>
        <v>0</v>
      </c>
      <c r="GN168">
        <f t="shared" si="249"/>
        <v>0</v>
      </c>
      <c r="GO168">
        <f t="shared" si="250"/>
        <v>0</v>
      </c>
      <c r="GP168">
        <f t="shared" si="251"/>
        <v>0</v>
      </c>
      <c r="GR168">
        <v>0</v>
      </c>
      <c r="GS168">
        <v>3</v>
      </c>
      <c r="GT168">
        <v>0</v>
      </c>
      <c r="GU168" t="s">
        <v>3</v>
      </c>
      <c r="GV168">
        <f t="shared" si="252"/>
        <v>0</v>
      </c>
      <c r="GW168">
        <v>1</v>
      </c>
      <c r="GX168">
        <f t="shared" si="253"/>
        <v>0</v>
      </c>
      <c r="HA168">
        <v>0</v>
      </c>
      <c r="HB168">
        <v>0</v>
      </c>
      <c r="HC168">
        <f t="shared" si="254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5">
      <c r="A169" s="2">
        <v>18</v>
      </c>
      <c r="B169" s="2">
        <v>1</v>
      </c>
      <c r="C169" s="2"/>
      <c r="D169" s="2"/>
      <c r="E169" s="2" t="s">
        <v>3</v>
      </c>
      <c r="F169" s="2" t="s">
        <v>179</v>
      </c>
      <c r="G169" s="2" t="s">
        <v>180</v>
      </c>
      <c r="H169" s="2" t="s">
        <v>37</v>
      </c>
      <c r="I169" s="2">
        <f>I167*J169</f>
        <v>0</v>
      </c>
      <c r="J169" s="2">
        <v>100</v>
      </c>
      <c r="K169" s="2">
        <v>100</v>
      </c>
      <c r="L169" s="2"/>
      <c r="M169" s="2"/>
      <c r="N169" s="2"/>
      <c r="O169" s="2">
        <f t="shared" si="216"/>
        <v>0</v>
      </c>
      <c r="P169" s="2">
        <f t="shared" si="217"/>
        <v>0</v>
      </c>
      <c r="Q169" s="2">
        <f t="shared" si="218"/>
        <v>0</v>
      </c>
      <c r="R169" s="2">
        <f t="shared" si="219"/>
        <v>0</v>
      </c>
      <c r="S169" s="2">
        <f t="shared" si="220"/>
        <v>0</v>
      </c>
      <c r="T169" s="2">
        <f t="shared" si="221"/>
        <v>0</v>
      </c>
      <c r="U169" s="2">
        <f t="shared" si="222"/>
        <v>0</v>
      </c>
      <c r="V169" s="2">
        <f t="shared" si="223"/>
        <v>0</v>
      </c>
      <c r="W169" s="2">
        <f t="shared" si="224"/>
        <v>0</v>
      </c>
      <c r="X169" s="2">
        <f t="shared" si="225"/>
        <v>0</v>
      </c>
      <c r="Y169" s="2">
        <f t="shared" si="226"/>
        <v>0</v>
      </c>
      <c r="Z169" s="2"/>
      <c r="AA169" s="2">
        <v>-1</v>
      </c>
      <c r="AB169" s="2">
        <f t="shared" si="227"/>
        <v>0</v>
      </c>
      <c r="AC169" s="2">
        <f t="shared" si="228"/>
        <v>0</v>
      </c>
      <c r="AD169" s="2">
        <f t="shared" si="229"/>
        <v>0</v>
      </c>
      <c r="AE169" s="2">
        <f t="shared" si="230"/>
        <v>0</v>
      </c>
      <c r="AF169" s="2">
        <f t="shared" si="231"/>
        <v>0</v>
      </c>
      <c r="AG169" s="2">
        <f t="shared" si="232"/>
        <v>0</v>
      </c>
      <c r="AH169" s="2">
        <f t="shared" si="233"/>
        <v>0</v>
      </c>
      <c r="AI169" s="2">
        <f t="shared" si="234"/>
        <v>0</v>
      </c>
      <c r="AJ169" s="2">
        <f t="shared" si="235"/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97</v>
      </c>
      <c r="AU169" s="2">
        <v>51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3</v>
      </c>
      <c r="BK169" s="2"/>
      <c r="BL169" s="2"/>
      <c r="BM169" s="2">
        <v>67</v>
      </c>
      <c r="BN169" s="2">
        <v>0</v>
      </c>
      <c r="BO169" s="2" t="s">
        <v>3</v>
      </c>
      <c r="BP169" s="2">
        <v>0</v>
      </c>
      <c r="BQ169" s="2">
        <v>40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97</v>
      </c>
      <c r="CA169" s="2">
        <v>51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236"/>
        <v>0</v>
      </c>
      <c r="CQ169" s="2">
        <f t="shared" si="237"/>
        <v>0</v>
      </c>
      <c r="CR169" s="2">
        <f t="shared" si="238"/>
        <v>0</v>
      </c>
      <c r="CS169" s="2">
        <f t="shared" si="239"/>
        <v>0</v>
      </c>
      <c r="CT169" s="2">
        <f t="shared" si="240"/>
        <v>0</v>
      </c>
      <c r="CU169" s="2">
        <f t="shared" si="241"/>
        <v>0</v>
      </c>
      <c r="CV169" s="2">
        <f t="shared" si="242"/>
        <v>0</v>
      </c>
      <c r="CW169" s="2">
        <f t="shared" si="243"/>
        <v>0</v>
      </c>
      <c r="CX169" s="2">
        <f t="shared" si="244"/>
        <v>0</v>
      </c>
      <c r="CY169" s="2">
        <f t="shared" si="245"/>
        <v>0</v>
      </c>
      <c r="CZ169" s="2">
        <f t="shared" si="246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1010</v>
      </c>
      <c r="DV169" s="2" t="s">
        <v>37</v>
      </c>
      <c r="DW169" s="2" t="s">
        <v>37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80425675</v>
      </c>
      <c r="EF169" s="2">
        <v>40</v>
      </c>
      <c r="EG169" s="2" t="s">
        <v>29</v>
      </c>
      <c r="EH169" s="2">
        <v>0</v>
      </c>
      <c r="EI169" s="2" t="s">
        <v>3</v>
      </c>
      <c r="EJ169" s="2">
        <v>2</v>
      </c>
      <c r="EK169" s="2">
        <v>67</v>
      </c>
      <c r="EL169" s="2" t="s">
        <v>30</v>
      </c>
      <c r="EM169" s="2" t="s">
        <v>31</v>
      </c>
      <c r="EN169" s="2"/>
      <c r="EO169" s="2" t="s">
        <v>3</v>
      </c>
      <c r="EP169" s="2"/>
      <c r="EQ169" s="2">
        <v>1024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97</v>
      </c>
      <c r="FY169" s="2">
        <v>51</v>
      </c>
      <c r="FZ169" s="2"/>
      <c r="GA169" s="2" t="s">
        <v>3</v>
      </c>
      <c r="GB169" s="2"/>
      <c r="GC169" s="2"/>
      <c r="GD169" s="2">
        <v>1</v>
      </c>
      <c r="GE169" s="2"/>
      <c r="GF169" s="2">
        <v>-1223182945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247"/>
        <v>0</v>
      </c>
      <c r="GM169" s="2">
        <f t="shared" si="248"/>
        <v>0</v>
      </c>
      <c r="GN169" s="2">
        <f t="shared" si="249"/>
        <v>0</v>
      </c>
      <c r="GO169" s="2">
        <f t="shared" si="250"/>
        <v>0</v>
      </c>
      <c r="GP169" s="2">
        <f t="shared" si="251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252"/>
        <v>0</v>
      </c>
      <c r="GW169" s="2">
        <v>1</v>
      </c>
      <c r="GX169" s="2">
        <f t="shared" si="253"/>
        <v>0</v>
      </c>
      <c r="GY169" s="2"/>
      <c r="GZ169" s="2"/>
      <c r="HA169" s="2">
        <v>0</v>
      </c>
      <c r="HB169" s="2">
        <v>0</v>
      </c>
      <c r="HC169" s="2">
        <f t="shared" si="254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5">
      <c r="A170">
        <v>18</v>
      </c>
      <c r="B170">
        <v>1</v>
      </c>
      <c r="E170" t="s">
        <v>3</v>
      </c>
      <c r="F170" t="s">
        <v>179</v>
      </c>
      <c r="G170" t="s">
        <v>180</v>
      </c>
      <c r="H170" t="s">
        <v>37</v>
      </c>
      <c r="I170">
        <f>I168*J170</f>
        <v>0</v>
      </c>
      <c r="J170">
        <v>100</v>
      </c>
      <c r="K170">
        <v>100</v>
      </c>
      <c r="O170">
        <f t="shared" si="216"/>
        <v>0</v>
      </c>
      <c r="P170">
        <f t="shared" si="217"/>
        <v>0</v>
      </c>
      <c r="Q170">
        <f t="shared" si="218"/>
        <v>0</v>
      </c>
      <c r="R170">
        <f t="shared" si="219"/>
        <v>0</v>
      </c>
      <c r="S170">
        <f t="shared" si="220"/>
        <v>0</v>
      </c>
      <c r="T170">
        <f t="shared" si="221"/>
        <v>0</v>
      </c>
      <c r="U170">
        <f t="shared" si="222"/>
        <v>0</v>
      </c>
      <c r="V170">
        <f t="shared" si="223"/>
        <v>0</v>
      </c>
      <c r="W170">
        <f t="shared" si="224"/>
        <v>0</v>
      </c>
      <c r="X170">
        <f t="shared" si="225"/>
        <v>0</v>
      </c>
      <c r="Y170">
        <f t="shared" si="226"/>
        <v>0</v>
      </c>
      <c r="AA170">
        <v>-1</v>
      </c>
      <c r="AB170">
        <f t="shared" si="227"/>
        <v>0</v>
      </c>
      <c r="AC170">
        <f t="shared" si="228"/>
        <v>0</v>
      </c>
      <c r="AD170">
        <f t="shared" si="229"/>
        <v>0</v>
      </c>
      <c r="AE170">
        <f t="shared" si="230"/>
        <v>0</v>
      </c>
      <c r="AF170">
        <f t="shared" si="231"/>
        <v>0</v>
      </c>
      <c r="AG170">
        <f t="shared" si="232"/>
        <v>0</v>
      </c>
      <c r="AH170">
        <f t="shared" si="233"/>
        <v>0</v>
      </c>
      <c r="AI170">
        <f t="shared" si="234"/>
        <v>0</v>
      </c>
      <c r="AJ170">
        <f t="shared" si="235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67</v>
      </c>
      <c r="BN170">
        <v>0</v>
      </c>
      <c r="BO170" t="s">
        <v>3</v>
      </c>
      <c r="BP170">
        <v>0</v>
      </c>
      <c r="BQ170">
        <v>40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36"/>
        <v>0</v>
      </c>
      <c r="CQ170">
        <f t="shared" si="237"/>
        <v>0</v>
      </c>
      <c r="CR170">
        <f t="shared" si="238"/>
        <v>0</v>
      </c>
      <c r="CS170">
        <f t="shared" si="239"/>
        <v>0</v>
      </c>
      <c r="CT170">
        <f t="shared" si="240"/>
        <v>0</v>
      </c>
      <c r="CU170">
        <f t="shared" si="241"/>
        <v>0</v>
      </c>
      <c r="CV170">
        <f t="shared" si="242"/>
        <v>0</v>
      </c>
      <c r="CW170">
        <f t="shared" si="243"/>
        <v>0</v>
      </c>
      <c r="CX170">
        <f t="shared" si="244"/>
        <v>0</v>
      </c>
      <c r="CY170">
        <f t="shared" si="245"/>
        <v>0</v>
      </c>
      <c r="CZ170">
        <f t="shared" si="24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37</v>
      </c>
      <c r="DW170" t="s">
        <v>37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80425675</v>
      </c>
      <c r="EF170">
        <v>40</v>
      </c>
      <c r="EG170" t="s">
        <v>29</v>
      </c>
      <c r="EH170">
        <v>0</v>
      </c>
      <c r="EI170" t="s">
        <v>3</v>
      </c>
      <c r="EJ170">
        <v>2</v>
      </c>
      <c r="EK170">
        <v>67</v>
      </c>
      <c r="EL170" t="s">
        <v>30</v>
      </c>
      <c r="EM170" t="s">
        <v>31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-1223182945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47"/>
        <v>0</v>
      </c>
      <c r="GM170">
        <f t="shared" si="248"/>
        <v>0</v>
      </c>
      <c r="GN170">
        <f t="shared" si="249"/>
        <v>0</v>
      </c>
      <c r="GO170">
        <f t="shared" si="250"/>
        <v>0</v>
      </c>
      <c r="GP170">
        <f t="shared" si="251"/>
        <v>0</v>
      </c>
      <c r="GR170">
        <v>0</v>
      </c>
      <c r="GS170">
        <v>3</v>
      </c>
      <c r="GT170">
        <v>0</v>
      </c>
      <c r="GU170" t="s">
        <v>3</v>
      </c>
      <c r="GV170">
        <f t="shared" si="252"/>
        <v>0</v>
      </c>
      <c r="GW170">
        <v>1</v>
      </c>
      <c r="GX170">
        <f t="shared" si="253"/>
        <v>0</v>
      </c>
      <c r="HA170">
        <v>0</v>
      </c>
      <c r="HB170">
        <v>0</v>
      </c>
      <c r="HC170">
        <f t="shared" si="254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5">
      <c r="A171" s="2">
        <v>18</v>
      </c>
      <c r="B171" s="2">
        <v>1</v>
      </c>
      <c r="C171" s="2"/>
      <c r="D171" s="2"/>
      <c r="E171" s="2" t="s">
        <v>3</v>
      </c>
      <c r="F171" s="2" t="s">
        <v>167</v>
      </c>
      <c r="G171" s="2" t="s">
        <v>168</v>
      </c>
      <c r="H171" s="2" t="s">
        <v>101</v>
      </c>
      <c r="I171" s="2">
        <f>I167*J171</f>
        <v>0</v>
      </c>
      <c r="J171" s="2">
        <v>10.199999999999999</v>
      </c>
      <c r="K171" s="2">
        <v>10.199999999999999</v>
      </c>
      <c r="L171" s="2"/>
      <c r="M171" s="2"/>
      <c r="N171" s="2"/>
      <c r="O171" s="2">
        <f t="shared" si="216"/>
        <v>0</v>
      </c>
      <c r="P171" s="2">
        <f t="shared" si="217"/>
        <v>0</v>
      </c>
      <c r="Q171" s="2">
        <f t="shared" si="218"/>
        <v>0</v>
      </c>
      <c r="R171" s="2">
        <f t="shared" si="219"/>
        <v>0</v>
      </c>
      <c r="S171" s="2">
        <f t="shared" si="220"/>
        <v>0</v>
      </c>
      <c r="T171" s="2">
        <f t="shared" si="221"/>
        <v>0</v>
      </c>
      <c r="U171" s="2">
        <f t="shared" si="222"/>
        <v>0</v>
      </c>
      <c r="V171" s="2">
        <f t="shared" si="223"/>
        <v>0</v>
      </c>
      <c r="W171" s="2">
        <f t="shared" si="224"/>
        <v>0</v>
      </c>
      <c r="X171" s="2">
        <f t="shared" si="225"/>
        <v>0</v>
      </c>
      <c r="Y171" s="2">
        <f t="shared" si="226"/>
        <v>0</v>
      </c>
      <c r="Z171" s="2"/>
      <c r="AA171" s="2">
        <v>-1</v>
      </c>
      <c r="AB171" s="2">
        <f t="shared" si="227"/>
        <v>0</v>
      </c>
      <c r="AC171" s="2">
        <f t="shared" si="228"/>
        <v>0</v>
      </c>
      <c r="AD171" s="2">
        <f t="shared" si="229"/>
        <v>0</v>
      </c>
      <c r="AE171" s="2">
        <f t="shared" si="230"/>
        <v>0</v>
      </c>
      <c r="AF171" s="2">
        <f t="shared" si="231"/>
        <v>0</v>
      </c>
      <c r="AG171" s="2">
        <f t="shared" si="232"/>
        <v>0</v>
      </c>
      <c r="AH171" s="2">
        <f t="shared" si="233"/>
        <v>0</v>
      </c>
      <c r="AI171" s="2">
        <f t="shared" si="234"/>
        <v>0</v>
      </c>
      <c r="AJ171" s="2">
        <f t="shared" si="235"/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97</v>
      </c>
      <c r="AU171" s="2">
        <v>51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2</v>
      </c>
      <c r="BJ171" s="2" t="s">
        <v>3</v>
      </c>
      <c r="BK171" s="2"/>
      <c r="BL171" s="2"/>
      <c r="BM171" s="2">
        <v>67</v>
      </c>
      <c r="BN171" s="2">
        <v>0</v>
      </c>
      <c r="BO171" s="2" t="s">
        <v>3</v>
      </c>
      <c r="BP171" s="2">
        <v>0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97</v>
      </c>
      <c r="CA171" s="2">
        <v>51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236"/>
        <v>0</v>
      </c>
      <c r="CQ171" s="2">
        <f t="shared" si="237"/>
        <v>0</v>
      </c>
      <c r="CR171" s="2">
        <f t="shared" si="238"/>
        <v>0</v>
      </c>
      <c r="CS171" s="2">
        <f t="shared" si="239"/>
        <v>0</v>
      </c>
      <c r="CT171" s="2">
        <f t="shared" si="240"/>
        <v>0</v>
      </c>
      <c r="CU171" s="2">
        <f t="shared" si="241"/>
        <v>0</v>
      </c>
      <c r="CV171" s="2">
        <f t="shared" si="242"/>
        <v>0</v>
      </c>
      <c r="CW171" s="2">
        <f t="shared" si="243"/>
        <v>0</v>
      </c>
      <c r="CX171" s="2">
        <f t="shared" si="244"/>
        <v>0</v>
      </c>
      <c r="CY171" s="2">
        <f t="shared" si="245"/>
        <v>0</v>
      </c>
      <c r="CZ171" s="2">
        <f t="shared" si="246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1010</v>
      </c>
      <c r="DV171" s="2" t="s">
        <v>101</v>
      </c>
      <c r="DW171" s="2" t="s">
        <v>101</v>
      </c>
      <c r="DX171" s="2">
        <v>10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80425675</v>
      </c>
      <c r="EF171" s="2">
        <v>40</v>
      </c>
      <c r="EG171" s="2" t="s">
        <v>29</v>
      </c>
      <c r="EH171" s="2">
        <v>0</v>
      </c>
      <c r="EI171" s="2" t="s">
        <v>3</v>
      </c>
      <c r="EJ171" s="2">
        <v>2</v>
      </c>
      <c r="EK171" s="2">
        <v>67</v>
      </c>
      <c r="EL171" s="2" t="s">
        <v>30</v>
      </c>
      <c r="EM171" s="2" t="s">
        <v>31</v>
      </c>
      <c r="EN171" s="2"/>
      <c r="EO171" s="2" t="s">
        <v>3</v>
      </c>
      <c r="EP171" s="2"/>
      <c r="EQ171" s="2">
        <v>1024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97</v>
      </c>
      <c r="FY171" s="2">
        <v>51</v>
      </c>
      <c r="FZ171" s="2"/>
      <c r="GA171" s="2" t="s">
        <v>3</v>
      </c>
      <c r="GB171" s="2"/>
      <c r="GC171" s="2"/>
      <c r="GD171" s="2">
        <v>1</v>
      </c>
      <c r="GE171" s="2"/>
      <c r="GF171" s="2">
        <v>726340698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247"/>
        <v>0</v>
      </c>
      <c r="GM171" s="2">
        <f t="shared" si="248"/>
        <v>0</v>
      </c>
      <c r="GN171" s="2">
        <f t="shared" si="249"/>
        <v>0</v>
      </c>
      <c r="GO171" s="2">
        <f t="shared" si="250"/>
        <v>0</v>
      </c>
      <c r="GP171" s="2">
        <f t="shared" si="251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252"/>
        <v>0</v>
      </c>
      <c r="GW171" s="2">
        <v>1</v>
      </c>
      <c r="GX171" s="2">
        <f t="shared" si="253"/>
        <v>0</v>
      </c>
      <c r="GY171" s="2"/>
      <c r="GZ171" s="2"/>
      <c r="HA171" s="2">
        <v>0</v>
      </c>
      <c r="HB171" s="2">
        <v>0</v>
      </c>
      <c r="HC171" s="2">
        <f t="shared" si="254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5">
      <c r="A172">
        <v>18</v>
      </c>
      <c r="B172">
        <v>1</v>
      </c>
      <c r="E172" t="s">
        <v>3</v>
      </c>
      <c r="F172" t="s">
        <v>167</v>
      </c>
      <c r="G172" t="s">
        <v>168</v>
      </c>
      <c r="H172" t="s">
        <v>101</v>
      </c>
      <c r="I172">
        <f>I168*J172</f>
        <v>0</v>
      </c>
      <c r="J172">
        <v>10.199999999999999</v>
      </c>
      <c r="K172">
        <v>10.199999999999999</v>
      </c>
      <c r="O172">
        <f t="shared" si="216"/>
        <v>0</v>
      </c>
      <c r="P172">
        <f t="shared" si="217"/>
        <v>0</v>
      </c>
      <c r="Q172">
        <f t="shared" si="218"/>
        <v>0</v>
      </c>
      <c r="R172">
        <f t="shared" si="219"/>
        <v>0</v>
      </c>
      <c r="S172">
        <f t="shared" si="220"/>
        <v>0</v>
      </c>
      <c r="T172">
        <f t="shared" si="221"/>
        <v>0</v>
      </c>
      <c r="U172">
        <f t="shared" si="222"/>
        <v>0</v>
      </c>
      <c r="V172">
        <f t="shared" si="223"/>
        <v>0</v>
      </c>
      <c r="W172">
        <f t="shared" si="224"/>
        <v>0</v>
      </c>
      <c r="X172">
        <f t="shared" si="225"/>
        <v>0</v>
      </c>
      <c r="Y172">
        <f t="shared" si="226"/>
        <v>0</v>
      </c>
      <c r="AA172">
        <v>-1</v>
      </c>
      <c r="AB172">
        <f t="shared" si="227"/>
        <v>0</v>
      </c>
      <c r="AC172">
        <f t="shared" si="228"/>
        <v>0</v>
      </c>
      <c r="AD172">
        <f t="shared" si="229"/>
        <v>0</v>
      </c>
      <c r="AE172">
        <f t="shared" si="230"/>
        <v>0</v>
      </c>
      <c r="AF172">
        <f t="shared" si="231"/>
        <v>0</v>
      </c>
      <c r="AG172">
        <f t="shared" si="232"/>
        <v>0</v>
      </c>
      <c r="AH172">
        <f t="shared" si="233"/>
        <v>0</v>
      </c>
      <c r="AI172">
        <f t="shared" si="234"/>
        <v>0</v>
      </c>
      <c r="AJ172">
        <f t="shared" si="235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67</v>
      </c>
      <c r="BN172">
        <v>0</v>
      </c>
      <c r="BO172" t="s">
        <v>3</v>
      </c>
      <c r="BP172">
        <v>0</v>
      </c>
      <c r="BQ172">
        <v>40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36"/>
        <v>0</v>
      </c>
      <c r="CQ172">
        <f t="shared" si="237"/>
        <v>0</v>
      </c>
      <c r="CR172">
        <f t="shared" si="238"/>
        <v>0</v>
      </c>
      <c r="CS172">
        <f t="shared" si="239"/>
        <v>0</v>
      </c>
      <c r="CT172">
        <f t="shared" si="240"/>
        <v>0</v>
      </c>
      <c r="CU172">
        <f t="shared" si="241"/>
        <v>0</v>
      </c>
      <c r="CV172">
        <f t="shared" si="242"/>
        <v>0</v>
      </c>
      <c r="CW172">
        <f t="shared" si="243"/>
        <v>0</v>
      </c>
      <c r="CX172">
        <f t="shared" si="244"/>
        <v>0</v>
      </c>
      <c r="CY172">
        <f t="shared" si="245"/>
        <v>0</v>
      </c>
      <c r="CZ172">
        <f t="shared" si="24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101</v>
      </c>
      <c r="DW172" t="s">
        <v>101</v>
      </c>
      <c r="DX172">
        <v>10</v>
      </c>
      <c r="DZ172" t="s">
        <v>3</v>
      </c>
      <c r="EA172" t="s">
        <v>3</v>
      </c>
      <c r="EB172" t="s">
        <v>3</v>
      </c>
      <c r="EC172" t="s">
        <v>3</v>
      </c>
      <c r="EE172">
        <v>80425675</v>
      </c>
      <c r="EF172">
        <v>40</v>
      </c>
      <c r="EG172" t="s">
        <v>29</v>
      </c>
      <c r="EH172">
        <v>0</v>
      </c>
      <c r="EI172" t="s">
        <v>3</v>
      </c>
      <c r="EJ172">
        <v>2</v>
      </c>
      <c r="EK172">
        <v>67</v>
      </c>
      <c r="EL172" t="s">
        <v>30</v>
      </c>
      <c r="EM172" t="s">
        <v>31</v>
      </c>
      <c r="EO172" t="s">
        <v>3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726340698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47"/>
        <v>0</v>
      </c>
      <c r="GM172">
        <f t="shared" si="248"/>
        <v>0</v>
      </c>
      <c r="GN172">
        <f t="shared" si="249"/>
        <v>0</v>
      </c>
      <c r="GO172">
        <f t="shared" si="250"/>
        <v>0</v>
      </c>
      <c r="GP172">
        <f t="shared" si="251"/>
        <v>0</v>
      </c>
      <c r="GR172">
        <v>0</v>
      </c>
      <c r="GS172">
        <v>3</v>
      </c>
      <c r="GT172">
        <v>0</v>
      </c>
      <c r="GU172" t="s">
        <v>3</v>
      </c>
      <c r="GV172">
        <f t="shared" si="252"/>
        <v>0</v>
      </c>
      <c r="GW172">
        <v>1</v>
      </c>
      <c r="GX172">
        <f t="shared" si="253"/>
        <v>0</v>
      </c>
      <c r="HA172">
        <v>0</v>
      </c>
      <c r="HB172">
        <v>0</v>
      </c>
      <c r="HC172">
        <f t="shared" si="25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5">
      <c r="A173" s="2">
        <v>17</v>
      </c>
      <c r="B173" s="2">
        <v>1</v>
      </c>
      <c r="C173" s="2"/>
      <c r="D173" s="2"/>
      <c r="E173" s="2" t="s">
        <v>3</v>
      </c>
      <c r="F173" s="2" t="s">
        <v>158</v>
      </c>
      <c r="G173" s="2" t="s">
        <v>181</v>
      </c>
      <c r="H173" s="2" t="s">
        <v>47</v>
      </c>
      <c r="I173" s="2">
        <f>ROUND(ROUND(2,4),9)</f>
        <v>2</v>
      </c>
      <c r="J173" s="2">
        <v>0</v>
      </c>
      <c r="K173" s="2">
        <f>ROUND(ROUND(2,4),9)</f>
        <v>2</v>
      </c>
      <c r="L173" s="2"/>
      <c r="M173" s="2"/>
      <c r="N173" s="2"/>
      <c r="O173" s="2">
        <f t="shared" si="216"/>
        <v>1506.9</v>
      </c>
      <c r="P173" s="2">
        <f t="shared" si="217"/>
        <v>1506.9</v>
      </c>
      <c r="Q173" s="2">
        <f t="shared" si="218"/>
        <v>0</v>
      </c>
      <c r="R173" s="2">
        <f t="shared" si="219"/>
        <v>0</v>
      </c>
      <c r="S173" s="2">
        <f t="shared" si="220"/>
        <v>0</v>
      </c>
      <c r="T173" s="2">
        <f t="shared" si="221"/>
        <v>0</v>
      </c>
      <c r="U173" s="2">
        <f t="shared" si="222"/>
        <v>0</v>
      </c>
      <c r="V173" s="2">
        <f t="shared" si="223"/>
        <v>0</v>
      </c>
      <c r="W173" s="2">
        <f t="shared" si="224"/>
        <v>0</v>
      </c>
      <c r="X173" s="2">
        <f t="shared" si="225"/>
        <v>0</v>
      </c>
      <c r="Y173" s="2">
        <f t="shared" si="226"/>
        <v>0</v>
      </c>
      <c r="Z173" s="2"/>
      <c r="AA173" s="2">
        <v>-1</v>
      </c>
      <c r="AB173" s="2">
        <f t="shared" si="227"/>
        <v>76.569999999999993</v>
      </c>
      <c r="AC173" s="2">
        <f t="shared" si="228"/>
        <v>76.569999999999993</v>
      </c>
      <c r="AD173" s="2">
        <f t="shared" si="229"/>
        <v>0</v>
      </c>
      <c r="AE173" s="2">
        <f t="shared" si="230"/>
        <v>0</v>
      </c>
      <c r="AF173" s="2">
        <f t="shared" si="231"/>
        <v>0</v>
      </c>
      <c r="AG173" s="2">
        <f t="shared" si="232"/>
        <v>0</v>
      </c>
      <c r="AH173" s="2">
        <f t="shared" si="233"/>
        <v>0</v>
      </c>
      <c r="AI173" s="2">
        <f t="shared" si="234"/>
        <v>0</v>
      </c>
      <c r="AJ173" s="2">
        <f t="shared" si="235"/>
        <v>0</v>
      </c>
      <c r="AK173" s="2">
        <v>76.569999999999993</v>
      </c>
      <c r="AL173" s="2">
        <v>76.569999999999993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9.84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3</v>
      </c>
      <c r="BK173" s="2"/>
      <c r="BL173" s="2"/>
      <c r="BM173" s="2">
        <v>400002</v>
      </c>
      <c r="BN173" s="2">
        <v>0</v>
      </c>
      <c r="BO173" s="2" t="s">
        <v>3</v>
      </c>
      <c r="BP173" s="2">
        <v>0</v>
      </c>
      <c r="BQ173" s="2">
        <v>202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236"/>
        <v>1506.9</v>
      </c>
      <c r="CQ173" s="2">
        <f t="shared" si="237"/>
        <v>753.45</v>
      </c>
      <c r="CR173" s="2">
        <f t="shared" si="238"/>
        <v>0</v>
      </c>
      <c r="CS173" s="2">
        <f t="shared" si="239"/>
        <v>0</v>
      </c>
      <c r="CT173" s="2">
        <f t="shared" si="240"/>
        <v>0</v>
      </c>
      <c r="CU173" s="2">
        <f t="shared" si="241"/>
        <v>0</v>
      </c>
      <c r="CV173" s="2">
        <f t="shared" si="242"/>
        <v>0</v>
      </c>
      <c r="CW173" s="2">
        <f t="shared" si="243"/>
        <v>0</v>
      </c>
      <c r="CX173" s="2">
        <f t="shared" si="244"/>
        <v>0</v>
      </c>
      <c r="CY173" s="2">
        <f t="shared" si="245"/>
        <v>0</v>
      </c>
      <c r="CZ173" s="2">
        <f t="shared" si="246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47</v>
      </c>
      <c r="DW173" s="2" t="s">
        <v>47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80425791</v>
      </c>
      <c r="EF173" s="2">
        <v>202</v>
      </c>
      <c r="EG173" s="2" t="s">
        <v>48</v>
      </c>
      <c r="EH173" s="2">
        <v>0</v>
      </c>
      <c r="EI173" s="2" t="s">
        <v>3</v>
      </c>
      <c r="EJ173" s="2">
        <v>1</v>
      </c>
      <c r="EK173" s="2">
        <v>400002</v>
      </c>
      <c r="EL173" s="2" t="s">
        <v>49</v>
      </c>
      <c r="EM173" s="2" t="s">
        <v>48</v>
      </c>
      <c r="EN173" s="2"/>
      <c r="EO173" s="2" t="s">
        <v>3</v>
      </c>
      <c r="EP173" s="2"/>
      <c r="EQ173" s="2">
        <v>1024</v>
      </c>
      <c r="ER173" s="2">
        <v>76.569999999999993</v>
      </c>
      <c r="ES173" s="2">
        <v>76.569999999999993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-1870278957</v>
      </c>
      <c r="GG173" s="2">
        <v>2</v>
      </c>
      <c r="GH173" s="2">
        <v>0</v>
      </c>
      <c r="GI173" s="2">
        <v>3</v>
      </c>
      <c r="GJ173" s="2">
        <v>0</v>
      </c>
      <c r="GK173" s="2">
        <v>0</v>
      </c>
      <c r="GL173" s="2">
        <f t="shared" si="247"/>
        <v>0</v>
      </c>
      <c r="GM173" s="2">
        <f t="shared" si="248"/>
        <v>1506.9</v>
      </c>
      <c r="GN173" s="2">
        <f t="shared" si="249"/>
        <v>1506.9</v>
      </c>
      <c r="GO173" s="2">
        <f t="shared" si="250"/>
        <v>0</v>
      </c>
      <c r="GP173" s="2">
        <f t="shared" si="251"/>
        <v>0</v>
      </c>
      <c r="GQ173" s="2"/>
      <c r="GR173" s="2">
        <v>0</v>
      </c>
      <c r="GS173" s="2">
        <v>0</v>
      </c>
      <c r="GT173" s="2">
        <v>0</v>
      </c>
      <c r="GU173" s="2" t="s">
        <v>3</v>
      </c>
      <c r="GV173" s="2">
        <f t="shared" si="252"/>
        <v>0</v>
      </c>
      <c r="GW173" s="2">
        <v>1</v>
      </c>
      <c r="GX173" s="2">
        <f t="shared" si="253"/>
        <v>0</v>
      </c>
      <c r="GY173" s="2"/>
      <c r="GZ173" s="2"/>
      <c r="HA173" s="2">
        <v>0</v>
      </c>
      <c r="HB173" s="2">
        <v>0</v>
      </c>
      <c r="HC173" s="2">
        <f t="shared" si="254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5">
      <c r="A174">
        <v>17</v>
      </c>
      <c r="B174">
        <v>1</v>
      </c>
      <c r="E174" t="s">
        <v>3</v>
      </c>
      <c r="F174" t="s">
        <v>158</v>
      </c>
      <c r="G174" t="s">
        <v>181</v>
      </c>
      <c r="H174" t="s">
        <v>47</v>
      </c>
      <c r="I174">
        <f>ROUND(ROUND(2,4),9)</f>
        <v>2</v>
      </c>
      <c r="J174">
        <v>0</v>
      </c>
      <c r="K174">
        <f>ROUND(ROUND(2,4),9)</f>
        <v>2</v>
      </c>
      <c r="O174">
        <f t="shared" si="216"/>
        <v>153.13999999999999</v>
      </c>
      <c r="P174">
        <f t="shared" si="217"/>
        <v>153.13999999999999</v>
      </c>
      <c r="Q174">
        <f t="shared" si="218"/>
        <v>0</v>
      </c>
      <c r="R174">
        <f t="shared" si="219"/>
        <v>0</v>
      </c>
      <c r="S174">
        <f t="shared" si="220"/>
        <v>0</v>
      </c>
      <c r="T174">
        <f t="shared" si="221"/>
        <v>0</v>
      </c>
      <c r="U174">
        <f t="shared" si="222"/>
        <v>0</v>
      </c>
      <c r="V174">
        <f t="shared" si="223"/>
        <v>0</v>
      </c>
      <c r="W174">
        <f t="shared" si="224"/>
        <v>0</v>
      </c>
      <c r="X174">
        <f t="shared" si="225"/>
        <v>0</v>
      </c>
      <c r="Y174">
        <f t="shared" si="226"/>
        <v>0</v>
      </c>
      <c r="AA174">
        <v>-1</v>
      </c>
      <c r="AB174">
        <f t="shared" si="227"/>
        <v>76.569999999999993</v>
      </c>
      <c r="AC174">
        <f t="shared" si="228"/>
        <v>76.569999999999993</v>
      </c>
      <c r="AD174">
        <f t="shared" si="229"/>
        <v>0</v>
      </c>
      <c r="AE174">
        <f t="shared" si="230"/>
        <v>0</v>
      </c>
      <c r="AF174">
        <f t="shared" si="231"/>
        <v>0</v>
      </c>
      <c r="AG174">
        <f t="shared" si="232"/>
        <v>0</v>
      </c>
      <c r="AH174">
        <f t="shared" si="233"/>
        <v>0</v>
      </c>
      <c r="AI174">
        <f t="shared" si="234"/>
        <v>0</v>
      </c>
      <c r="AJ174">
        <f t="shared" si="235"/>
        <v>0</v>
      </c>
      <c r="AK174">
        <v>76.569999999999993</v>
      </c>
      <c r="AL174">
        <v>76.569999999999993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400002</v>
      </c>
      <c r="BN174">
        <v>0</v>
      </c>
      <c r="BO174" t="s">
        <v>3</v>
      </c>
      <c r="BP174">
        <v>0</v>
      </c>
      <c r="BQ174">
        <v>202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36"/>
        <v>153.13999999999999</v>
      </c>
      <c r="CQ174">
        <f t="shared" si="237"/>
        <v>76.569999999999993</v>
      </c>
      <c r="CR174">
        <f t="shared" si="238"/>
        <v>0</v>
      </c>
      <c r="CS174">
        <f t="shared" si="239"/>
        <v>0</v>
      </c>
      <c r="CT174">
        <f t="shared" si="240"/>
        <v>0</v>
      </c>
      <c r="CU174">
        <f t="shared" si="241"/>
        <v>0</v>
      </c>
      <c r="CV174">
        <f t="shared" si="242"/>
        <v>0</v>
      </c>
      <c r="CW174">
        <f t="shared" si="243"/>
        <v>0</v>
      </c>
      <c r="CX174">
        <f t="shared" si="244"/>
        <v>0</v>
      </c>
      <c r="CY174">
        <f t="shared" si="245"/>
        <v>0</v>
      </c>
      <c r="CZ174">
        <f t="shared" si="24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47</v>
      </c>
      <c r="DW174" t="s">
        <v>47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80425791</v>
      </c>
      <c r="EF174">
        <v>202</v>
      </c>
      <c r="EG174" t="s">
        <v>48</v>
      </c>
      <c r="EH174">
        <v>0</v>
      </c>
      <c r="EI174" t="s">
        <v>3</v>
      </c>
      <c r="EJ174">
        <v>1</v>
      </c>
      <c r="EK174">
        <v>400002</v>
      </c>
      <c r="EL174" t="s">
        <v>49</v>
      </c>
      <c r="EM174" t="s">
        <v>48</v>
      </c>
      <c r="EO174" t="s">
        <v>3</v>
      </c>
      <c r="EQ174">
        <v>1024</v>
      </c>
      <c r="ER174">
        <v>76.569999999999993</v>
      </c>
      <c r="ES174">
        <v>76.569999999999993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-1870278957</v>
      </c>
      <c r="GG174">
        <v>2</v>
      </c>
      <c r="GH174">
        <v>0</v>
      </c>
      <c r="GI174">
        <v>3</v>
      </c>
      <c r="GJ174">
        <v>0</v>
      </c>
      <c r="GK174">
        <v>0</v>
      </c>
      <c r="GL174">
        <f t="shared" si="247"/>
        <v>0</v>
      </c>
      <c r="GM174">
        <f t="shared" si="248"/>
        <v>153.13999999999999</v>
      </c>
      <c r="GN174">
        <f t="shared" si="249"/>
        <v>153.13999999999999</v>
      </c>
      <c r="GO174">
        <f t="shared" si="250"/>
        <v>0</v>
      </c>
      <c r="GP174">
        <f t="shared" si="251"/>
        <v>0</v>
      </c>
      <c r="GR174">
        <v>0</v>
      </c>
      <c r="GS174">
        <v>0</v>
      </c>
      <c r="GT174">
        <v>0</v>
      </c>
      <c r="GU174" t="s">
        <v>3</v>
      </c>
      <c r="GV174">
        <f t="shared" si="252"/>
        <v>0</v>
      </c>
      <c r="GW174">
        <v>1</v>
      </c>
      <c r="GX174">
        <f t="shared" si="253"/>
        <v>0</v>
      </c>
      <c r="HA174">
        <v>0</v>
      </c>
      <c r="HB174">
        <v>0</v>
      </c>
      <c r="HC174">
        <f t="shared" si="25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5">
      <c r="A175" s="2">
        <v>17</v>
      </c>
      <c r="B175" s="2">
        <v>1</v>
      </c>
      <c r="C175" s="2"/>
      <c r="D175" s="2">
        <f>ROW(EtalonRes!A515)</f>
        <v>515</v>
      </c>
      <c r="E175" s="2" t="s">
        <v>3</v>
      </c>
      <c r="F175" s="2" t="s">
        <v>182</v>
      </c>
      <c r="G175" s="2" t="s">
        <v>183</v>
      </c>
      <c r="H175" s="2" t="s">
        <v>27</v>
      </c>
      <c r="I175" s="2">
        <f>ROUND(ROUND(2,4),9)</f>
        <v>2</v>
      </c>
      <c r="J175" s="2">
        <v>0</v>
      </c>
      <c r="K175" s="2">
        <f>ROUND(ROUND(2,4),9)</f>
        <v>2</v>
      </c>
      <c r="L175" s="2"/>
      <c r="M175" s="2"/>
      <c r="N175" s="2"/>
      <c r="O175" s="2">
        <f t="shared" si="216"/>
        <v>97.42</v>
      </c>
      <c r="P175" s="2">
        <f t="shared" si="217"/>
        <v>44.8</v>
      </c>
      <c r="Q175" s="2">
        <f t="shared" si="218"/>
        <v>1.65</v>
      </c>
      <c r="R175" s="2">
        <f t="shared" si="219"/>
        <v>0</v>
      </c>
      <c r="S175" s="2">
        <f t="shared" si="220"/>
        <v>50.97</v>
      </c>
      <c r="T175" s="2">
        <f t="shared" si="221"/>
        <v>0</v>
      </c>
      <c r="U175" s="2">
        <f t="shared" si="222"/>
        <v>4.1879999999999997</v>
      </c>
      <c r="V175" s="2">
        <f t="shared" si="223"/>
        <v>0</v>
      </c>
      <c r="W175" s="2">
        <f t="shared" si="224"/>
        <v>0</v>
      </c>
      <c r="X175" s="2">
        <f t="shared" si="225"/>
        <v>49.44</v>
      </c>
      <c r="Y175" s="2">
        <f t="shared" si="226"/>
        <v>25.99</v>
      </c>
      <c r="Z175" s="2"/>
      <c r="AA175" s="2">
        <v>-1</v>
      </c>
      <c r="AB175" s="2">
        <f t="shared" si="227"/>
        <v>47.53</v>
      </c>
      <c r="AC175" s="2">
        <f t="shared" si="228"/>
        <v>22.4</v>
      </c>
      <c r="AD175" s="2">
        <f t="shared" si="229"/>
        <v>0.79</v>
      </c>
      <c r="AE175" s="2">
        <f t="shared" si="230"/>
        <v>0</v>
      </c>
      <c r="AF175" s="2">
        <f t="shared" si="231"/>
        <v>24.34</v>
      </c>
      <c r="AG175" s="2">
        <f t="shared" si="232"/>
        <v>0</v>
      </c>
      <c r="AH175" s="2">
        <f t="shared" si="233"/>
        <v>2</v>
      </c>
      <c r="AI175" s="2">
        <f t="shared" si="234"/>
        <v>0</v>
      </c>
      <c r="AJ175" s="2">
        <f t="shared" si="235"/>
        <v>0</v>
      </c>
      <c r="AK175" s="2">
        <v>47.53</v>
      </c>
      <c r="AL175" s="2">
        <v>22.4</v>
      </c>
      <c r="AM175" s="2">
        <v>0.79</v>
      </c>
      <c r="AN175" s="2">
        <v>0</v>
      </c>
      <c r="AO175" s="2">
        <v>24.34</v>
      </c>
      <c r="AP175" s="2">
        <v>0</v>
      </c>
      <c r="AQ175" s="2">
        <v>2</v>
      </c>
      <c r="AR175" s="2">
        <v>0</v>
      </c>
      <c r="AS175" s="2">
        <v>0</v>
      </c>
      <c r="AT175" s="2">
        <v>97</v>
      </c>
      <c r="AU175" s="2">
        <v>51</v>
      </c>
      <c r="AV175" s="2">
        <v>1.0469999999999999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184</v>
      </c>
      <c r="BK175" s="2"/>
      <c r="BL175" s="2"/>
      <c r="BM175" s="2">
        <v>67</v>
      </c>
      <c r="BN175" s="2">
        <v>0</v>
      </c>
      <c r="BO175" s="2" t="s">
        <v>182</v>
      </c>
      <c r="BP175" s="2">
        <v>1</v>
      </c>
      <c r="BQ175" s="2">
        <v>40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97</v>
      </c>
      <c r="CA175" s="2">
        <v>51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236"/>
        <v>97.419999999999987</v>
      </c>
      <c r="CQ175" s="2">
        <f t="shared" si="237"/>
        <v>22.4</v>
      </c>
      <c r="CR175" s="2">
        <f t="shared" si="238"/>
        <v>0.83</v>
      </c>
      <c r="CS175" s="2">
        <f t="shared" si="239"/>
        <v>0</v>
      </c>
      <c r="CT175" s="2">
        <f t="shared" si="240"/>
        <v>25.48</v>
      </c>
      <c r="CU175" s="2">
        <f t="shared" si="241"/>
        <v>0</v>
      </c>
      <c r="CV175" s="2">
        <f t="shared" si="242"/>
        <v>2.0939999999999999</v>
      </c>
      <c r="CW175" s="2">
        <f t="shared" si="243"/>
        <v>0</v>
      </c>
      <c r="CX175" s="2">
        <f t="shared" si="244"/>
        <v>0</v>
      </c>
      <c r="CY175" s="2">
        <f t="shared" si="245"/>
        <v>49.440899999999999</v>
      </c>
      <c r="CZ175" s="2">
        <f t="shared" si="246"/>
        <v>25.994699999999998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27</v>
      </c>
      <c r="DW175" s="2" t="s">
        <v>27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80425675</v>
      </c>
      <c r="EF175" s="2">
        <v>40</v>
      </c>
      <c r="EG175" s="2" t="s">
        <v>29</v>
      </c>
      <c r="EH175" s="2">
        <v>0</v>
      </c>
      <c r="EI175" s="2" t="s">
        <v>3</v>
      </c>
      <c r="EJ175" s="2">
        <v>2</v>
      </c>
      <c r="EK175" s="2">
        <v>67</v>
      </c>
      <c r="EL175" s="2" t="s">
        <v>30</v>
      </c>
      <c r="EM175" s="2" t="s">
        <v>31</v>
      </c>
      <c r="EN175" s="2"/>
      <c r="EO175" s="2" t="s">
        <v>3</v>
      </c>
      <c r="EP175" s="2"/>
      <c r="EQ175" s="2">
        <v>1024</v>
      </c>
      <c r="ER175" s="2">
        <v>47.53</v>
      </c>
      <c r="ES175" s="2">
        <v>22.4</v>
      </c>
      <c r="ET175" s="2">
        <v>0.79</v>
      </c>
      <c r="EU175" s="2">
        <v>0</v>
      </c>
      <c r="EV175" s="2">
        <v>24.34</v>
      </c>
      <c r="EW175" s="2">
        <v>2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97</v>
      </c>
      <c r="FY175" s="2">
        <v>51</v>
      </c>
      <c r="FZ175" s="2"/>
      <c r="GA175" s="2" t="s">
        <v>3</v>
      </c>
      <c r="GB175" s="2"/>
      <c r="GC175" s="2"/>
      <c r="GD175" s="2">
        <v>1</v>
      </c>
      <c r="GE175" s="2"/>
      <c r="GF175" s="2">
        <v>-1171330489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247"/>
        <v>0</v>
      </c>
      <c r="GM175" s="2">
        <f t="shared" si="248"/>
        <v>172.85</v>
      </c>
      <c r="GN175" s="2">
        <f t="shared" si="249"/>
        <v>0</v>
      </c>
      <c r="GO175" s="2">
        <f t="shared" si="250"/>
        <v>172.85</v>
      </c>
      <c r="GP175" s="2">
        <f t="shared" si="251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252"/>
        <v>0</v>
      </c>
      <c r="GW175" s="2">
        <v>1</v>
      </c>
      <c r="GX175" s="2">
        <f t="shared" si="253"/>
        <v>0</v>
      </c>
      <c r="GY175" s="2"/>
      <c r="GZ175" s="2"/>
      <c r="HA175" s="2">
        <v>0</v>
      </c>
      <c r="HB175" s="2">
        <v>0</v>
      </c>
      <c r="HC175" s="2">
        <f t="shared" si="254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5">
      <c r="A176">
        <v>17</v>
      </c>
      <c r="B176">
        <v>1</v>
      </c>
      <c r="D176">
        <f>ROW(EtalonRes!A532)</f>
        <v>532</v>
      </c>
      <c r="E176" t="s">
        <v>3</v>
      </c>
      <c r="F176" t="s">
        <v>182</v>
      </c>
      <c r="G176" t="s">
        <v>183</v>
      </c>
      <c r="H176" t="s">
        <v>27</v>
      </c>
      <c r="I176">
        <f>ROUND(ROUND(2,4),9)</f>
        <v>2</v>
      </c>
      <c r="J176">
        <v>0</v>
      </c>
      <c r="K176">
        <f>ROUND(ROUND(2,4),9)</f>
        <v>2</v>
      </c>
      <c r="O176">
        <f t="shared" si="216"/>
        <v>3200.32</v>
      </c>
      <c r="P176">
        <f t="shared" si="217"/>
        <v>305.98</v>
      </c>
      <c r="Q176">
        <f t="shared" si="218"/>
        <v>22.18</v>
      </c>
      <c r="R176">
        <f t="shared" si="219"/>
        <v>0</v>
      </c>
      <c r="S176">
        <f t="shared" si="220"/>
        <v>2872.16</v>
      </c>
      <c r="T176">
        <f t="shared" si="221"/>
        <v>0</v>
      </c>
      <c r="U176">
        <f t="shared" si="222"/>
        <v>4.1879999999999997</v>
      </c>
      <c r="V176">
        <f t="shared" si="223"/>
        <v>0</v>
      </c>
      <c r="W176">
        <f t="shared" si="224"/>
        <v>0</v>
      </c>
      <c r="X176">
        <f t="shared" si="225"/>
        <v>2786</v>
      </c>
      <c r="Y176">
        <f t="shared" si="226"/>
        <v>1464.8</v>
      </c>
      <c r="AA176">
        <v>-1</v>
      </c>
      <c r="AB176">
        <f t="shared" si="227"/>
        <v>47.53</v>
      </c>
      <c r="AC176">
        <f t="shared" si="228"/>
        <v>22.4</v>
      </c>
      <c r="AD176">
        <f t="shared" si="229"/>
        <v>0.79</v>
      </c>
      <c r="AE176">
        <f t="shared" si="230"/>
        <v>0</v>
      </c>
      <c r="AF176">
        <f t="shared" si="231"/>
        <v>24.34</v>
      </c>
      <c r="AG176">
        <f t="shared" si="232"/>
        <v>0</v>
      </c>
      <c r="AH176">
        <f t="shared" si="233"/>
        <v>2</v>
      </c>
      <c r="AI176">
        <f t="shared" si="234"/>
        <v>0</v>
      </c>
      <c r="AJ176">
        <f t="shared" si="235"/>
        <v>0</v>
      </c>
      <c r="AK176">
        <v>47.53</v>
      </c>
      <c r="AL176">
        <v>22.4</v>
      </c>
      <c r="AM176">
        <v>0.79</v>
      </c>
      <c r="AN176">
        <v>0</v>
      </c>
      <c r="AO176">
        <v>24.34</v>
      </c>
      <c r="AP176">
        <v>0</v>
      </c>
      <c r="AQ176">
        <v>2</v>
      </c>
      <c r="AR176">
        <v>0</v>
      </c>
      <c r="AS176">
        <v>0</v>
      </c>
      <c r="AT176">
        <v>97</v>
      </c>
      <c r="AU176">
        <v>51</v>
      </c>
      <c r="AV176">
        <v>1.0469999999999999</v>
      </c>
      <c r="AW176">
        <v>1</v>
      </c>
      <c r="AZ176">
        <v>1</v>
      </c>
      <c r="BA176">
        <v>56.35</v>
      </c>
      <c r="BB176">
        <v>13.44</v>
      </c>
      <c r="BC176">
        <v>6.83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184</v>
      </c>
      <c r="BM176">
        <v>67</v>
      </c>
      <c r="BN176">
        <v>0</v>
      </c>
      <c r="BO176" t="s">
        <v>182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36"/>
        <v>3200.3199999999997</v>
      </c>
      <c r="CQ176">
        <f t="shared" si="237"/>
        <v>152.99</v>
      </c>
      <c r="CR176">
        <f t="shared" si="238"/>
        <v>11.16</v>
      </c>
      <c r="CS176">
        <f t="shared" si="239"/>
        <v>0</v>
      </c>
      <c r="CT176">
        <f t="shared" si="240"/>
        <v>1435.8</v>
      </c>
      <c r="CU176">
        <f t="shared" si="241"/>
        <v>0</v>
      </c>
      <c r="CV176">
        <f t="shared" si="242"/>
        <v>2.0939999999999999</v>
      </c>
      <c r="CW176">
        <f t="shared" si="243"/>
        <v>0</v>
      </c>
      <c r="CX176">
        <f t="shared" si="244"/>
        <v>0</v>
      </c>
      <c r="CY176">
        <f t="shared" si="245"/>
        <v>2785.9951999999994</v>
      </c>
      <c r="CZ176">
        <f t="shared" si="246"/>
        <v>1464.8016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27</v>
      </c>
      <c r="DW176" t="s">
        <v>27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80425675</v>
      </c>
      <c r="EF176">
        <v>40</v>
      </c>
      <c r="EG176" t="s">
        <v>29</v>
      </c>
      <c r="EH176">
        <v>0</v>
      </c>
      <c r="EI176" t="s">
        <v>3</v>
      </c>
      <c r="EJ176">
        <v>2</v>
      </c>
      <c r="EK176">
        <v>67</v>
      </c>
      <c r="EL176" t="s">
        <v>30</v>
      </c>
      <c r="EM176" t="s">
        <v>31</v>
      </c>
      <c r="EO176" t="s">
        <v>3</v>
      </c>
      <c r="EQ176">
        <v>1024</v>
      </c>
      <c r="ER176">
        <v>47.53</v>
      </c>
      <c r="ES176">
        <v>22.4</v>
      </c>
      <c r="ET176">
        <v>0.79</v>
      </c>
      <c r="EU176">
        <v>0</v>
      </c>
      <c r="EV176">
        <v>24.34</v>
      </c>
      <c r="EW176">
        <v>2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-1171330489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47"/>
        <v>0</v>
      </c>
      <c r="GM176">
        <f t="shared" si="248"/>
        <v>7451.12</v>
      </c>
      <c r="GN176">
        <f t="shared" si="249"/>
        <v>0</v>
      </c>
      <c r="GO176">
        <f t="shared" si="250"/>
        <v>7451.12</v>
      </c>
      <c r="GP176">
        <f t="shared" si="251"/>
        <v>0</v>
      </c>
      <c r="GR176">
        <v>0</v>
      </c>
      <c r="GS176">
        <v>3</v>
      </c>
      <c r="GT176">
        <v>0</v>
      </c>
      <c r="GU176" t="s">
        <v>3</v>
      </c>
      <c r="GV176">
        <f t="shared" si="252"/>
        <v>0</v>
      </c>
      <c r="GW176">
        <v>1</v>
      </c>
      <c r="GX176">
        <f t="shared" si="253"/>
        <v>0</v>
      </c>
      <c r="HA176">
        <v>0</v>
      </c>
      <c r="HB176">
        <v>0</v>
      </c>
      <c r="HC176">
        <f t="shared" si="25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5">
      <c r="A177" s="2">
        <v>18</v>
      </c>
      <c r="B177" s="2">
        <v>1</v>
      </c>
      <c r="C177" s="2"/>
      <c r="D177" s="2"/>
      <c r="E177" s="2" t="s">
        <v>3</v>
      </c>
      <c r="F177" s="2" t="s">
        <v>185</v>
      </c>
      <c r="G177" s="2" t="s">
        <v>186</v>
      </c>
      <c r="H177" s="2" t="s">
        <v>34</v>
      </c>
      <c r="I177" s="2">
        <f>I175*J177</f>
        <v>1.2999999999999999E-4</v>
      </c>
      <c r="J177" s="2">
        <v>6.4999999999999994E-5</v>
      </c>
      <c r="K177" s="2">
        <v>6.5000000000000008E-5</v>
      </c>
      <c r="L177" s="2"/>
      <c r="M177" s="2"/>
      <c r="N177" s="2"/>
      <c r="O177" s="2">
        <f t="shared" si="216"/>
        <v>2.93</v>
      </c>
      <c r="P177" s="2">
        <f t="shared" si="217"/>
        <v>2.93</v>
      </c>
      <c r="Q177" s="2">
        <f t="shared" si="218"/>
        <v>0</v>
      </c>
      <c r="R177" s="2">
        <f t="shared" si="219"/>
        <v>0</v>
      </c>
      <c r="S177" s="2">
        <f t="shared" si="220"/>
        <v>0</v>
      </c>
      <c r="T177" s="2">
        <f t="shared" si="221"/>
        <v>0</v>
      </c>
      <c r="U177" s="2">
        <f t="shared" si="222"/>
        <v>0</v>
      </c>
      <c r="V177" s="2">
        <f t="shared" si="223"/>
        <v>0</v>
      </c>
      <c r="W177" s="2">
        <f t="shared" si="224"/>
        <v>0</v>
      </c>
      <c r="X177" s="2">
        <f t="shared" si="225"/>
        <v>0</v>
      </c>
      <c r="Y177" s="2">
        <f t="shared" si="226"/>
        <v>0</v>
      </c>
      <c r="Z177" s="2"/>
      <c r="AA177" s="2">
        <v>-1</v>
      </c>
      <c r="AB177" s="2">
        <f t="shared" si="227"/>
        <v>22524.65</v>
      </c>
      <c r="AC177" s="2">
        <f t="shared" si="228"/>
        <v>22524.65</v>
      </c>
      <c r="AD177" s="2">
        <f t="shared" si="229"/>
        <v>0</v>
      </c>
      <c r="AE177" s="2">
        <f t="shared" si="230"/>
        <v>0</v>
      </c>
      <c r="AF177" s="2">
        <f t="shared" si="231"/>
        <v>0</v>
      </c>
      <c r="AG177" s="2">
        <f t="shared" si="232"/>
        <v>0</v>
      </c>
      <c r="AH177" s="2">
        <f t="shared" si="233"/>
        <v>0</v>
      </c>
      <c r="AI177" s="2">
        <f t="shared" si="234"/>
        <v>0</v>
      </c>
      <c r="AJ177" s="2">
        <f t="shared" si="235"/>
        <v>0</v>
      </c>
      <c r="AK177" s="2">
        <v>22524.65</v>
      </c>
      <c r="AL177" s="2">
        <v>22524.65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97</v>
      </c>
      <c r="AU177" s="2">
        <v>51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187</v>
      </c>
      <c r="BK177" s="2"/>
      <c r="BL177" s="2"/>
      <c r="BM177" s="2">
        <v>67</v>
      </c>
      <c r="BN177" s="2">
        <v>0</v>
      </c>
      <c r="BO177" s="2" t="s">
        <v>3</v>
      </c>
      <c r="BP177" s="2">
        <v>0</v>
      </c>
      <c r="BQ177" s="2">
        <v>40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97</v>
      </c>
      <c r="CA177" s="2">
        <v>51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236"/>
        <v>2.93</v>
      </c>
      <c r="CQ177" s="2">
        <f t="shared" si="237"/>
        <v>22524.65</v>
      </c>
      <c r="CR177" s="2">
        <f t="shared" si="238"/>
        <v>0</v>
      </c>
      <c r="CS177" s="2">
        <f t="shared" si="239"/>
        <v>0</v>
      </c>
      <c r="CT177" s="2">
        <f t="shared" si="240"/>
        <v>0</v>
      </c>
      <c r="CU177" s="2">
        <f t="shared" si="241"/>
        <v>0</v>
      </c>
      <c r="CV177" s="2">
        <f t="shared" si="242"/>
        <v>0</v>
      </c>
      <c r="CW177" s="2">
        <f t="shared" si="243"/>
        <v>0</v>
      </c>
      <c r="CX177" s="2">
        <f t="shared" si="244"/>
        <v>0</v>
      </c>
      <c r="CY177" s="2">
        <f t="shared" si="245"/>
        <v>0</v>
      </c>
      <c r="CZ177" s="2">
        <f t="shared" si="246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34</v>
      </c>
      <c r="DW177" s="2" t="s">
        <v>34</v>
      </c>
      <c r="DX177" s="2">
        <v>1000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80425675</v>
      </c>
      <c r="EF177" s="2">
        <v>40</v>
      </c>
      <c r="EG177" s="2" t="s">
        <v>29</v>
      </c>
      <c r="EH177" s="2">
        <v>0</v>
      </c>
      <c r="EI177" s="2" t="s">
        <v>3</v>
      </c>
      <c r="EJ177" s="2">
        <v>2</v>
      </c>
      <c r="EK177" s="2">
        <v>67</v>
      </c>
      <c r="EL177" s="2" t="s">
        <v>30</v>
      </c>
      <c r="EM177" s="2" t="s">
        <v>31</v>
      </c>
      <c r="EN177" s="2"/>
      <c r="EO177" s="2" t="s">
        <v>3</v>
      </c>
      <c r="EP177" s="2"/>
      <c r="EQ177" s="2">
        <v>1024</v>
      </c>
      <c r="ER177" s="2">
        <v>22524.65</v>
      </c>
      <c r="ES177" s="2">
        <v>22524.65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97</v>
      </c>
      <c r="FY177" s="2">
        <v>51</v>
      </c>
      <c r="FZ177" s="2"/>
      <c r="GA177" s="2" t="s">
        <v>3</v>
      </c>
      <c r="GB177" s="2"/>
      <c r="GC177" s="2"/>
      <c r="GD177" s="2">
        <v>1</v>
      </c>
      <c r="GE177" s="2"/>
      <c r="GF177" s="2">
        <v>-280799196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247"/>
        <v>0</v>
      </c>
      <c r="GM177" s="2">
        <f t="shared" si="248"/>
        <v>2.93</v>
      </c>
      <c r="GN177" s="2">
        <f t="shared" si="249"/>
        <v>0</v>
      </c>
      <c r="GO177" s="2">
        <f t="shared" si="250"/>
        <v>2.93</v>
      </c>
      <c r="GP177" s="2">
        <f t="shared" si="251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252"/>
        <v>0</v>
      </c>
      <c r="GW177" s="2">
        <v>1</v>
      </c>
      <c r="GX177" s="2">
        <f t="shared" si="253"/>
        <v>0</v>
      </c>
      <c r="GY177" s="2"/>
      <c r="GZ177" s="2"/>
      <c r="HA177" s="2">
        <v>0</v>
      </c>
      <c r="HB177" s="2">
        <v>0</v>
      </c>
      <c r="HC177" s="2">
        <f t="shared" si="254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5">
      <c r="A178">
        <v>18</v>
      </c>
      <c r="B178">
        <v>1</v>
      </c>
      <c r="E178" t="s">
        <v>3</v>
      </c>
      <c r="F178" t="s">
        <v>185</v>
      </c>
      <c r="G178" t="s">
        <v>186</v>
      </c>
      <c r="H178" t="s">
        <v>34</v>
      </c>
      <c r="I178">
        <f>I176*J178</f>
        <v>1.2999999999999999E-4</v>
      </c>
      <c r="J178">
        <v>6.4999999999999994E-5</v>
      </c>
      <c r="K178">
        <v>6.5000000000000008E-5</v>
      </c>
      <c r="O178">
        <f t="shared" si="216"/>
        <v>17.37</v>
      </c>
      <c r="P178">
        <f t="shared" si="217"/>
        <v>17.37</v>
      </c>
      <c r="Q178">
        <f t="shared" si="218"/>
        <v>0</v>
      </c>
      <c r="R178">
        <f t="shared" si="219"/>
        <v>0</v>
      </c>
      <c r="S178">
        <f t="shared" si="220"/>
        <v>0</v>
      </c>
      <c r="T178">
        <f t="shared" si="221"/>
        <v>0</v>
      </c>
      <c r="U178">
        <f t="shared" si="222"/>
        <v>0</v>
      </c>
      <c r="V178">
        <f t="shared" si="223"/>
        <v>0</v>
      </c>
      <c r="W178">
        <f t="shared" si="224"/>
        <v>0</v>
      </c>
      <c r="X178">
        <f t="shared" si="225"/>
        <v>0</v>
      </c>
      <c r="Y178">
        <f t="shared" si="226"/>
        <v>0</v>
      </c>
      <c r="AA178">
        <v>-1</v>
      </c>
      <c r="AB178">
        <f t="shared" si="227"/>
        <v>22524.65</v>
      </c>
      <c r="AC178">
        <f t="shared" si="228"/>
        <v>22524.65</v>
      </c>
      <c r="AD178">
        <f t="shared" si="229"/>
        <v>0</v>
      </c>
      <c r="AE178">
        <f t="shared" si="230"/>
        <v>0</v>
      </c>
      <c r="AF178">
        <f t="shared" si="231"/>
        <v>0</v>
      </c>
      <c r="AG178">
        <f t="shared" si="232"/>
        <v>0</v>
      </c>
      <c r="AH178">
        <f t="shared" si="233"/>
        <v>0</v>
      </c>
      <c r="AI178">
        <f t="shared" si="234"/>
        <v>0</v>
      </c>
      <c r="AJ178">
        <f t="shared" si="235"/>
        <v>0</v>
      </c>
      <c r="AK178">
        <v>22524.65</v>
      </c>
      <c r="AL178">
        <v>22524.65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5.93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187</v>
      </c>
      <c r="BM178">
        <v>67</v>
      </c>
      <c r="BN178">
        <v>0</v>
      </c>
      <c r="BO178" t="s">
        <v>185</v>
      </c>
      <c r="BP178">
        <v>1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36"/>
        <v>17.37</v>
      </c>
      <c r="CQ178">
        <f t="shared" si="237"/>
        <v>133571.17000000001</v>
      </c>
      <c r="CR178">
        <f t="shared" si="238"/>
        <v>0</v>
      </c>
      <c r="CS178">
        <f t="shared" si="239"/>
        <v>0</v>
      </c>
      <c r="CT178">
        <f t="shared" si="240"/>
        <v>0</v>
      </c>
      <c r="CU178">
        <f t="shared" si="241"/>
        <v>0</v>
      </c>
      <c r="CV178">
        <f t="shared" si="242"/>
        <v>0</v>
      </c>
      <c r="CW178">
        <f t="shared" si="243"/>
        <v>0</v>
      </c>
      <c r="CX178">
        <f t="shared" si="244"/>
        <v>0</v>
      </c>
      <c r="CY178">
        <f t="shared" si="245"/>
        <v>0</v>
      </c>
      <c r="CZ178">
        <f t="shared" si="24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34</v>
      </c>
      <c r="DW178" t="s">
        <v>34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80425675</v>
      </c>
      <c r="EF178">
        <v>40</v>
      </c>
      <c r="EG178" t="s">
        <v>29</v>
      </c>
      <c r="EH178">
        <v>0</v>
      </c>
      <c r="EI178" t="s">
        <v>3</v>
      </c>
      <c r="EJ178">
        <v>2</v>
      </c>
      <c r="EK178">
        <v>67</v>
      </c>
      <c r="EL178" t="s">
        <v>30</v>
      </c>
      <c r="EM178" t="s">
        <v>31</v>
      </c>
      <c r="EO178" t="s">
        <v>3</v>
      </c>
      <c r="EQ178">
        <v>1024</v>
      </c>
      <c r="ER178">
        <v>22524.65</v>
      </c>
      <c r="ES178">
        <v>22524.65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-280799196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247"/>
        <v>0</v>
      </c>
      <c r="GM178">
        <f t="shared" si="248"/>
        <v>17.37</v>
      </c>
      <c r="GN178">
        <f t="shared" si="249"/>
        <v>0</v>
      </c>
      <c r="GO178">
        <f t="shared" si="250"/>
        <v>17.37</v>
      </c>
      <c r="GP178">
        <f t="shared" si="251"/>
        <v>0</v>
      </c>
      <c r="GR178">
        <v>0</v>
      </c>
      <c r="GS178">
        <v>3</v>
      </c>
      <c r="GT178">
        <v>0</v>
      </c>
      <c r="GU178" t="s">
        <v>3</v>
      </c>
      <c r="GV178">
        <f t="shared" si="252"/>
        <v>0</v>
      </c>
      <c r="GW178">
        <v>1</v>
      </c>
      <c r="GX178">
        <f t="shared" si="253"/>
        <v>0</v>
      </c>
      <c r="HA178">
        <v>0</v>
      </c>
      <c r="HB178">
        <v>0</v>
      </c>
      <c r="HC178">
        <f t="shared" si="25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5">
      <c r="A179" s="2">
        <v>18</v>
      </c>
      <c r="B179" s="2">
        <v>1</v>
      </c>
      <c r="C179" s="2"/>
      <c r="D179" s="2"/>
      <c r="E179" s="2" t="s">
        <v>3</v>
      </c>
      <c r="F179" s="2" t="s">
        <v>188</v>
      </c>
      <c r="G179" s="2" t="s">
        <v>189</v>
      </c>
      <c r="H179" s="2" t="s">
        <v>37</v>
      </c>
      <c r="I179" s="2">
        <f>I175*J179</f>
        <v>2</v>
      </c>
      <c r="J179" s="2">
        <v>1</v>
      </c>
      <c r="K179" s="2">
        <v>1</v>
      </c>
      <c r="L179" s="2"/>
      <c r="M179" s="2"/>
      <c r="N179" s="2"/>
      <c r="O179" s="2">
        <f t="shared" si="216"/>
        <v>47.78</v>
      </c>
      <c r="P179" s="2">
        <f t="shared" si="217"/>
        <v>47.78</v>
      </c>
      <c r="Q179" s="2">
        <f t="shared" si="218"/>
        <v>0</v>
      </c>
      <c r="R179" s="2">
        <f t="shared" si="219"/>
        <v>0</v>
      </c>
      <c r="S179" s="2">
        <f t="shared" si="220"/>
        <v>0</v>
      </c>
      <c r="T179" s="2">
        <f t="shared" si="221"/>
        <v>0</v>
      </c>
      <c r="U179" s="2">
        <f t="shared" si="222"/>
        <v>0</v>
      </c>
      <c r="V179" s="2">
        <f t="shared" si="223"/>
        <v>0</v>
      </c>
      <c r="W179" s="2">
        <f t="shared" si="224"/>
        <v>0</v>
      </c>
      <c r="X179" s="2">
        <f t="shared" si="225"/>
        <v>0</v>
      </c>
      <c r="Y179" s="2">
        <f t="shared" si="226"/>
        <v>0</v>
      </c>
      <c r="Z179" s="2"/>
      <c r="AA179" s="2">
        <v>-1</v>
      </c>
      <c r="AB179" s="2">
        <f t="shared" si="227"/>
        <v>23.89</v>
      </c>
      <c r="AC179" s="2">
        <f t="shared" si="228"/>
        <v>23.89</v>
      </c>
      <c r="AD179" s="2">
        <f t="shared" si="229"/>
        <v>0</v>
      </c>
      <c r="AE179" s="2">
        <f t="shared" si="230"/>
        <v>0</v>
      </c>
      <c r="AF179" s="2">
        <f t="shared" si="231"/>
        <v>0</v>
      </c>
      <c r="AG179" s="2">
        <f t="shared" si="232"/>
        <v>0</v>
      </c>
      <c r="AH179" s="2">
        <f t="shared" si="233"/>
        <v>0</v>
      </c>
      <c r="AI179" s="2">
        <f t="shared" si="234"/>
        <v>0</v>
      </c>
      <c r="AJ179" s="2">
        <f t="shared" si="235"/>
        <v>0</v>
      </c>
      <c r="AK179" s="2">
        <v>23.89</v>
      </c>
      <c r="AL179" s="2">
        <v>23.89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97</v>
      </c>
      <c r="AU179" s="2">
        <v>51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2</v>
      </c>
      <c r="BJ179" s="2" t="s">
        <v>190</v>
      </c>
      <c r="BK179" s="2"/>
      <c r="BL179" s="2"/>
      <c r="BM179" s="2">
        <v>67</v>
      </c>
      <c r="BN179" s="2">
        <v>0</v>
      </c>
      <c r="BO179" s="2" t="s">
        <v>3</v>
      </c>
      <c r="BP179" s="2">
        <v>0</v>
      </c>
      <c r="BQ179" s="2">
        <v>40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97</v>
      </c>
      <c r="CA179" s="2">
        <v>51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236"/>
        <v>47.78</v>
      </c>
      <c r="CQ179" s="2">
        <f t="shared" si="237"/>
        <v>23.89</v>
      </c>
      <c r="CR179" s="2">
        <f t="shared" si="238"/>
        <v>0</v>
      </c>
      <c r="CS179" s="2">
        <f t="shared" si="239"/>
        <v>0</v>
      </c>
      <c r="CT179" s="2">
        <f t="shared" si="240"/>
        <v>0</v>
      </c>
      <c r="CU179" s="2">
        <f t="shared" si="241"/>
        <v>0</v>
      </c>
      <c r="CV179" s="2">
        <f t="shared" si="242"/>
        <v>0</v>
      </c>
      <c r="CW179" s="2">
        <f t="shared" si="243"/>
        <v>0</v>
      </c>
      <c r="CX179" s="2">
        <f t="shared" si="244"/>
        <v>0</v>
      </c>
      <c r="CY179" s="2">
        <f t="shared" si="245"/>
        <v>0</v>
      </c>
      <c r="CZ179" s="2">
        <f t="shared" si="246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1010</v>
      </c>
      <c r="DV179" s="2" t="s">
        <v>37</v>
      </c>
      <c r="DW179" s="2" t="s">
        <v>37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80425675</v>
      </c>
      <c r="EF179" s="2">
        <v>40</v>
      </c>
      <c r="EG179" s="2" t="s">
        <v>29</v>
      </c>
      <c r="EH179" s="2">
        <v>0</v>
      </c>
      <c r="EI179" s="2" t="s">
        <v>3</v>
      </c>
      <c r="EJ179" s="2">
        <v>2</v>
      </c>
      <c r="EK179" s="2">
        <v>67</v>
      </c>
      <c r="EL179" s="2" t="s">
        <v>30</v>
      </c>
      <c r="EM179" s="2" t="s">
        <v>31</v>
      </c>
      <c r="EN179" s="2"/>
      <c r="EO179" s="2" t="s">
        <v>3</v>
      </c>
      <c r="EP179" s="2"/>
      <c r="EQ179" s="2">
        <v>1024</v>
      </c>
      <c r="ER179" s="2">
        <v>23.89</v>
      </c>
      <c r="ES179" s="2">
        <v>23.89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97</v>
      </c>
      <c r="FY179" s="2">
        <v>51</v>
      </c>
      <c r="FZ179" s="2"/>
      <c r="GA179" s="2" t="s">
        <v>3</v>
      </c>
      <c r="GB179" s="2"/>
      <c r="GC179" s="2"/>
      <c r="GD179" s="2">
        <v>1</v>
      </c>
      <c r="GE179" s="2"/>
      <c r="GF179" s="2">
        <v>-1858322865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247"/>
        <v>0</v>
      </c>
      <c r="GM179" s="2">
        <f t="shared" si="248"/>
        <v>47.78</v>
      </c>
      <c r="GN179" s="2">
        <f t="shared" si="249"/>
        <v>0</v>
      </c>
      <c r="GO179" s="2">
        <f t="shared" si="250"/>
        <v>47.78</v>
      </c>
      <c r="GP179" s="2">
        <f t="shared" si="251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252"/>
        <v>0</v>
      </c>
      <c r="GW179" s="2">
        <v>1</v>
      </c>
      <c r="GX179" s="2">
        <f t="shared" si="253"/>
        <v>0</v>
      </c>
      <c r="GY179" s="2"/>
      <c r="GZ179" s="2"/>
      <c r="HA179" s="2">
        <v>0</v>
      </c>
      <c r="HB179" s="2">
        <v>0</v>
      </c>
      <c r="HC179" s="2">
        <f t="shared" si="254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5">
      <c r="A180">
        <v>18</v>
      </c>
      <c r="B180">
        <v>1</v>
      </c>
      <c r="E180" t="s">
        <v>3</v>
      </c>
      <c r="F180" t="s">
        <v>188</v>
      </c>
      <c r="G180" t="s">
        <v>189</v>
      </c>
      <c r="H180" t="s">
        <v>37</v>
      </c>
      <c r="I180">
        <f>I176*J180</f>
        <v>2</v>
      </c>
      <c r="J180">
        <v>1</v>
      </c>
      <c r="K180">
        <v>1</v>
      </c>
      <c r="O180">
        <f t="shared" si="216"/>
        <v>907.82</v>
      </c>
      <c r="P180">
        <f t="shared" si="217"/>
        <v>907.82</v>
      </c>
      <c r="Q180">
        <f t="shared" si="218"/>
        <v>0</v>
      </c>
      <c r="R180">
        <f t="shared" si="219"/>
        <v>0</v>
      </c>
      <c r="S180">
        <f t="shared" si="220"/>
        <v>0</v>
      </c>
      <c r="T180">
        <f t="shared" si="221"/>
        <v>0</v>
      </c>
      <c r="U180">
        <f t="shared" si="222"/>
        <v>0</v>
      </c>
      <c r="V180">
        <f t="shared" si="223"/>
        <v>0</v>
      </c>
      <c r="W180">
        <f t="shared" si="224"/>
        <v>0</v>
      </c>
      <c r="X180">
        <f t="shared" si="225"/>
        <v>0</v>
      </c>
      <c r="Y180">
        <f t="shared" si="226"/>
        <v>0</v>
      </c>
      <c r="AA180">
        <v>-1</v>
      </c>
      <c r="AB180">
        <f t="shared" si="227"/>
        <v>23.89</v>
      </c>
      <c r="AC180">
        <f t="shared" si="228"/>
        <v>23.89</v>
      </c>
      <c r="AD180">
        <f t="shared" si="229"/>
        <v>0</v>
      </c>
      <c r="AE180">
        <f t="shared" si="230"/>
        <v>0</v>
      </c>
      <c r="AF180">
        <f t="shared" si="231"/>
        <v>0</v>
      </c>
      <c r="AG180">
        <f t="shared" si="232"/>
        <v>0</v>
      </c>
      <c r="AH180">
        <f t="shared" si="233"/>
        <v>0</v>
      </c>
      <c r="AI180">
        <f t="shared" si="234"/>
        <v>0</v>
      </c>
      <c r="AJ180">
        <f t="shared" si="235"/>
        <v>0</v>
      </c>
      <c r="AK180">
        <v>23.89</v>
      </c>
      <c r="AL180">
        <v>23.89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19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190</v>
      </c>
      <c r="BM180">
        <v>67</v>
      </c>
      <c r="BN180">
        <v>0</v>
      </c>
      <c r="BO180" t="s">
        <v>188</v>
      </c>
      <c r="BP180">
        <v>1</v>
      </c>
      <c r="BQ180">
        <v>40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36"/>
        <v>907.82</v>
      </c>
      <c r="CQ180">
        <f t="shared" si="237"/>
        <v>453.91</v>
      </c>
      <c r="CR180">
        <f t="shared" si="238"/>
        <v>0</v>
      </c>
      <c r="CS180">
        <f t="shared" si="239"/>
        <v>0</v>
      </c>
      <c r="CT180">
        <f t="shared" si="240"/>
        <v>0</v>
      </c>
      <c r="CU180">
        <f t="shared" si="241"/>
        <v>0</v>
      </c>
      <c r="CV180">
        <f t="shared" si="242"/>
        <v>0</v>
      </c>
      <c r="CW180">
        <f t="shared" si="243"/>
        <v>0</v>
      </c>
      <c r="CX180">
        <f t="shared" si="244"/>
        <v>0</v>
      </c>
      <c r="CY180">
        <f t="shared" si="245"/>
        <v>0</v>
      </c>
      <c r="CZ180">
        <f t="shared" si="24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37</v>
      </c>
      <c r="DW180" t="s">
        <v>37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80425675</v>
      </c>
      <c r="EF180">
        <v>40</v>
      </c>
      <c r="EG180" t="s">
        <v>29</v>
      </c>
      <c r="EH180">
        <v>0</v>
      </c>
      <c r="EI180" t="s">
        <v>3</v>
      </c>
      <c r="EJ180">
        <v>2</v>
      </c>
      <c r="EK180">
        <v>67</v>
      </c>
      <c r="EL180" t="s">
        <v>30</v>
      </c>
      <c r="EM180" t="s">
        <v>31</v>
      </c>
      <c r="EO180" t="s">
        <v>3</v>
      </c>
      <c r="EQ180">
        <v>1024</v>
      </c>
      <c r="ER180">
        <v>23.89</v>
      </c>
      <c r="ES180">
        <v>23.89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-1858322865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47"/>
        <v>0</v>
      </c>
      <c r="GM180">
        <f t="shared" si="248"/>
        <v>907.82</v>
      </c>
      <c r="GN180">
        <f t="shared" si="249"/>
        <v>0</v>
      </c>
      <c r="GO180">
        <f t="shared" si="250"/>
        <v>907.82</v>
      </c>
      <c r="GP180">
        <f t="shared" si="251"/>
        <v>0</v>
      </c>
      <c r="GR180">
        <v>0</v>
      </c>
      <c r="GS180">
        <v>3</v>
      </c>
      <c r="GT180">
        <v>0</v>
      </c>
      <c r="GU180" t="s">
        <v>3</v>
      </c>
      <c r="GV180">
        <f t="shared" si="252"/>
        <v>0</v>
      </c>
      <c r="GW180">
        <v>1</v>
      </c>
      <c r="GX180">
        <f t="shared" si="253"/>
        <v>0</v>
      </c>
      <c r="HA180">
        <v>0</v>
      </c>
      <c r="HB180">
        <v>0</v>
      </c>
      <c r="HC180">
        <f t="shared" si="25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5">
      <c r="A181" s="2">
        <v>17</v>
      </c>
      <c r="B181" s="2">
        <v>1</v>
      </c>
      <c r="C181" s="2"/>
      <c r="D181" s="2"/>
      <c r="E181" s="2" t="s">
        <v>3</v>
      </c>
      <c r="F181" s="2" t="s">
        <v>158</v>
      </c>
      <c r="G181" s="2" t="s">
        <v>191</v>
      </c>
      <c r="H181" s="2" t="s">
        <v>47</v>
      </c>
      <c r="I181" s="2">
        <f>ROUND(ROUND(3,4),9)</f>
        <v>3</v>
      </c>
      <c r="J181" s="2">
        <v>0</v>
      </c>
      <c r="K181" s="2">
        <f>ROUND(ROUND(3,4),9)</f>
        <v>3</v>
      </c>
      <c r="L181" s="2"/>
      <c r="M181" s="2"/>
      <c r="N181" s="2"/>
      <c r="O181" s="2">
        <f t="shared" si="216"/>
        <v>1892.23</v>
      </c>
      <c r="P181" s="2">
        <f t="shared" si="217"/>
        <v>1892.23</v>
      </c>
      <c r="Q181" s="2">
        <f t="shared" si="218"/>
        <v>0</v>
      </c>
      <c r="R181" s="2">
        <f t="shared" si="219"/>
        <v>0</v>
      </c>
      <c r="S181" s="2">
        <f t="shared" si="220"/>
        <v>0</v>
      </c>
      <c r="T181" s="2">
        <f t="shared" si="221"/>
        <v>0</v>
      </c>
      <c r="U181" s="2">
        <f t="shared" si="222"/>
        <v>0</v>
      </c>
      <c r="V181" s="2">
        <f t="shared" si="223"/>
        <v>0</v>
      </c>
      <c r="W181" s="2">
        <f t="shared" si="224"/>
        <v>0</v>
      </c>
      <c r="X181" s="2">
        <f t="shared" si="225"/>
        <v>0</v>
      </c>
      <c r="Y181" s="2">
        <f t="shared" si="226"/>
        <v>0</v>
      </c>
      <c r="Z181" s="2"/>
      <c r="AA181" s="2">
        <v>-1</v>
      </c>
      <c r="AB181" s="2">
        <f t="shared" si="227"/>
        <v>64.099999999999994</v>
      </c>
      <c r="AC181" s="2">
        <f t="shared" si="228"/>
        <v>64.099999999999994</v>
      </c>
      <c r="AD181" s="2">
        <f t="shared" si="229"/>
        <v>0</v>
      </c>
      <c r="AE181" s="2">
        <f t="shared" si="230"/>
        <v>0</v>
      </c>
      <c r="AF181" s="2">
        <f t="shared" si="231"/>
        <v>0</v>
      </c>
      <c r="AG181" s="2">
        <f t="shared" si="232"/>
        <v>0</v>
      </c>
      <c r="AH181" s="2">
        <f t="shared" si="233"/>
        <v>0</v>
      </c>
      <c r="AI181" s="2">
        <f t="shared" si="234"/>
        <v>0</v>
      </c>
      <c r="AJ181" s="2">
        <f t="shared" si="235"/>
        <v>0</v>
      </c>
      <c r="AK181" s="2">
        <v>64.100000000000009</v>
      </c>
      <c r="AL181" s="2">
        <v>64.100000000000009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9.84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3</v>
      </c>
      <c r="BK181" s="2"/>
      <c r="BL181" s="2"/>
      <c r="BM181" s="2">
        <v>400002</v>
      </c>
      <c r="BN181" s="2">
        <v>0</v>
      </c>
      <c r="BO181" s="2" t="s">
        <v>3</v>
      </c>
      <c r="BP181" s="2">
        <v>0</v>
      </c>
      <c r="BQ181" s="2">
        <v>202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236"/>
        <v>1892.23</v>
      </c>
      <c r="CQ181" s="2">
        <f t="shared" si="237"/>
        <v>630.74</v>
      </c>
      <c r="CR181" s="2">
        <f t="shared" si="238"/>
        <v>0</v>
      </c>
      <c r="CS181" s="2">
        <f t="shared" si="239"/>
        <v>0</v>
      </c>
      <c r="CT181" s="2">
        <f t="shared" si="240"/>
        <v>0</v>
      </c>
      <c r="CU181" s="2">
        <f t="shared" si="241"/>
        <v>0</v>
      </c>
      <c r="CV181" s="2">
        <f t="shared" si="242"/>
        <v>0</v>
      </c>
      <c r="CW181" s="2">
        <f t="shared" si="243"/>
        <v>0</v>
      </c>
      <c r="CX181" s="2">
        <f t="shared" si="244"/>
        <v>0</v>
      </c>
      <c r="CY181" s="2">
        <f t="shared" si="245"/>
        <v>0</v>
      </c>
      <c r="CZ181" s="2">
        <f t="shared" si="246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47</v>
      </c>
      <c r="DW181" s="2" t="s">
        <v>47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80425791</v>
      </c>
      <c r="EF181" s="2">
        <v>202</v>
      </c>
      <c r="EG181" s="2" t="s">
        <v>48</v>
      </c>
      <c r="EH181" s="2">
        <v>0</v>
      </c>
      <c r="EI181" s="2" t="s">
        <v>3</v>
      </c>
      <c r="EJ181" s="2">
        <v>1</v>
      </c>
      <c r="EK181" s="2">
        <v>400002</v>
      </c>
      <c r="EL181" s="2" t="s">
        <v>49</v>
      </c>
      <c r="EM181" s="2" t="s">
        <v>48</v>
      </c>
      <c r="EN181" s="2"/>
      <c r="EO181" s="2" t="s">
        <v>3</v>
      </c>
      <c r="EP181" s="2"/>
      <c r="EQ181" s="2">
        <v>1024</v>
      </c>
      <c r="ER181" s="2">
        <v>64.100000000000009</v>
      </c>
      <c r="ES181" s="2">
        <v>64.100000000000009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-1797852933</v>
      </c>
      <c r="GG181" s="2">
        <v>2</v>
      </c>
      <c r="GH181" s="2">
        <v>0</v>
      </c>
      <c r="GI181" s="2">
        <v>3</v>
      </c>
      <c r="GJ181" s="2">
        <v>0</v>
      </c>
      <c r="GK181" s="2">
        <v>0</v>
      </c>
      <c r="GL181" s="2">
        <f t="shared" si="247"/>
        <v>0</v>
      </c>
      <c r="GM181" s="2">
        <f t="shared" si="248"/>
        <v>1892.23</v>
      </c>
      <c r="GN181" s="2">
        <f t="shared" si="249"/>
        <v>1892.23</v>
      </c>
      <c r="GO181" s="2">
        <f t="shared" si="250"/>
        <v>0</v>
      </c>
      <c r="GP181" s="2">
        <f t="shared" si="251"/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si="252"/>
        <v>0</v>
      </c>
      <c r="GW181" s="2">
        <v>1</v>
      </c>
      <c r="GX181" s="2">
        <f t="shared" si="253"/>
        <v>0</v>
      </c>
      <c r="GY181" s="2"/>
      <c r="GZ181" s="2"/>
      <c r="HA181" s="2">
        <v>0</v>
      </c>
      <c r="HB181" s="2">
        <v>0</v>
      </c>
      <c r="HC181" s="2">
        <f t="shared" si="254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5">
      <c r="A182">
        <v>17</v>
      </c>
      <c r="B182">
        <v>1</v>
      </c>
      <c r="E182" t="s">
        <v>3</v>
      </c>
      <c r="F182" t="s">
        <v>158</v>
      </c>
      <c r="G182" t="s">
        <v>191</v>
      </c>
      <c r="H182" t="s">
        <v>47</v>
      </c>
      <c r="I182">
        <f>ROUND(ROUND(3,4),9)</f>
        <v>3</v>
      </c>
      <c r="J182">
        <v>0</v>
      </c>
      <c r="K182">
        <f>ROUND(ROUND(3,4),9)</f>
        <v>3</v>
      </c>
      <c r="O182">
        <f t="shared" si="216"/>
        <v>192.3</v>
      </c>
      <c r="P182">
        <f t="shared" si="217"/>
        <v>192.3</v>
      </c>
      <c r="Q182">
        <f t="shared" si="218"/>
        <v>0</v>
      </c>
      <c r="R182">
        <f t="shared" si="219"/>
        <v>0</v>
      </c>
      <c r="S182">
        <f t="shared" si="220"/>
        <v>0</v>
      </c>
      <c r="T182">
        <f t="shared" si="221"/>
        <v>0</v>
      </c>
      <c r="U182">
        <f t="shared" si="222"/>
        <v>0</v>
      </c>
      <c r="V182">
        <f t="shared" si="223"/>
        <v>0</v>
      </c>
      <c r="W182">
        <f t="shared" si="224"/>
        <v>0</v>
      </c>
      <c r="X182">
        <f t="shared" si="225"/>
        <v>0</v>
      </c>
      <c r="Y182">
        <f t="shared" si="226"/>
        <v>0</v>
      </c>
      <c r="AA182">
        <v>-1</v>
      </c>
      <c r="AB182">
        <f t="shared" si="227"/>
        <v>64.099999999999994</v>
      </c>
      <c r="AC182">
        <f t="shared" si="228"/>
        <v>64.099999999999994</v>
      </c>
      <c r="AD182">
        <f t="shared" si="229"/>
        <v>0</v>
      </c>
      <c r="AE182">
        <f t="shared" si="230"/>
        <v>0</v>
      </c>
      <c r="AF182">
        <f t="shared" si="231"/>
        <v>0</v>
      </c>
      <c r="AG182">
        <f t="shared" si="232"/>
        <v>0</v>
      </c>
      <c r="AH182">
        <f t="shared" si="233"/>
        <v>0</v>
      </c>
      <c r="AI182">
        <f t="shared" si="234"/>
        <v>0</v>
      </c>
      <c r="AJ182">
        <f t="shared" si="235"/>
        <v>0</v>
      </c>
      <c r="AK182">
        <v>64.100000000000009</v>
      </c>
      <c r="AL182">
        <v>64.100000000000009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400002</v>
      </c>
      <c r="BN182">
        <v>0</v>
      </c>
      <c r="BO182" t="s">
        <v>3</v>
      </c>
      <c r="BP182">
        <v>0</v>
      </c>
      <c r="BQ182">
        <v>202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36"/>
        <v>192.3</v>
      </c>
      <c r="CQ182">
        <f t="shared" si="237"/>
        <v>64.099999999999994</v>
      </c>
      <c r="CR182">
        <f t="shared" si="238"/>
        <v>0</v>
      </c>
      <c r="CS182">
        <f t="shared" si="239"/>
        <v>0</v>
      </c>
      <c r="CT182">
        <f t="shared" si="240"/>
        <v>0</v>
      </c>
      <c r="CU182">
        <f t="shared" si="241"/>
        <v>0</v>
      </c>
      <c r="CV182">
        <f t="shared" si="242"/>
        <v>0</v>
      </c>
      <c r="CW182">
        <f t="shared" si="243"/>
        <v>0</v>
      </c>
      <c r="CX182">
        <f t="shared" si="244"/>
        <v>0</v>
      </c>
      <c r="CY182">
        <f t="shared" si="245"/>
        <v>0</v>
      </c>
      <c r="CZ182">
        <f t="shared" si="24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47</v>
      </c>
      <c r="DW182" t="s">
        <v>47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80425791</v>
      </c>
      <c r="EF182">
        <v>202</v>
      </c>
      <c r="EG182" t="s">
        <v>48</v>
      </c>
      <c r="EH182">
        <v>0</v>
      </c>
      <c r="EI182" t="s">
        <v>3</v>
      </c>
      <c r="EJ182">
        <v>1</v>
      </c>
      <c r="EK182">
        <v>400002</v>
      </c>
      <c r="EL182" t="s">
        <v>49</v>
      </c>
      <c r="EM182" t="s">
        <v>48</v>
      </c>
      <c r="EO182" t="s">
        <v>3</v>
      </c>
      <c r="EQ182">
        <v>1024</v>
      </c>
      <c r="ER182">
        <v>64.100000000000009</v>
      </c>
      <c r="ES182">
        <v>64.100000000000009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-1797852933</v>
      </c>
      <c r="GG182">
        <v>2</v>
      </c>
      <c r="GH182">
        <v>0</v>
      </c>
      <c r="GI182">
        <v>3</v>
      </c>
      <c r="GJ182">
        <v>0</v>
      </c>
      <c r="GK182">
        <v>0</v>
      </c>
      <c r="GL182">
        <f t="shared" si="247"/>
        <v>0</v>
      </c>
      <c r="GM182">
        <f t="shared" si="248"/>
        <v>192.3</v>
      </c>
      <c r="GN182">
        <f t="shared" si="249"/>
        <v>192.3</v>
      </c>
      <c r="GO182">
        <f t="shared" si="250"/>
        <v>0</v>
      </c>
      <c r="GP182">
        <f t="shared" si="251"/>
        <v>0</v>
      </c>
      <c r="GR182">
        <v>0</v>
      </c>
      <c r="GS182">
        <v>0</v>
      </c>
      <c r="GT182">
        <v>0</v>
      </c>
      <c r="GU182" t="s">
        <v>3</v>
      </c>
      <c r="GV182">
        <f t="shared" si="252"/>
        <v>0</v>
      </c>
      <c r="GW182">
        <v>1</v>
      </c>
      <c r="GX182">
        <f t="shared" si="253"/>
        <v>0</v>
      </c>
      <c r="HA182">
        <v>0</v>
      </c>
      <c r="HB182">
        <v>0</v>
      </c>
      <c r="HC182">
        <f t="shared" si="254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5">
      <c r="A183" s="2">
        <v>17</v>
      </c>
      <c r="B183" s="2">
        <v>1</v>
      </c>
      <c r="C183" s="2"/>
      <c r="D183" s="2"/>
      <c r="E183" s="2" t="s">
        <v>3</v>
      </c>
      <c r="F183" s="2" t="s">
        <v>192</v>
      </c>
      <c r="G183" s="2" t="s">
        <v>193</v>
      </c>
      <c r="H183" s="2" t="s">
        <v>144</v>
      </c>
      <c r="I183" s="2">
        <f>ROUND(ROUND(2/100,4),9)</f>
        <v>0.02</v>
      </c>
      <c r="J183" s="2">
        <v>0</v>
      </c>
      <c r="K183" s="2">
        <f>ROUND(ROUND(2/100,4),9)</f>
        <v>0.02</v>
      </c>
      <c r="L183" s="2"/>
      <c r="M183" s="2"/>
      <c r="N183" s="2"/>
      <c r="O183" s="2">
        <f t="shared" si="216"/>
        <v>13.4</v>
      </c>
      <c r="P183" s="2">
        <f t="shared" si="217"/>
        <v>3.64</v>
      </c>
      <c r="Q183" s="2">
        <f t="shared" si="218"/>
        <v>0.09</v>
      </c>
      <c r="R183" s="2">
        <f t="shared" si="219"/>
        <v>0.01</v>
      </c>
      <c r="S183" s="2">
        <f t="shared" si="220"/>
        <v>9.67</v>
      </c>
      <c r="T183" s="2">
        <f t="shared" si="221"/>
        <v>0</v>
      </c>
      <c r="U183" s="2">
        <f t="shared" si="222"/>
        <v>0.74459999999999993</v>
      </c>
      <c r="V183" s="2">
        <f t="shared" si="223"/>
        <v>0</v>
      </c>
      <c r="W183" s="2">
        <f t="shared" si="224"/>
        <v>0</v>
      </c>
      <c r="X183" s="2">
        <f t="shared" si="225"/>
        <v>9.39</v>
      </c>
      <c r="Y183" s="2">
        <f t="shared" si="226"/>
        <v>4.9400000000000004</v>
      </c>
      <c r="Z183" s="2"/>
      <c r="AA183" s="2">
        <v>-1</v>
      </c>
      <c r="AB183" s="2">
        <f t="shared" si="227"/>
        <v>506.45</v>
      </c>
      <c r="AC183" s="2">
        <f t="shared" si="228"/>
        <v>18.399999999999999</v>
      </c>
      <c r="AD183" s="2">
        <f t="shared" si="229"/>
        <v>4.43</v>
      </c>
      <c r="AE183" s="2">
        <f t="shared" si="230"/>
        <v>0.38</v>
      </c>
      <c r="AF183" s="2">
        <f t="shared" si="231"/>
        <v>483.62</v>
      </c>
      <c r="AG183" s="2">
        <f t="shared" si="232"/>
        <v>0</v>
      </c>
      <c r="AH183" s="2">
        <f t="shared" si="233"/>
        <v>37.229999999999997</v>
      </c>
      <c r="AI183" s="2">
        <f t="shared" si="234"/>
        <v>0</v>
      </c>
      <c r="AJ183" s="2">
        <f t="shared" si="235"/>
        <v>0</v>
      </c>
      <c r="AK183" s="2">
        <v>506.45</v>
      </c>
      <c r="AL183" s="2">
        <v>18.399999999999999</v>
      </c>
      <c r="AM183" s="2">
        <v>4.43</v>
      </c>
      <c r="AN183" s="2">
        <v>0.38</v>
      </c>
      <c r="AO183" s="2">
        <v>483.62</v>
      </c>
      <c r="AP183" s="2">
        <v>0</v>
      </c>
      <c r="AQ183" s="2">
        <v>37.229999999999997</v>
      </c>
      <c r="AR183" s="2">
        <v>0</v>
      </c>
      <c r="AS183" s="2">
        <v>0</v>
      </c>
      <c r="AT183" s="2">
        <v>97</v>
      </c>
      <c r="AU183" s="2">
        <v>51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9.84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2</v>
      </c>
      <c r="BJ183" s="2" t="s">
        <v>194</v>
      </c>
      <c r="BK183" s="2"/>
      <c r="BL183" s="2"/>
      <c r="BM183" s="2">
        <v>67</v>
      </c>
      <c r="BN183" s="2">
        <v>0</v>
      </c>
      <c r="BO183" s="2" t="s">
        <v>3</v>
      </c>
      <c r="BP183" s="2">
        <v>0</v>
      </c>
      <c r="BQ183" s="2">
        <v>40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97</v>
      </c>
      <c r="CA183" s="2">
        <v>51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236"/>
        <v>13.4</v>
      </c>
      <c r="CQ183" s="2">
        <f t="shared" si="237"/>
        <v>181.06</v>
      </c>
      <c r="CR183" s="2">
        <f t="shared" si="238"/>
        <v>4.43</v>
      </c>
      <c r="CS183" s="2">
        <f t="shared" si="239"/>
        <v>0.38</v>
      </c>
      <c r="CT183" s="2">
        <f t="shared" si="240"/>
        <v>483.62</v>
      </c>
      <c r="CU183" s="2">
        <f t="shared" si="241"/>
        <v>0</v>
      </c>
      <c r="CV183" s="2">
        <f t="shared" si="242"/>
        <v>37.229999999999997</v>
      </c>
      <c r="CW183" s="2">
        <f t="shared" si="243"/>
        <v>0</v>
      </c>
      <c r="CX183" s="2">
        <f t="shared" si="244"/>
        <v>0</v>
      </c>
      <c r="CY183" s="2">
        <f t="shared" si="245"/>
        <v>9.3895999999999997</v>
      </c>
      <c r="CZ183" s="2">
        <f t="shared" si="246"/>
        <v>4.9367999999999999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1010</v>
      </c>
      <c r="DV183" s="2" t="s">
        <v>144</v>
      </c>
      <c r="DW183" s="2" t="s">
        <v>144</v>
      </c>
      <c r="DX183" s="2">
        <v>100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80425675</v>
      </c>
      <c r="EF183" s="2">
        <v>40</v>
      </c>
      <c r="EG183" s="2" t="s">
        <v>29</v>
      </c>
      <c r="EH183" s="2">
        <v>0</v>
      </c>
      <c r="EI183" s="2" t="s">
        <v>3</v>
      </c>
      <c r="EJ183" s="2">
        <v>2</v>
      </c>
      <c r="EK183" s="2">
        <v>67</v>
      </c>
      <c r="EL183" s="2" t="s">
        <v>30</v>
      </c>
      <c r="EM183" s="2" t="s">
        <v>31</v>
      </c>
      <c r="EN183" s="2"/>
      <c r="EO183" s="2" t="s">
        <v>3</v>
      </c>
      <c r="EP183" s="2"/>
      <c r="EQ183" s="2">
        <v>1024</v>
      </c>
      <c r="ER183" s="2">
        <v>506.45</v>
      </c>
      <c r="ES183" s="2">
        <v>18.399999999999999</v>
      </c>
      <c r="ET183" s="2">
        <v>4.43</v>
      </c>
      <c r="EU183" s="2">
        <v>0.38</v>
      </c>
      <c r="EV183" s="2">
        <v>483.62</v>
      </c>
      <c r="EW183" s="2">
        <v>37.229999999999997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97</v>
      </c>
      <c r="FY183" s="2">
        <v>51</v>
      </c>
      <c r="FZ183" s="2"/>
      <c r="GA183" s="2" t="s">
        <v>3</v>
      </c>
      <c r="GB183" s="2"/>
      <c r="GC183" s="2"/>
      <c r="GD183" s="2">
        <v>1</v>
      </c>
      <c r="GE183" s="2"/>
      <c r="GF183" s="2">
        <v>1283297835</v>
      </c>
      <c r="GG183" s="2">
        <v>2</v>
      </c>
      <c r="GH183" s="2">
        <v>1</v>
      </c>
      <c r="GI183" s="2">
        <v>3</v>
      </c>
      <c r="GJ183" s="2">
        <v>0</v>
      </c>
      <c r="GK183" s="2">
        <v>0</v>
      </c>
      <c r="GL183" s="2">
        <f t="shared" si="247"/>
        <v>0</v>
      </c>
      <c r="GM183" s="2">
        <f t="shared" si="248"/>
        <v>27.73</v>
      </c>
      <c r="GN183" s="2">
        <f t="shared" si="249"/>
        <v>0</v>
      </c>
      <c r="GO183" s="2">
        <f t="shared" si="250"/>
        <v>27.73</v>
      </c>
      <c r="GP183" s="2">
        <f t="shared" si="251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252"/>
        <v>0</v>
      </c>
      <c r="GW183" s="2">
        <v>1</v>
      </c>
      <c r="GX183" s="2">
        <f t="shared" si="253"/>
        <v>0</v>
      </c>
      <c r="GY183" s="2"/>
      <c r="GZ183" s="2"/>
      <c r="HA183" s="2">
        <v>0</v>
      </c>
      <c r="HB183" s="2">
        <v>0</v>
      </c>
      <c r="HC183" s="2">
        <f t="shared" si="254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5">
      <c r="A184">
        <v>17</v>
      </c>
      <c r="B184">
        <v>1</v>
      </c>
      <c r="E184" t="s">
        <v>3</v>
      </c>
      <c r="F184" t="s">
        <v>192</v>
      </c>
      <c r="G184" t="s">
        <v>193</v>
      </c>
      <c r="H184" t="s">
        <v>144</v>
      </c>
      <c r="I184">
        <f>ROUND(ROUND(2/100,4),9)</f>
        <v>0.02</v>
      </c>
      <c r="J184">
        <v>0</v>
      </c>
      <c r="K184">
        <f>ROUND(ROUND(2/100,4),9)</f>
        <v>0.02</v>
      </c>
      <c r="O184">
        <f t="shared" si="216"/>
        <v>10.130000000000001</v>
      </c>
      <c r="P184">
        <f t="shared" si="217"/>
        <v>0.37</v>
      </c>
      <c r="Q184">
        <f t="shared" si="218"/>
        <v>0.09</v>
      </c>
      <c r="R184">
        <f t="shared" si="219"/>
        <v>0.01</v>
      </c>
      <c r="S184">
        <f t="shared" si="220"/>
        <v>9.67</v>
      </c>
      <c r="T184">
        <f t="shared" si="221"/>
        <v>0</v>
      </c>
      <c r="U184">
        <f t="shared" si="222"/>
        <v>0.74459999999999993</v>
      </c>
      <c r="V184">
        <f t="shared" si="223"/>
        <v>0</v>
      </c>
      <c r="W184">
        <f t="shared" si="224"/>
        <v>0</v>
      </c>
      <c r="X184">
        <f t="shared" si="225"/>
        <v>9.39</v>
      </c>
      <c r="Y184">
        <f t="shared" si="226"/>
        <v>4.9400000000000004</v>
      </c>
      <c r="AA184">
        <v>-1</v>
      </c>
      <c r="AB184">
        <f t="shared" si="227"/>
        <v>506.45</v>
      </c>
      <c r="AC184">
        <f t="shared" si="228"/>
        <v>18.399999999999999</v>
      </c>
      <c r="AD184">
        <f t="shared" si="229"/>
        <v>4.43</v>
      </c>
      <c r="AE184">
        <f t="shared" si="230"/>
        <v>0.38</v>
      </c>
      <c r="AF184">
        <f t="shared" si="231"/>
        <v>483.62</v>
      </c>
      <c r="AG184">
        <f t="shared" si="232"/>
        <v>0</v>
      </c>
      <c r="AH184">
        <f t="shared" si="233"/>
        <v>37.229999999999997</v>
      </c>
      <c r="AI184">
        <f t="shared" si="234"/>
        <v>0</v>
      </c>
      <c r="AJ184">
        <f t="shared" si="235"/>
        <v>0</v>
      </c>
      <c r="AK184">
        <v>506.45</v>
      </c>
      <c r="AL184">
        <v>18.399999999999999</v>
      </c>
      <c r="AM184">
        <v>4.43</v>
      </c>
      <c r="AN184">
        <v>0.38</v>
      </c>
      <c r="AO184">
        <v>483.62</v>
      </c>
      <c r="AP184">
        <v>0</v>
      </c>
      <c r="AQ184">
        <v>37.229999999999997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194</v>
      </c>
      <c r="BM184">
        <v>67</v>
      </c>
      <c r="BN184">
        <v>0</v>
      </c>
      <c r="BO184" t="s">
        <v>3</v>
      </c>
      <c r="BP184">
        <v>0</v>
      </c>
      <c r="BQ184">
        <v>40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36"/>
        <v>10.129999999999999</v>
      </c>
      <c r="CQ184">
        <f t="shared" si="237"/>
        <v>18.399999999999999</v>
      </c>
      <c r="CR184">
        <f t="shared" si="238"/>
        <v>4.43</v>
      </c>
      <c r="CS184">
        <f t="shared" si="239"/>
        <v>0.38</v>
      </c>
      <c r="CT184">
        <f t="shared" si="240"/>
        <v>483.62</v>
      </c>
      <c r="CU184">
        <f t="shared" si="241"/>
        <v>0</v>
      </c>
      <c r="CV184">
        <f t="shared" si="242"/>
        <v>37.229999999999997</v>
      </c>
      <c r="CW184">
        <f t="shared" si="243"/>
        <v>0</v>
      </c>
      <c r="CX184">
        <f t="shared" si="244"/>
        <v>0</v>
      </c>
      <c r="CY184">
        <f t="shared" si="245"/>
        <v>9.3895999999999997</v>
      </c>
      <c r="CZ184">
        <f t="shared" si="246"/>
        <v>4.9367999999999999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144</v>
      </c>
      <c r="DW184" t="s">
        <v>144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80425675</v>
      </c>
      <c r="EF184">
        <v>40</v>
      </c>
      <c r="EG184" t="s">
        <v>29</v>
      </c>
      <c r="EH184">
        <v>0</v>
      </c>
      <c r="EI184" t="s">
        <v>3</v>
      </c>
      <c r="EJ184">
        <v>2</v>
      </c>
      <c r="EK184">
        <v>67</v>
      </c>
      <c r="EL184" t="s">
        <v>30</v>
      </c>
      <c r="EM184" t="s">
        <v>31</v>
      </c>
      <c r="EO184" t="s">
        <v>3</v>
      </c>
      <c r="EQ184">
        <v>1024</v>
      </c>
      <c r="ER184">
        <v>506.45</v>
      </c>
      <c r="ES184">
        <v>18.399999999999999</v>
      </c>
      <c r="ET184">
        <v>4.43</v>
      </c>
      <c r="EU184">
        <v>0.38</v>
      </c>
      <c r="EV184">
        <v>483.62</v>
      </c>
      <c r="EW184">
        <v>37.229999999999997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1283297835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47"/>
        <v>0</v>
      </c>
      <c r="GM184">
        <f t="shared" si="248"/>
        <v>24.46</v>
      </c>
      <c r="GN184">
        <f t="shared" si="249"/>
        <v>0</v>
      </c>
      <c r="GO184">
        <f t="shared" si="250"/>
        <v>24.46</v>
      </c>
      <c r="GP184">
        <f t="shared" si="251"/>
        <v>0</v>
      </c>
      <c r="GR184">
        <v>0</v>
      </c>
      <c r="GS184">
        <v>0</v>
      </c>
      <c r="GT184">
        <v>0</v>
      </c>
      <c r="GU184" t="s">
        <v>3</v>
      </c>
      <c r="GV184">
        <f t="shared" si="252"/>
        <v>0</v>
      </c>
      <c r="GW184">
        <v>1</v>
      </c>
      <c r="GX184">
        <f t="shared" si="253"/>
        <v>0</v>
      </c>
      <c r="HA184">
        <v>0</v>
      </c>
      <c r="HB184">
        <v>0</v>
      </c>
      <c r="HC184">
        <f t="shared" si="254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5">
      <c r="A185" s="2">
        <v>18</v>
      </c>
      <c r="B185" s="2">
        <v>1</v>
      </c>
      <c r="C185" s="2"/>
      <c r="D185" s="2"/>
      <c r="E185" s="2" t="s">
        <v>3</v>
      </c>
      <c r="F185" s="2" t="s">
        <v>32</v>
      </c>
      <c r="G185" s="2" t="s">
        <v>33</v>
      </c>
      <c r="H185" s="2" t="s">
        <v>34</v>
      </c>
      <c r="I185" s="2">
        <f>I183*J185</f>
        <v>6.000000000000001E-6</v>
      </c>
      <c r="J185" s="2">
        <v>3.0000000000000003E-4</v>
      </c>
      <c r="K185" s="2">
        <v>2.9999999999999997E-4</v>
      </c>
      <c r="L185" s="2"/>
      <c r="M185" s="2"/>
      <c r="N185" s="2"/>
      <c r="O185" s="2">
        <f t="shared" si="216"/>
        <v>0</v>
      </c>
      <c r="P185" s="2">
        <f t="shared" si="217"/>
        <v>0</v>
      </c>
      <c r="Q185" s="2">
        <f t="shared" si="218"/>
        <v>0</v>
      </c>
      <c r="R185" s="2">
        <f t="shared" si="219"/>
        <v>0</v>
      </c>
      <c r="S185" s="2">
        <f t="shared" si="220"/>
        <v>0</v>
      </c>
      <c r="T185" s="2">
        <f t="shared" si="221"/>
        <v>0</v>
      </c>
      <c r="U185" s="2">
        <f t="shared" si="222"/>
        <v>0</v>
      </c>
      <c r="V185" s="2">
        <f t="shared" si="223"/>
        <v>0</v>
      </c>
      <c r="W185" s="2">
        <f t="shared" si="224"/>
        <v>0</v>
      </c>
      <c r="X185" s="2">
        <f t="shared" si="225"/>
        <v>0</v>
      </c>
      <c r="Y185" s="2">
        <f t="shared" si="226"/>
        <v>0</v>
      </c>
      <c r="Z185" s="2"/>
      <c r="AA185" s="2">
        <v>-1</v>
      </c>
      <c r="AB185" s="2">
        <f t="shared" si="227"/>
        <v>0</v>
      </c>
      <c r="AC185" s="2">
        <f t="shared" si="228"/>
        <v>0</v>
      </c>
      <c r="AD185" s="2">
        <f t="shared" si="229"/>
        <v>0</v>
      </c>
      <c r="AE185" s="2">
        <f t="shared" si="230"/>
        <v>0</v>
      </c>
      <c r="AF185" s="2">
        <f t="shared" si="231"/>
        <v>0</v>
      </c>
      <c r="AG185" s="2">
        <f t="shared" si="232"/>
        <v>0</v>
      </c>
      <c r="AH185" s="2">
        <f t="shared" si="233"/>
        <v>0</v>
      </c>
      <c r="AI185" s="2">
        <f t="shared" si="234"/>
        <v>0</v>
      </c>
      <c r="AJ185" s="2">
        <f t="shared" si="235"/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97</v>
      </c>
      <c r="AU185" s="2">
        <v>51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2</v>
      </c>
      <c r="BJ185" s="2" t="s">
        <v>3</v>
      </c>
      <c r="BK185" s="2"/>
      <c r="BL185" s="2"/>
      <c r="BM185" s="2">
        <v>67</v>
      </c>
      <c r="BN185" s="2">
        <v>0</v>
      </c>
      <c r="BO185" s="2" t="s">
        <v>3</v>
      </c>
      <c r="BP185" s="2">
        <v>0</v>
      </c>
      <c r="BQ185" s="2">
        <v>40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97</v>
      </c>
      <c r="CA185" s="2">
        <v>51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236"/>
        <v>0</v>
      </c>
      <c r="CQ185" s="2">
        <f t="shared" si="237"/>
        <v>0</v>
      </c>
      <c r="CR185" s="2">
        <f t="shared" si="238"/>
        <v>0</v>
      </c>
      <c r="CS185" s="2">
        <f t="shared" si="239"/>
        <v>0</v>
      </c>
      <c r="CT185" s="2">
        <f t="shared" si="240"/>
        <v>0</v>
      </c>
      <c r="CU185" s="2">
        <f t="shared" si="241"/>
        <v>0</v>
      </c>
      <c r="CV185" s="2">
        <f t="shared" si="242"/>
        <v>0</v>
      </c>
      <c r="CW185" s="2">
        <f t="shared" si="243"/>
        <v>0</v>
      </c>
      <c r="CX185" s="2">
        <f t="shared" si="244"/>
        <v>0</v>
      </c>
      <c r="CY185" s="2">
        <f t="shared" si="245"/>
        <v>0</v>
      </c>
      <c r="CZ185" s="2">
        <f t="shared" si="246"/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34</v>
      </c>
      <c r="DW185" s="2" t="s">
        <v>34</v>
      </c>
      <c r="DX185" s="2">
        <v>1000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80425675</v>
      </c>
      <c r="EF185" s="2">
        <v>40</v>
      </c>
      <c r="EG185" s="2" t="s">
        <v>29</v>
      </c>
      <c r="EH185" s="2">
        <v>0</v>
      </c>
      <c r="EI185" s="2" t="s">
        <v>3</v>
      </c>
      <c r="EJ185" s="2">
        <v>2</v>
      </c>
      <c r="EK185" s="2">
        <v>67</v>
      </c>
      <c r="EL185" s="2" t="s">
        <v>30</v>
      </c>
      <c r="EM185" s="2" t="s">
        <v>31</v>
      </c>
      <c r="EN185" s="2"/>
      <c r="EO185" s="2" t="s">
        <v>3</v>
      </c>
      <c r="EP185" s="2"/>
      <c r="EQ185" s="2">
        <v>1024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97</v>
      </c>
      <c r="FY185" s="2">
        <v>51</v>
      </c>
      <c r="FZ185" s="2"/>
      <c r="GA185" s="2" t="s">
        <v>3</v>
      </c>
      <c r="GB185" s="2"/>
      <c r="GC185" s="2"/>
      <c r="GD185" s="2">
        <v>1</v>
      </c>
      <c r="GE185" s="2"/>
      <c r="GF185" s="2">
        <v>1543362697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247"/>
        <v>0</v>
      </c>
      <c r="GM185" s="2">
        <f t="shared" si="248"/>
        <v>0</v>
      </c>
      <c r="GN185" s="2">
        <f t="shared" si="249"/>
        <v>0</v>
      </c>
      <c r="GO185" s="2">
        <f t="shared" si="250"/>
        <v>0</v>
      </c>
      <c r="GP185" s="2">
        <f t="shared" si="251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252"/>
        <v>0</v>
      </c>
      <c r="GW185" s="2">
        <v>1</v>
      </c>
      <c r="GX185" s="2">
        <f t="shared" si="253"/>
        <v>0</v>
      </c>
      <c r="GY185" s="2"/>
      <c r="GZ185" s="2"/>
      <c r="HA185" s="2">
        <v>0</v>
      </c>
      <c r="HB185" s="2">
        <v>0</v>
      </c>
      <c r="HC185" s="2">
        <f t="shared" si="254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5">
      <c r="A186">
        <v>18</v>
      </c>
      <c r="B186">
        <v>1</v>
      </c>
      <c r="E186" t="s">
        <v>3</v>
      </c>
      <c r="F186" t="s">
        <v>32</v>
      </c>
      <c r="G186" t="s">
        <v>33</v>
      </c>
      <c r="H186" t="s">
        <v>34</v>
      </c>
      <c r="I186">
        <f>I184*J186</f>
        <v>6.000000000000001E-6</v>
      </c>
      <c r="J186">
        <v>3.0000000000000003E-4</v>
      </c>
      <c r="K186">
        <v>2.9999999999999997E-4</v>
      </c>
      <c r="O186">
        <f t="shared" si="216"/>
        <v>0</v>
      </c>
      <c r="P186">
        <f t="shared" si="217"/>
        <v>0</v>
      </c>
      <c r="Q186">
        <f t="shared" si="218"/>
        <v>0</v>
      </c>
      <c r="R186">
        <f t="shared" si="219"/>
        <v>0</v>
      </c>
      <c r="S186">
        <f t="shared" si="220"/>
        <v>0</v>
      </c>
      <c r="T186">
        <f t="shared" si="221"/>
        <v>0</v>
      </c>
      <c r="U186">
        <f t="shared" si="222"/>
        <v>0</v>
      </c>
      <c r="V186">
        <f t="shared" si="223"/>
        <v>0</v>
      </c>
      <c r="W186">
        <f t="shared" si="224"/>
        <v>0</v>
      </c>
      <c r="X186">
        <f t="shared" si="225"/>
        <v>0</v>
      </c>
      <c r="Y186">
        <f t="shared" si="226"/>
        <v>0</v>
      </c>
      <c r="AA186">
        <v>-1</v>
      </c>
      <c r="AB186">
        <f t="shared" si="227"/>
        <v>0</v>
      </c>
      <c r="AC186">
        <f t="shared" si="228"/>
        <v>0</v>
      </c>
      <c r="AD186">
        <f t="shared" si="229"/>
        <v>0</v>
      </c>
      <c r="AE186">
        <f t="shared" si="230"/>
        <v>0</v>
      </c>
      <c r="AF186">
        <f t="shared" si="231"/>
        <v>0</v>
      </c>
      <c r="AG186">
        <f t="shared" si="232"/>
        <v>0</v>
      </c>
      <c r="AH186">
        <f t="shared" si="233"/>
        <v>0</v>
      </c>
      <c r="AI186">
        <f t="shared" si="234"/>
        <v>0</v>
      </c>
      <c r="AJ186">
        <f t="shared" si="235"/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2</v>
      </c>
      <c r="BJ186" t="s">
        <v>3</v>
      </c>
      <c r="BM186">
        <v>67</v>
      </c>
      <c r="BN186">
        <v>0</v>
      </c>
      <c r="BO186" t="s">
        <v>3</v>
      </c>
      <c r="BP186">
        <v>0</v>
      </c>
      <c r="BQ186">
        <v>40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36"/>
        <v>0</v>
      </c>
      <c r="CQ186">
        <f t="shared" si="237"/>
        <v>0</v>
      </c>
      <c r="CR186">
        <f t="shared" si="238"/>
        <v>0</v>
      </c>
      <c r="CS186">
        <f t="shared" si="239"/>
        <v>0</v>
      </c>
      <c r="CT186">
        <f t="shared" si="240"/>
        <v>0</v>
      </c>
      <c r="CU186">
        <f t="shared" si="241"/>
        <v>0</v>
      </c>
      <c r="CV186">
        <f t="shared" si="242"/>
        <v>0</v>
      </c>
      <c r="CW186">
        <f t="shared" si="243"/>
        <v>0</v>
      </c>
      <c r="CX186">
        <f t="shared" si="244"/>
        <v>0</v>
      </c>
      <c r="CY186">
        <f t="shared" si="245"/>
        <v>0</v>
      </c>
      <c r="CZ186">
        <f t="shared" si="246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34</v>
      </c>
      <c r="DW186" t="s">
        <v>34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80425675</v>
      </c>
      <c r="EF186">
        <v>40</v>
      </c>
      <c r="EG186" t="s">
        <v>29</v>
      </c>
      <c r="EH186">
        <v>0</v>
      </c>
      <c r="EI186" t="s">
        <v>3</v>
      </c>
      <c r="EJ186">
        <v>2</v>
      </c>
      <c r="EK186">
        <v>67</v>
      </c>
      <c r="EL186" t="s">
        <v>30</v>
      </c>
      <c r="EM186" t="s">
        <v>31</v>
      </c>
      <c r="EO186" t="s">
        <v>3</v>
      </c>
      <c r="EQ186">
        <v>1024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1543362697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47"/>
        <v>0</v>
      </c>
      <c r="GM186">
        <f t="shared" si="248"/>
        <v>0</v>
      </c>
      <c r="GN186">
        <f t="shared" si="249"/>
        <v>0</v>
      </c>
      <c r="GO186">
        <f t="shared" si="250"/>
        <v>0</v>
      </c>
      <c r="GP186">
        <f t="shared" si="251"/>
        <v>0</v>
      </c>
      <c r="GR186">
        <v>0</v>
      </c>
      <c r="GS186">
        <v>3</v>
      </c>
      <c r="GT186">
        <v>0</v>
      </c>
      <c r="GU186" t="s">
        <v>3</v>
      </c>
      <c r="GV186">
        <f t="shared" si="252"/>
        <v>0</v>
      </c>
      <c r="GW186">
        <v>1</v>
      </c>
      <c r="GX186">
        <f t="shared" si="253"/>
        <v>0</v>
      </c>
      <c r="HA186">
        <v>0</v>
      </c>
      <c r="HB186">
        <v>0</v>
      </c>
      <c r="HC186">
        <f t="shared" si="254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5">
      <c r="A187" s="2">
        <v>18</v>
      </c>
      <c r="B187" s="2">
        <v>1</v>
      </c>
      <c r="C187" s="2"/>
      <c r="D187" s="2"/>
      <c r="E187" s="2" t="s">
        <v>3</v>
      </c>
      <c r="F187" s="2" t="s">
        <v>195</v>
      </c>
      <c r="G187" s="2" t="s">
        <v>196</v>
      </c>
      <c r="H187" s="2" t="s">
        <v>37</v>
      </c>
      <c r="I187" s="2">
        <f>I183*J187</f>
        <v>2.04</v>
      </c>
      <c r="J187" s="2">
        <v>102</v>
      </c>
      <c r="K187" s="2">
        <v>102</v>
      </c>
      <c r="L187" s="2"/>
      <c r="M187" s="2"/>
      <c r="N187" s="2"/>
      <c r="O187" s="2">
        <f t="shared" si="216"/>
        <v>0</v>
      </c>
      <c r="P187" s="2">
        <f t="shared" si="217"/>
        <v>0</v>
      </c>
      <c r="Q187" s="2">
        <f t="shared" si="218"/>
        <v>0</v>
      </c>
      <c r="R187" s="2">
        <f t="shared" si="219"/>
        <v>0</v>
      </c>
      <c r="S187" s="2">
        <f t="shared" si="220"/>
        <v>0</v>
      </c>
      <c r="T187" s="2">
        <f t="shared" si="221"/>
        <v>0</v>
      </c>
      <c r="U187" s="2">
        <f t="shared" si="222"/>
        <v>0</v>
      </c>
      <c r="V187" s="2">
        <f t="shared" si="223"/>
        <v>0</v>
      </c>
      <c r="W187" s="2">
        <f t="shared" si="224"/>
        <v>0</v>
      </c>
      <c r="X187" s="2">
        <f t="shared" si="225"/>
        <v>0</v>
      </c>
      <c r="Y187" s="2">
        <f t="shared" si="226"/>
        <v>0</v>
      </c>
      <c r="Z187" s="2"/>
      <c r="AA187" s="2">
        <v>-1</v>
      </c>
      <c r="AB187" s="2">
        <f t="shared" si="227"/>
        <v>0</v>
      </c>
      <c r="AC187" s="2">
        <f t="shared" si="228"/>
        <v>0</v>
      </c>
      <c r="AD187" s="2">
        <f t="shared" si="229"/>
        <v>0</v>
      </c>
      <c r="AE187" s="2">
        <f t="shared" si="230"/>
        <v>0</v>
      </c>
      <c r="AF187" s="2">
        <f t="shared" si="231"/>
        <v>0</v>
      </c>
      <c r="AG187" s="2">
        <f t="shared" si="232"/>
        <v>0</v>
      </c>
      <c r="AH187" s="2">
        <f t="shared" si="233"/>
        <v>0</v>
      </c>
      <c r="AI187" s="2">
        <f t="shared" si="234"/>
        <v>0</v>
      </c>
      <c r="AJ187" s="2">
        <f t="shared" si="235"/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97</v>
      </c>
      <c r="AU187" s="2">
        <v>51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2</v>
      </c>
      <c r="BJ187" s="2" t="s">
        <v>3</v>
      </c>
      <c r="BK187" s="2"/>
      <c r="BL187" s="2"/>
      <c r="BM187" s="2">
        <v>67</v>
      </c>
      <c r="BN187" s="2">
        <v>0</v>
      </c>
      <c r="BO187" s="2" t="s">
        <v>3</v>
      </c>
      <c r="BP187" s="2">
        <v>0</v>
      </c>
      <c r="BQ187" s="2">
        <v>40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97</v>
      </c>
      <c r="CA187" s="2">
        <v>51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236"/>
        <v>0</v>
      </c>
      <c r="CQ187" s="2">
        <f t="shared" si="237"/>
        <v>0</v>
      </c>
      <c r="CR187" s="2">
        <f t="shared" si="238"/>
        <v>0</v>
      </c>
      <c r="CS187" s="2">
        <f t="shared" si="239"/>
        <v>0</v>
      </c>
      <c r="CT187" s="2">
        <f t="shared" si="240"/>
        <v>0</v>
      </c>
      <c r="CU187" s="2">
        <f t="shared" si="241"/>
        <v>0</v>
      </c>
      <c r="CV187" s="2">
        <f t="shared" si="242"/>
        <v>0</v>
      </c>
      <c r="CW187" s="2">
        <f t="shared" si="243"/>
        <v>0</v>
      </c>
      <c r="CX187" s="2">
        <f t="shared" si="244"/>
        <v>0</v>
      </c>
      <c r="CY187" s="2">
        <f t="shared" si="245"/>
        <v>0</v>
      </c>
      <c r="CZ187" s="2">
        <f t="shared" si="246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1010</v>
      </c>
      <c r="DV187" s="2" t="s">
        <v>37</v>
      </c>
      <c r="DW187" s="2" t="s">
        <v>37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80425675</v>
      </c>
      <c r="EF187" s="2">
        <v>40</v>
      </c>
      <c r="EG187" s="2" t="s">
        <v>29</v>
      </c>
      <c r="EH187" s="2">
        <v>0</v>
      </c>
      <c r="EI187" s="2" t="s">
        <v>3</v>
      </c>
      <c r="EJ187" s="2">
        <v>2</v>
      </c>
      <c r="EK187" s="2">
        <v>67</v>
      </c>
      <c r="EL187" s="2" t="s">
        <v>30</v>
      </c>
      <c r="EM187" s="2" t="s">
        <v>31</v>
      </c>
      <c r="EN187" s="2"/>
      <c r="EO187" s="2" t="s">
        <v>3</v>
      </c>
      <c r="EP187" s="2"/>
      <c r="EQ187" s="2">
        <v>1024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97</v>
      </c>
      <c r="FY187" s="2">
        <v>51</v>
      </c>
      <c r="FZ187" s="2"/>
      <c r="GA187" s="2" t="s">
        <v>3</v>
      </c>
      <c r="GB187" s="2"/>
      <c r="GC187" s="2"/>
      <c r="GD187" s="2">
        <v>1</v>
      </c>
      <c r="GE187" s="2"/>
      <c r="GF187" s="2">
        <v>463748143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247"/>
        <v>0</v>
      </c>
      <c r="GM187" s="2">
        <f t="shared" si="248"/>
        <v>0</v>
      </c>
      <c r="GN187" s="2">
        <f t="shared" si="249"/>
        <v>0</v>
      </c>
      <c r="GO187" s="2">
        <f t="shared" si="250"/>
        <v>0</v>
      </c>
      <c r="GP187" s="2">
        <f t="shared" si="251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252"/>
        <v>0</v>
      </c>
      <c r="GW187" s="2">
        <v>1</v>
      </c>
      <c r="GX187" s="2">
        <f t="shared" si="253"/>
        <v>0</v>
      </c>
      <c r="GY187" s="2"/>
      <c r="GZ187" s="2"/>
      <c r="HA187" s="2">
        <v>0</v>
      </c>
      <c r="HB187" s="2">
        <v>0</v>
      </c>
      <c r="HC187" s="2">
        <f t="shared" si="254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5">
      <c r="A188">
        <v>18</v>
      </c>
      <c r="B188">
        <v>1</v>
      </c>
      <c r="E188" t="s">
        <v>3</v>
      </c>
      <c r="F188" t="s">
        <v>195</v>
      </c>
      <c r="G188" t="s">
        <v>196</v>
      </c>
      <c r="H188" t="s">
        <v>37</v>
      </c>
      <c r="I188">
        <f>I184*J188</f>
        <v>2.04</v>
      </c>
      <c r="J188">
        <v>102</v>
      </c>
      <c r="K188">
        <v>102</v>
      </c>
      <c r="O188">
        <f t="shared" si="216"/>
        <v>0</v>
      </c>
      <c r="P188">
        <f t="shared" si="217"/>
        <v>0</v>
      </c>
      <c r="Q188">
        <f t="shared" si="218"/>
        <v>0</v>
      </c>
      <c r="R188">
        <f t="shared" si="219"/>
        <v>0</v>
      </c>
      <c r="S188">
        <f t="shared" si="220"/>
        <v>0</v>
      </c>
      <c r="T188">
        <f t="shared" si="221"/>
        <v>0</v>
      </c>
      <c r="U188">
        <f t="shared" si="222"/>
        <v>0</v>
      </c>
      <c r="V188">
        <f t="shared" si="223"/>
        <v>0</v>
      </c>
      <c r="W188">
        <f t="shared" si="224"/>
        <v>0</v>
      </c>
      <c r="X188">
        <f t="shared" si="225"/>
        <v>0</v>
      </c>
      <c r="Y188">
        <f t="shared" si="226"/>
        <v>0</v>
      </c>
      <c r="AA188">
        <v>-1</v>
      </c>
      <c r="AB188">
        <f t="shared" si="227"/>
        <v>0</v>
      </c>
      <c r="AC188">
        <f t="shared" si="228"/>
        <v>0</v>
      </c>
      <c r="AD188">
        <f t="shared" si="229"/>
        <v>0</v>
      </c>
      <c r="AE188">
        <f t="shared" si="230"/>
        <v>0</v>
      </c>
      <c r="AF188">
        <f t="shared" si="231"/>
        <v>0</v>
      </c>
      <c r="AG188">
        <f t="shared" si="232"/>
        <v>0</v>
      </c>
      <c r="AH188">
        <f t="shared" si="233"/>
        <v>0</v>
      </c>
      <c r="AI188">
        <f t="shared" si="234"/>
        <v>0</v>
      </c>
      <c r="AJ188">
        <f t="shared" si="235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2</v>
      </c>
      <c r="BJ188" t="s">
        <v>3</v>
      </c>
      <c r="BM188">
        <v>67</v>
      </c>
      <c r="BN188">
        <v>0</v>
      </c>
      <c r="BO188" t="s">
        <v>3</v>
      </c>
      <c r="BP188">
        <v>0</v>
      </c>
      <c r="BQ188">
        <v>40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36"/>
        <v>0</v>
      </c>
      <c r="CQ188">
        <f t="shared" si="237"/>
        <v>0</v>
      </c>
      <c r="CR188">
        <f t="shared" si="238"/>
        <v>0</v>
      </c>
      <c r="CS188">
        <f t="shared" si="239"/>
        <v>0</v>
      </c>
      <c r="CT188">
        <f t="shared" si="240"/>
        <v>0</v>
      </c>
      <c r="CU188">
        <f t="shared" si="241"/>
        <v>0</v>
      </c>
      <c r="CV188">
        <f t="shared" si="242"/>
        <v>0</v>
      </c>
      <c r="CW188">
        <f t="shared" si="243"/>
        <v>0</v>
      </c>
      <c r="CX188">
        <f t="shared" si="244"/>
        <v>0</v>
      </c>
      <c r="CY188">
        <f t="shared" si="245"/>
        <v>0</v>
      </c>
      <c r="CZ188">
        <f t="shared" si="246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37</v>
      </c>
      <c r="DW188" t="s">
        <v>37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80425675</v>
      </c>
      <c r="EF188">
        <v>40</v>
      </c>
      <c r="EG188" t="s">
        <v>29</v>
      </c>
      <c r="EH188">
        <v>0</v>
      </c>
      <c r="EI188" t="s">
        <v>3</v>
      </c>
      <c r="EJ188">
        <v>2</v>
      </c>
      <c r="EK188">
        <v>67</v>
      </c>
      <c r="EL188" t="s">
        <v>30</v>
      </c>
      <c r="EM188" t="s">
        <v>31</v>
      </c>
      <c r="EO188" t="s">
        <v>3</v>
      </c>
      <c r="EQ188">
        <v>1024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463748143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47"/>
        <v>0</v>
      </c>
      <c r="GM188">
        <f t="shared" si="248"/>
        <v>0</v>
      </c>
      <c r="GN188">
        <f t="shared" si="249"/>
        <v>0</v>
      </c>
      <c r="GO188">
        <f t="shared" si="250"/>
        <v>0</v>
      </c>
      <c r="GP188">
        <f t="shared" si="251"/>
        <v>0</v>
      </c>
      <c r="GR188">
        <v>0</v>
      </c>
      <c r="GS188">
        <v>3</v>
      </c>
      <c r="GT188">
        <v>0</v>
      </c>
      <c r="GU188" t="s">
        <v>3</v>
      </c>
      <c r="GV188">
        <f t="shared" si="252"/>
        <v>0</v>
      </c>
      <c r="GW188">
        <v>1</v>
      </c>
      <c r="GX188">
        <f t="shared" si="253"/>
        <v>0</v>
      </c>
      <c r="HA188">
        <v>0</v>
      </c>
      <c r="HB188">
        <v>0</v>
      </c>
      <c r="HC188">
        <f t="shared" si="25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5">
      <c r="A189" s="2">
        <v>18</v>
      </c>
      <c r="B189" s="2">
        <v>1</v>
      </c>
      <c r="C189" s="2"/>
      <c r="D189" s="2"/>
      <c r="E189" s="2" t="s">
        <v>3</v>
      </c>
      <c r="F189" s="2" t="s">
        <v>197</v>
      </c>
      <c r="G189" s="2" t="s">
        <v>198</v>
      </c>
      <c r="H189" s="2" t="s">
        <v>37</v>
      </c>
      <c r="I189" s="2">
        <f>I183*J189</f>
        <v>2.04</v>
      </c>
      <c r="J189" s="2">
        <v>102</v>
      </c>
      <c r="K189" s="2">
        <v>102</v>
      </c>
      <c r="L189" s="2"/>
      <c r="M189" s="2"/>
      <c r="N189" s="2"/>
      <c r="O189" s="2">
        <f t="shared" si="216"/>
        <v>0</v>
      </c>
      <c r="P189" s="2">
        <f t="shared" si="217"/>
        <v>0</v>
      </c>
      <c r="Q189" s="2">
        <f t="shared" si="218"/>
        <v>0</v>
      </c>
      <c r="R189" s="2">
        <f t="shared" si="219"/>
        <v>0</v>
      </c>
      <c r="S189" s="2">
        <f t="shared" si="220"/>
        <v>0</v>
      </c>
      <c r="T189" s="2">
        <f t="shared" si="221"/>
        <v>0</v>
      </c>
      <c r="U189" s="2">
        <f t="shared" si="222"/>
        <v>0</v>
      </c>
      <c r="V189" s="2">
        <f t="shared" si="223"/>
        <v>0</v>
      </c>
      <c r="W189" s="2">
        <f t="shared" si="224"/>
        <v>0</v>
      </c>
      <c r="X189" s="2">
        <f t="shared" si="225"/>
        <v>0</v>
      </c>
      <c r="Y189" s="2">
        <f t="shared" si="226"/>
        <v>0</v>
      </c>
      <c r="Z189" s="2"/>
      <c r="AA189" s="2">
        <v>-1</v>
      </c>
      <c r="AB189" s="2">
        <f t="shared" si="227"/>
        <v>0</v>
      </c>
      <c r="AC189" s="2">
        <f t="shared" si="228"/>
        <v>0</v>
      </c>
      <c r="AD189" s="2">
        <f t="shared" si="229"/>
        <v>0</v>
      </c>
      <c r="AE189" s="2">
        <f t="shared" si="230"/>
        <v>0</v>
      </c>
      <c r="AF189" s="2">
        <f t="shared" si="231"/>
        <v>0</v>
      </c>
      <c r="AG189" s="2">
        <f t="shared" si="232"/>
        <v>0</v>
      </c>
      <c r="AH189" s="2">
        <f t="shared" si="233"/>
        <v>0</v>
      </c>
      <c r="AI189" s="2">
        <f t="shared" si="234"/>
        <v>0</v>
      </c>
      <c r="AJ189" s="2">
        <f t="shared" si="235"/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97</v>
      </c>
      <c r="AU189" s="2">
        <v>51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2</v>
      </c>
      <c r="BJ189" s="2" t="s">
        <v>3</v>
      </c>
      <c r="BK189" s="2"/>
      <c r="BL189" s="2"/>
      <c r="BM189" s="2">
        <v>67</v>
      </c>
      <c r="BN189" s="2">
        <v>0</v>
      </c>
      <c r="BO189" s="2" t="s">
        <v>3</v>
      </c>
      <c r="BP189" s="2">
        <v>0</v>
      </c>
      <c r="BQ189" s="2">
        <v>40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97</v>
      </c>
      <c r="CA189" s="2">
        <v>51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236"/>
        <v>0</v>
      </c>
      <c r="CQ189" s="2">
        <f t="shared" si="237"/>
        <v>0</v>
      </c>
      <c r="CR189" s="2">
        <f t="shared" si="238"/>
        <v>0</v>
      </c>
      <c r="CS189" s="2">
        <f t="shared" si="239"/>
        <v>0</v>
      </c>
      <c r="CT189" s="2">
        <f t="shared" si="240"/>
        <v>0</v>
      </c>
      <c r="CU189" s="2">
        <f t="shared" si="241"/>
        <v>0</v>
      </c>
      <c r="CV189" s="2">
        <f t="shared" si="242"/>
        <v>0</v>
      </c>
      <c r="CW189" s="2">
        <f t="shared" si="243"/>
        <v>0</v>
      </c>
      <c r="CX189" s="2">
        <f t="shared" si="244"/>
        <v>0</v>
      </c>
      <c r="CY189" s="2">
        <f t="shared" si="245"/>
        <v>0</v>
      </c>
      <c r="CZ189" s="2">
        <f t="shared" si="246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1010</v>
      </c>
      <c r="DV189" s="2" t="s">
        <v>37</v>
      </c>
      <c r="DW189" s="2" t="s">
        <v>37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80425675</v>
      </c>
      <c r="EF189" s="2">
        <v>40</v>
      </c>
      <c r="EG189" s="2" t="s">
        <v>29</v>
      </c>
      <c r="EH189" s="2">
        <v>0</v>
      </c>
      <c r="EI189" s="2" t="s">
        <v>3</v>
      </c>
      <c r="EJ189" s="2">
        <v>2</v>
      </c>
      <c r="EK189" s="2">
        <v>67</v>
      </c>
      <c r="EL189" s="2" t="s">
        <v>30</v>
      </c>
      <c r="EM189" s="2" t="s">
        <v>31</v>
      </c>
      <c r="EN189" s="2"/>
      <c r="EO189" s="2" t="s">
        <v>3</v>
      </c>
      <c r="EP189" s="2"/>
      <c r="EQ189" s="2">
        <v>1024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97</v>
      </c>
      <c r="FY189" s="2">
        <v>51</v>
      </c>
      <c r="FZ189" s="2"/>
      <c r="GA189" s="2" t="s">
        <v>3</v>
      </c>
      <c r="GB189" s="2"/>
      <c r="GC189" s="2"/>
      <c r="GD189" s="2">
        <v>1</v>
      </c>
      <c r="GE189" s="2"/>
      <c r="GF189" s="2">
        <v>1971755316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247"/>
        <v>0</v>
      </c>
      <c r="GM189" s="2">
        <f t="shared" si="248"/>
        <v>0</v>
      </c>
      <c r="GN189" s="2">
        <f t="shared" si="249"/>
        <v>0</v>
      </c>
      <c r="GO189" s="2">
        <f t="shared" si="250"/>
        <v>0</v>
      </c>
      <c r="GP189" s="2">
        <f t="shared" si="251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252"/>
        <v>0</v>
      </c>
      <c r="GW189" s="2">
        <v>1</v>
      </c>
      <c r="GX189" s="2">
        <f t="shared" si="253"/>
        <v>0</v>
      </c>
      <c r="GY189" s="2"/>
      <c r="GZ189" s="2"/>
      <c r="HA189" s="2">
        <v>0</v>
      </c>
      <c r="HB189" s="2">
        <v>0</v>
      </c>
      <c r="HC189" s="2">
        <f t="shared" si="254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5">
      <c r="A190">
        <v>18</v>
      </c>
      <c r="B190">
        <v>1</v>
      </c>
      <c r="E190" t="s">
        <v>3</v>
      </c>
      <c r="F190" t="s">
        <v>197</v>
      </c>
      <c r="G190" t="s">
        <v>198</v>
      </c>
      <c r="H190" t="s">
        <v>37</v>
      </c>
      <c r="I190">
        <f>I184*J190</f>
        <v>2.04</v>
      </c>
      <c r="J190">
        <v>102</v>
      </c>
      <c r="K190">
        <v>102</v>
      </c>
      <c r="O190">
        <f t="shared" si="216"/>
        <v>0</v>
      </c>
      <c r="P190">
        <f t="shared" si="217"/>
        <v>0</v>
      </c>
      <c r="Q190">
        <f t="shared" si="218"/>
        <v>0</v>
      </c>
      <c r="R190">
        <f t="shared" si="219"/>
        <v>0</v>
      </c>
      <c r="S190">
        <f t="shared" si="220"/>
        <v>0</v>
      </c>
      <c r="T190">
        <f t="shared" si="221"/>
        <v>0</v>
      </c>
      <c r="U190">
        <f t="shared" si="222"/>
        <v>0</v>
      </c>
      <c r="V190">
        <f t="shared" si="223"/>
        <v>0</v>
      </c>
      <c r="W190">
        <f t="shared" si="224"/>
        <v>0</v>
      </c>
      <c r="X190">
        <f t="shared" si="225"/>
        <v>0</v>
      </c>
      <c r="Y190">
        <f t="shared" si="226"/>
        <v>0</v>
      </c>
      <c r="AA190">
        <v>-1</v>
      </c>
      <c r="AB190">
        <f t="shared" si="227"/>
        <v>0</v>
      </c>
      <c r="AC190">
        <f t="shared" si="228"/>
        <v>0</v>
      </c>
      <c r="AD190">
        <f t="shared" si="229"/>
        <v>0</v>
      </c>
      <c r="AE190">
        <f t="shared" si="230"/>
        <v>0</v>
      </c>
      <c r="AF190">
        <f t="shared" si="231"/>
        <v>0</v>
      </c>
      <c r="AG190">
        <f t="shared" si="232"/>
        <v>0</v>
      </c>
      <c r="AH190">
        <f t="shared" si="233"/>
        <v>0</v>
      </c>
      <c r="AI190">
        <f t="shared" si="234"/>
        <v>0</v>
      </c>
      <c r="AJ190">
        <f t="shared" si="235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2</v>
      </c>
      <c r="BJ190" t="s">
        <v>3</v>
      </c>
      <c r="BM190">
        <v>67</v>
      </c>
      <c r="BN190">
        <v>0</v>
      </c>
      <c r="BO190" t="s">
        <v>3</v>
      </c>
      <c r="BP190">
        <v>0</v>
      </c>
      <c r="BQ190">
        <v>40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36"/>
        <v>0</v>
      </c>
      <c r="CQ190">
        <f t="shared" si="237"/>
        <v>0</v>
      </c>
      <c r="CR190">
        <f t="shared" si="238"/>
        <v>0</v>
      </c>
      <c r="CS190">
        <f t="shared" si="239"/>
        <v>0</v>
      </c>
      <c r="CT190">
        <f t="shared" si="240"/>
        <v>0</v>
      </c>
      <c r="CU190">
        <f t="shared" si="241"/>
        <v>0</v>
      </c>
      <c r="CV190">
        <f t="shared" si="242"/>
        <v>0</v>
      </c>
      <c r="CW190">
        <f t="shared" si="243"/>
        <v>0</v>
      </c>
      <c r="CX190">
        <f t="shared" si="244"/>
        <v>0</v>
      </c>
      <c r="CY190">
        <f t="shared" si="245"/>
        <v>0</v>
      </c>
      <c r="CZ190">
        <f t="shared" si="246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37</v>
      </c>
      <c r="DW190" t="s">
        <v>37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80425675</v>
      </c>
      <c r="EF190">
        <v>40</v>
      </c>
      <c r="EG190" t="s">
        <v>29</v>
      </c>
      <c r="EH190">
        <v>0</v>
      </c>
      <c r="EI190" t="s">
        <v>3</v>
      </c>
      <c r="EJ190">
        <v>2</v>
      </c>
      <c r="EK190">
        <v>67</v>
      </c>
      <c r="EL190" t="s">
        <v>30</v>
      </c>
      <c r="EM190" t="s">
        <v>31</v>
      </c>
      <c r="EO190" t="s">
        <v>3</v>
      </c>
      <c r="EQ190">
        <v>1024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1971755316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47"/>
        <v>0</v>
      </c>
      <c r="GM190">
        <f t="shared" si="248"/>
        <v>0</v>
      </c>
      <c r="GN190">
        <f t="shared" si="249"/>
        <v>0</v>
      </c>
      <c r="GO190">
        <f t="shared" si="250"/>
        <v>0</v>
      </c>
      <c r="GP190">
        <f t="shared" si="251"/>
        <v>0</v>
      </c>
      <c r="GR190">
        <v>0</v>
      </c>
      <c r="GS190">
        <v>3</v>
      </c>
      <c r="GT190">
        <v>0</v>
      </c>
      <c r="GU190" t="s">
        <v>3</v>
      </c>
      <c r="GV190">
        <f t="shared" si="252"/>
        <v>0</v>
      </c>
      <c r="GW190">
        <v>1</v>
      </c>
      <c r="GX190">
        <f t="shared" si="253"/>
        <v>0</v>
      </c>
      <c r="HA190">
        <v>0</v>
      </c>
      <c r="HB190">
        <v>0</v>
      </c>
      <c r="HC190">
        <f t="shared" si="25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5">
      <c r="A191" s="2">
        <v>17</v>
      </c>
      <c r="B191" s="2">
        <v>1</v>
      </c>
      <c r="C191" s="2"/>
      <c r="D191" s="2"/>
      <c r="E191" s="2" t="s">
        <v>3</v>
      </c>
      <c r="F191" s="2" t="s">
        <v>199</v>
      </c>
      <c r="G191" s="2" t="s">
        <v>200</v>
      </c>
      <c r="H191" s="2" t="s">
        <v>144</v>
      </c>
      <c r="I191" s="2">
        <f>ROUND(ROUND(2/100,4),9)</f>
        <v>0.02</v>
      </c>
      <c r="J191" s="2">
        <v>0</v>
      </c>
      <c r="K191" s="2">
        <f>ROUND(ROUND(2/100,4),9)</f>
        <v>0.02</v>
      </c>
      <c r="L191" s="2"/>
      <c r="M191" s="2"/>
      <c r="N191" s="2"/>
      <c r="O191" s="2">
        <f t="shared" si="216"/>
        <v>13.17</v>
      </c>
      <c r="P191" s="2">
        <f t="shared" si="217"/>
        <v>4.2300000000000004</v>
      </c>
      <c r="Q191" s="2">
        <f t="shared" si="218"/>
        <v>0.08</v>
      </c>
      <c r="R191" s="2">
        <f t="shared" si="219"/>
        <v>0.01</v>
      </c>
      <c r="S191" s="2">
        <f t="shared" si="220"/>
        <v>8.86</v>
      </c>
      <c r="T191" s="2">
        <f t="shared" si="221"/>
        <v>0</v>
      </c>
      <c r="U191" s="2">
        <f t="shared" si="222"/>
        <v>0.68200000000000005</v>
      </c>
      <c r="V191" s="2">
        <f t="shared" si="223"/>
        <v>0</v>
      </c>
      <c r="W191" s="2">
        <f t="shared" si="224"/>
        <v>0</v>
      </c>
      <c r="X191" s="2">
        <f t="shared" si="225"/>
        <v>8.6</v>
      </c>
      <c r="Y191" s="2">
        <f t="shared" si="226"/>
        <v>4.5199999999999996</v>
      </c>
      <c r="Z191" s="2"/>
      <c r="AA191" s="2">
        <v>-1</v>
      </c>
      <c r="AB191" s="2">
        <f t="shared" si="227"/>
        <v>468.5</v>
      </c>
      <c r="AC191" s="2">
        <f t="shared" si="228"/>
        <v>21.61</v>
      </c>
      <c r="AD191" s="2">
        <f t="shared" si="229"/>
        <v>3.93</v>
      </c>
      <c r="AE191" s="2">
        <f t="shared" si="230"/>
        <v>0.38</v>
      </c>
      <c r="AF191" s="2">
        <f t="shared" si="231"/>
        <v>442.96</v>
      </c>
      <c r="AG191" s="2">
        <f t="shared" si="232"/>
        <v>0</v>
      </c>
      <c r="AH191" s="2">
        <f t="shared" si="233"/>
        <v>34.1</v>
      </c>
      <c r="AI191" s="2">
        <f t="shared" si="234"/>
        <v>0</v>
      </c>
      <c r="AJ191" s="2">
        <f t="shared" si="235"/>
        <v>0</v>
      </c>
      <c r="AK191" s="2">
        <v>468.5</v>
      </c>
      <c r="AL191" s="2">
        <v>21.61</v>
      </c>
      <c r="AM191" s="2">
        <v>3.93</v>
      </c>
      <c r="AN191" s="2">
        <v>0.38</v>
      </c>
      <c r="AO191" s="2">
        <v>442.96</v>
      </c>
      <c r="AP191" s="2">
        <v>0</v>
      </c>
      <c r="AQ191" s="2">
        <v>34.1</v>
      </c>
      <c r="AR191" s="2">
        <v>0</v>
      </c>
      <c r="AS191" s="2">
        <v>0</v>
      </c>
      <c r="AT191" s="2">
        <v>97</v>
      </c>
      <c r="AU191" s="2">
        <v>51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9.84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2</v>
      </c>
      <c r="BJ191" s="2" t="s">
        <v>201</v>
      </c>
      <c r="BK191" s="2"/>
      <c r="BL191" s="2"/>
      <c r="BM191" s="2">
        <v>67</v>
      </c>
      <c r="BN191" s="2">
        <v>0</v>
      </c>
      <c r="BO191" s="2" t="s">
        <v>3</v>
      </c>
      <c r="BP191" s="2">
        <v>0</v>
      </c>
      <c r="BQ191" s="2">
        <v>40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97</v>
      </c>
      <c r="CA191" s="2">
        <v>51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236"/>
        <v>13.17</v>
      </c>
      <c r="CQ191" s="2">
        <f t="shared" si="237"/>
        <v>212.64</v>
      </c>
      <c r="CR191" s="2">
        <f t="shared" si="238"/>
        <v>3.93</v>
      </c>
      <c r="CS191" s="2">
        <f t="shared" si="239"/>
        <v>0.38</v>
      </c>
      <c r="CT191" s="2">
        <f t="shared" si="240"/>
        <v>442.96</v>
      </c>
      <c r="CU191" s="2">
        <f t="shared" si="241"/>
        <v>0</v>
      </c>
      <c r="CV191" s="2">
        <f t="shared" si="242"/>
        <v>34.1</v>
      </c>
      <c r="CW191" s="2">
        <f t="shared" si="243"/>
        <v>0</v>
      </c>
      <c r="CX191" s="2">
        <f t="shared" si="244"/>
        <v>0</v>
      </c>
      <c r="CY191" s="2">
        <f t="shared" si="245"/>
        <v>8.6038999999999994</v>
      </c>
      <c r="CZ191" s="2">
        <f t="shared" si="246"/>
        <v>4.5236999999999998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1010</v>
      </c>
      <c r="DV191" s="2" t="s">
        <v>144</v>
      </c>
      <c r="DW191" s="2" t="s">
        <v>144</v>
      </c>
      <c r="DX191" s="2">
        <v>100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80425675</v>
      </c>
      <c r="EF191" s="2">
        <v>40</v>
      </c>
      <c r="EG191" s="2" t="s">
        <v>29</v>
      </c>
      <c r="EH191" s="2">
        <v>0</v>
      </c>
      <c r="EI191" s="2" t="s">
        <v>3</v>
      </c>
      <c r="EJ191" s="2">
        <v>2</v>
      </c>
      <c r="EK191" s="2">
        <v>67</v>
      </c>
      <c r="EL191" s="2" t="s">
        <v>30</v>
      </c>
      <c r="EM191" s="2" t="s">
        <v>31</v>
      </c>
      <c r="EN191" s="2"/>
      <c r="EO191" s="2" t="s">
        <v>3</v>
      </c>
      <c r="EP191" s="2"/>
      <c r="EQ191" s="2">
        <v>1024</v>
      </c>
      <c r="ER191" s="2">
        <v>468.5</v>
      </c>
      <c r="ES191" s="2">
        <v>21.61</v>
      </c>
      <c r="ET191" s="2">
        <v>3.93</v>
      </c>
      <c r="EU191" s="2">
        <v>0.38</v>
      </c>
      <c r="EV191" s="2">
        <v>442.96</v>
      </c>
      <c r="EW191" s="2">
        <v>34.1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97</v>
      </c>
      <c r="FY191" s="2">
        <v>51</v>
      </c>
      <c r="FZ191" s="2"/>
      <c r="GA191" s="2" t="s">
        <v>3</v>
      </c>
      <c r="GB191" s="2"/>
      <c r="GC191" s="2"/>
      <c r="GD191" s="2">
        <v>1</v>
      </c>
      <c r="GE191" s="2"/>
      <c r="GF191" s="2">
        <v>-2141298311</v>
      </c>
      <c r="GG191" s="2">
        <v>2</v>
      </c>
      <c r="GH191" s="2">
        <v>1</v>
      </c>
      <c r="GI191" s="2">
        <v>3</v>
      </c>
      <c r="GJ191" s="2">
        <v>0</v>
      </c>
      <c r="GK191" s="2">
        <v>0</v>
      </c>
      <c r="GL191" s="2">
        <f t="shared" si="247"/>
        <v>0</v>
      </c>
      <c r="GM191" s="2">
        <f t="shared" si="248"/>
        <v>26.29</v>
      </c>
      <c r="GN191" s="2">
        <f t="shared" si="249"/>
        <v>0</v>
      </c>
      <c r="GO191" s="2">
        <f t="shared" si="250"/>
        <v>26.29</v>
      </c>
      <c r="GP191" s="2">
        <f t="shared" si="251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252"/>
        <v>0</v>
      </c>
      <c r="GW191" s="2">
        <v>1</v>
      </c>
      <c r="GX191" s="2">
        <f t="shared" si="253"/>
        <v>0</v>
      </c>
      <c r="GY191" s="2"/>
      <c r="GZ191" s="2"/>
      <c r="HA191" s="2">
        <v>0</v>
      </c>
      <c r="HB191" s="2">
        <v>0</v>
      </c>
      <c r="HC191" s="2">
        <f t="shared" si="254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5">
      <c r="A192">
        <v>17</v>
      </c>
      <c r="B192">
        <v>1</v>
      </c>
      <c r="E192" t="s">
        <v>3</v>
      </c>
      <c r="F192" t="s">
        <v>199</v>
      </c>
      <c r="G192" t="s">
        <v>200</v>
      </c>
      <c r="H192" t="s">
        <v>144</v>
      </c>
      <c r="I192">
        <f>ROUND(ROUND(2/100,4),9)</f>
        <v>0.02</v>
      </c>
      <c r="J192">
        <v>0</v>
      </c>
      <c r="K192">
        <f>ROUND(ROUND(2/100,4),9)</f>
        <v>0.02</v>
      </c>
      <c r="O192">
        <f t="shared" si="216"/>
        <v>9.3699999999999992</v>
      </c>
      <c r="P192">
        <f t="shared" si="217"/>
        <v>0.43</v>
      </c>
      <c r="Q192">
        <f t="shared" si="218"/>
        <v>0.08</v>
      </c>
      <c r="R192">
        <f t="shared" si="219"/>
        <v>0.01</v>
      </c>
      <c r="S192">
        <f t="shared" si="220"/>
        <v>8.86</v>
      </c>
      <c r="T192">
        <f t="shared" si="221"/>
        <v>0</v>
      </c>
      <c r="U192">
        <f t="shared" si="222"/>
        <v>0.68200000000000005</v>
      </c>
      <c r="V192">
        <f t="shared" si="223"/>
        <v>0</v>
      </c>
      <c r="W192">
        <f t="shared" si="224"/>
        <v>0</v>
      </c>
      <c r="X192">
        <f t="shared" si="225"/>
        <v>8.6</v>
      </c>
      <c r="Y192">
        <f t="shared" si="226"/>
        <v>4.5199999999999996</v>
      </c>
      <c r="AA192">
        <v>-1</v>
      </c>
      <c r="AB192">
        <f t="shared" si="227"/>
        <v>468.5</v>
      </c>
      <c r="AC192">
        <f t="shared" si="228"/>
        <v>21.61</v>
      </c>
      <c r="AD192">
        <f t="shared" si="229"/>
        <v>3.93</v>
      </c>
      <c r="AE192">
        <f t="shared" si="230"/>
        <v>0.38</v>
      </c>
      <c r="AF192">
        <f t="shared" si="231"/>
        <v>442.96</v>
      </c>
      <c r="AG192">
        <f t="shared" si="232"/>
        <v>0</v>
      </c>
      <c r="AH192">
        <f t="shared" si="233"/>
        <v>34.1</v>
      </c>
      <c r="AI192">
        <f t="shared" si="234"/>
        <v>0</v>
      </c>
      <c r="AJ192">
        <f t="shared" si="235"/>
        <v>0</v>
      </c>
      <c r="AK192">
        <v>468.5</v>
      </c>
      <c r="AL192">
        <v>21.61</v>
      </c>
      <c r="AM192">
        <v>3.93</v>
      </c>
      <c r="AN192">
        <v>0.38</v>
      </c>
      <c r="AO192">
        <v>442.96</v>
      </c>
      <c r="AP192">
        <v>0</v>
      </c>
      <c r="AQ192">
        <v>34.1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2</v>
      </c>
      <c r="BJ192" t="s">
        <v>201</v>
      </c>
      <c r="BM192">
        <v>67</v>
      </c>
      <c r="BN192">
        <v>0</v>
      </c>
      <c r="BO192" t="s">
        <v>3</v>
      </c>
      <c r="BP192">
        <v>0</v>
      </c>
      <c r="BQ192">
        <v>40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36"/>
        <v>9.3699999999999992</v>
      </c>
      <c r="CQ192">
        <f t="shared" si="237"/>
        <v>21.61</v>
      </c>
      <c r="CR192">
        <f t="shared" si="238"/>
        <v>3.93</v>
      </c>
      <c r="CS192">
        <f t="shared" si="239"/>
        <v>0.38</v>
      </c>
      <c r="CT192">
        <f t="shared" si="240"/>
        <v>442.96</v>
      </c>
      <c r="CU192">
        <f t="shared" si="241"/>
        <v>0</v>
      </c>
      <c r="CV192">
        <f t="shared" si="242"/>
        <v>34.1</v>
      </c>
      <c r="CW192">
        <f t="shared" si="243"/>
        <v>0</v>
      </c>
      <c r="CX192">
        <f t="shared" si="244"/>
        <v>0</v>
      </c>
      <c r="CY192">
        <f t="shared" si="245"/>
        <v>8.6038999999999994</v>
      </c>
      <c r="CZ192">
        <f t="shared" si="246"/>
        <v>4.5236999999999998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144</v>
      </c>
      <c r="DW192" t="s">
        <v>144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80425675</v>
      </c>
      <c r="EF192">
        <v>40</v>
      </c>
      <c r="EG192" t="s">
        <v>29</v>
      </c>
      <c r="EH192">
        <v>0</v>
      </c>
      <c r="EI192" t="s">
        <v>3</v>
      </c>
      <c r="EJ192">
        <v>2</v>
      </c>
      <c r="EK192">
        <v>67</v>
      </c>
      <c r="EL192" t="s">
        <v>30</v>
      </c>
      <c r="EM192" t="s">
        <v>31</v>
      </c>
      <c r="EO192" t="s">
        <v>3</v>
      </c>
      <c r="EQ192">
        <v>1024</v>
      </c>
      <c r="ER192">
        <v>468.5</v>
      </c>
      <c r="ES192">
        <v>21.61</v>
      </c>
      <c r="ET192">
        <v>3.93</v>
      </c>
      <c r="EU192">
        <v>0.38</v>
      </c>
      <c r="EV192">
        <v>442.96</v>
      </c>
      <c r="EW192">
        <v>34.1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-2141298311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47"/>
        <v>0</v>
      </c>
      <c r="GM192">
        <f t="shared" si="248"/>
        <v>22.49</v>
      </c>
      <c r="GN192">
        <f t="shared" si="249"/>
        <v>0</v>
      </c>
      <c r="GO192">
        <f t="shared" si="250"/>
        <v>22.49</v>
      </c>
      <c r="GP192">
        <f t="shared" si="251"/>
        <v>0</v>
      </c>
      <c r="GR192">
        <v>0</v>
      </c>
      <c r="GS192">
        <v>0</v>
      </c>
      <c r="GT192">
        <v>0</v>
      </c>
      <c r="GU192" t="s">
        <v>3</v>
      </c>
      <c r="GV192">
        <f t="shared" si="252"/>
        <v>0</v>
      </c>
      <c r="GW192">
        <v>1</v>
      </c>
      <c r="GX192">
        <f t="shared" si="253"/>
        <v>0</v>
      </c>
      <c r="HA192">
        <v>0</v>
      </c>
      <c r="HB192">
        <v>0</v>
      </c>
      <c r="HC192">
        <f t="shared" si="25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5">
      <c r="A193" s="2">
        <v>18</v>
      </c>
      <c r="B193" s="2">
        <v>1</v>
      </c>
      <c r="C193" s="2"/>
      <c r="D193" s="2"/>
      <c r="E193" s="2" t="s">
        <v>3</v>
      </c>
      <c r="F193" s="2" t="s">
        <v>202</v>
      </c>
      <c r="G193" s="2" t="s">
        <v>203</v>
      </c>
      <c r="H193" s="2" t="s">
        <v>37</v>
      </c>
      <c r="I193" s="2">
        <f>I191*J193</f>
        <v>2.04</v>
      </c>
      <c r="J193" s="2">
        <v>102</v>
      </c>
      <c r="K193" s="2">
        <v>102</v>
      </c>
      <c r="L193" s="2"/>
      <c r="M193" s="2"/>
      <c r="N193" s="2"/>
      <c r="O193" s="2">
        <f t="shared" si="216"/>
        <v>0</v>
      </c>
      <c r="P193" s="2">
        <f t="shared" si="217"/>
        <v>0</v>
      </c>
      <c r="Q193" s="2">
        <f t="shared" si="218"/>
        <v>0</v>
      </c>
      <c r="R193" s="2">
        <f t="shared" si="219"/>
        <v>0</v>
      </c>
      <c r="S193" s="2">
        <f t="shared" si="220"/>
        <v>0</v>
      </c>
      <c r="T193" s="2">
        <f t="shared" si="221"/>
        <v>0</v>
      </c>
      <c r="U193" s="2">
        <f t="shared" si="222"/>
        <v>0</v>
      </c>
      <c r="V193" s="2">
        <f t="shared" si="223"/>
        <v>0</v>
      </c>
      <c r="W193" s="2">
        <f t="shared" si="224"/>
        <v>0</v>
      </c>
      <c r="X193" s="2">
        <f t="shared" si="225"/>
        <v>0</v>
      </c>
      <c r="Y193" s="2">
        <f t="shared" si="226"/>
        <v>0</v>
      </c>
      <c r="Z193" s="2"/>
      <c r="AA193" s="2">
        <v>-1</v>
      </c>
      <c r="AB193" s="2">
        <f t="shared" si="227"/>
        <v>0</v>
      </c>
      <c r="AC193" s="2">
        <f t="shared" si="228"/>
        <v>0</v>
      </c>
      <c r="AD193" s="2">
        <f t="shared" si="229"/>
        <v>0</v>
      </c>
      <c r="AE193" s="2">
        <f t="shared" si="230"/>
        <v>0</v>
      </c>
      <c r="AF193" s="2">
        <f t="shared" si="231"/>
        <v>0</v>
      </c>
      <c r="AG193" s="2">
        <f t="shared" si="232"/>
        <v>0</v>
      </c>
      <c r="AH193" s="2">
        <f t="shared" si="233"/>
        <v>0</v>
      </c>
      <c r="AI193" s="2">
        <f t="shared" si="234"/>
        <v>0</v>
      </c>
      <c r="AJ193" s="2">
        <f t="shared" si="235"/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97</v>
      </c>
      <c r="AU193" s="2">
        <v>51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2</v>
      </c>
      <c r="BJ193" s="2" t="s">
        <v>3</v>
      </c>
      <c r="BK193" s="2"/>
      <c r="BL193" s="2"/>
      <c r="BM193" s="2">
        <v>67</v>
      </c>
      <c r="BN193" s="2">
        <v>0</v>
      </c>
      <c r="BO193" s="2" t="s">
        <v>3</v>
      </c>
      <c r="BP193" s="2">
        <v>0</v>
      </c>
      <c r="BQ193" s="2">
        <v>40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97</v>
      </c>
      <c r="CA193" s="2">
        <v>51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236"/>
        <v>0</v>
      </c>
      <c r="CQ193" s="2">
        <f t="shared" si="237"/>
        <v>0</v>
      </c>
      <c r="CR193" s="2">
        <f t="shared" si="238"/>
        <v>0</v>
      </c>
      <c r="CS193" s="2">
        <f t="shared" si="239"/>
        <v>0</v>
      </c>
      <c r="CT193" s="2">
        <f t="shared" si="240"/>
        <v>0</v>
      </c>
      <c r="CU193" s="2">
        <f t="shared" si="241"/>
        <v>0</v>
      </c>
      <c r="CV193" s="2">
        <f t="shared" si="242"/>
        <v>0</v>
      </c>
      <c r="CW193" s="2">
        <f t="shared" si="243"/>
        <v>0</v>
      </c>
      <c r="CX193" s="2">
        <f t="shared" si="244"/>
        <v>0</v>
      </c>
      <c r="CY193" s="2">
        <f t="shared" si="245"/>
        <v>0</v>
      </c>
      <c r="CZ193" s="2">
        <f t="shared" si="246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1010</v>
      </c>
      <c r="DV193" s="2" t="s">
        <v>37</v>
      </c>
      <c r="DW193" s="2" t="s">
        <v>37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80425675</v>
      </c>
      <c r="EF193" s="2">
        <v>40</v>
      </c>
      <c r="EG193" s="2" t="s">
        <v>29</v>
      </c>
      <c r="EH193" s="2">
        <v>0</v>
      </c>
      <c r="EI193" s="2" t="s">
        <v>3</v>
      </c>
      <c r="EJ193" s="2">
        <v>2</v>
      </c>
      <c r="EK193" s="2">
        <v>67</v>
      </c>
      <c r="EL193" s="2" t="s">
        <v>30</v>
      </c>
      <c r="EM193" s="2" t="s">
        <v>31</v>
      </c>
      <c r="EN193" s="2"/>
      <c r="EO193" s="2" t="s">
        <v>3</v>
      </c>
      <c r="EP193" s="2"/>
      <c r="EQ193" s="2">
        <v>1024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97</v>
      </c>
      <c r="FY193" s="2">
        <v>51</v>
      </c>
      <c r="FZ193" s="2"/>
      <c r="GA193" s="2" t="s">
        <v>3</v>
      </c>
      <c r="GB193" s="2"/>
      <c r="GC193" s="2"/>
      <c r="GD193" s="2">
        <v>1</v>
      </c>
      <c r="GE193" s="2"/>
      <c r="GF193" s="2">
        <v>1714282024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 t="shared" si="247"/>
        <v>0</v>
      </c>
      <c r="GM193" s="2">
        <f t="shared" si="248"/>
        <v>0</v>
      </c>
      <c r="GN193" s="2">
        <f t="shared" si="249"/>
        <v>0</v>
      </c>
      <c r="GO193" s="2">
        <f t="shared" si="250"/>
        <v>0</v>
      </c>
      <c r="GP193" s="2">
        <f t="shared" si="251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252"/>
        <v>0</v>
      </c>
      <c r="GW193" s="2">
        <v>1</v>
      </c>
      <c r="GX193" s="2">
        <f t="shared" si="253"/>
        <v>0</v>
      </c>
      <c r="GY193" s="2"/>
      <c r="GZ193" s="2"/>
      <c r="HA193" s="2">
        <v>0</v>
      </c>
      <c r="HB193" s="2">
        <v>0</v>
      </c>
      <c r="HC193" s="2">
        <f t="shared" si="254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5">
      <c r="A194">
        <v>18</v>
      </c>
      <c r="B194">
        <v>1</v>
      </c>
      <c r="E194" t="s">
        <v>3</v>
      </c>
      <c r="F194" t="s">
        <v>202</v>
      </c>
      <c r="G194" t="s">
        <v>203</v>
      </c>
      <c r="H194" t="s">
        <v>37</v>
      </c>
      <c r="I194">
        <f>I192*J194</f>
        <v>2.04</v>
      </c>
      <c r="J194">
        <v>102</v>
      </c>
      <c r="K194">
        <v>102</v>
      </c>
      <c r="O194">
        <f t="shared" si="216"/>
        <v>0</v>
      </c>
      <c r="P194">
        <f t="shared" si="217"/>
        <v>0</v>
      </c>
      <c r="Q194">
        <f t="shared" si="218"/>
        <v>0</v>
      </c>
      <c r="R194">
        <f t="shared" si="219"/>
        <v>0</v>
      </c>
      <c r="S194">
        <f t="shared" si="220"/>
        <v>0</v>
      </c>
      <c r="T194">
        <f t="shared" si="221"/>
        <v>0</v>
      </c>
      <c r="U194">
        <f t="shared" si="222"/>
        <v>0</v>
      </c>
      <c r="V194">
        <f t="shared" si="223"/>
        <v>0</v>
      </c>
      <c r="W194">
        <f t="shared" si="224"/>
        <v>0</v>
      </c>
      <c r="X194">
        <f t="shared" si="225"/>
        <v>0</v>
      </c>
      <c r="Y194">
        <f t="shared" si="226"/>
        <v>0</v>
      </c>
      <c r="AA194">
        <v>-1</v>
      </c>
      <c r="AB194">
        <f t="shared" si="227"/>
        <v>0</v>
      </c>
      <c r="AC194">
        <f t="shared" si="228"/>
        <v>0</v>
      </c>
      <c r="AD194">
        <f t="shared" si="229"/>
        <v>0</v>
      </c>
      <c r="AE194">
        <f t="shared" si="230"/>
        <v>0</v>
      </c>
      <c r="AF194">
        <f t="shared" si="231"/>
        <v>0</v>
      </c>
      <c r="AG194">
        <f t="shared" si="232"/>
        <v>0</v>
      </c>
      <c r="AH194">
        <f t="shared" si="233"/>
        <v>0</v>
      </c>
      <c r="AI194">
        <f t="shared" si="234"/>
        <v>0</v>
      </c>
      <c r="AJ194">
        <f t="shared" si="235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3</v>
      </c>
      <c r="BM194">
        <v>67</v>
      </c>
      <c r="BN194">
        <v>0</v>
      </c>
      <c r="BO194" t="s">
        <v>3</v>
      </c>
      <c r="BP194">
        <v>0</v>
      </c>
      <c r="BQ194">
        <v>40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36"/>
        <v>0</v>
      </c>
      <c r="CQ194">
        <f t="shared" si="237"/>
        <v>0</v>
      </c>
      <c r="CR194">
        <f t="shared" si="238"/>
        <v>0</v>
      </c>
      <c r="CS194">
        <f t="shared" si="239"/>
        <v>0</v>
      </c>
      <c r="CT194">
        <f t="shared" si="240"/>
        <v>0</v>
      </c>
      <c r="CU194">
        <f t="shared" si="241"/>
        <v>0</v>
      </c>
      <c r="CV194">
        <f t="shared" si="242"/>
        <v>0</v>
      </c>
      <c r="CW194">
        <f t="shared" si="243"/>
        <v>0</v>
      </c>
      <c r="CX194">
        <f t="shared" si="244"/>
        <v>0</v>
      </c>
      <c r="CY194">
        <f t="shared" si="245"/>
        <v>0</v>
      </c>
      <c r="CZ194">
        <f t="shared" si="246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37</v>
      </c>
      <c r="DW194" t="s">
        <v>37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80425675</v>
      </c>
      <c r="EF194">
        <v>40</v>
      </c>
      <c r="EG194" t="s">
        <v>29</v>
      </c>
      <c r="EH194">
        <v>0</v>
      </c>
      <c r="EI194" t="s">
        <v>3</v>
      </c>
      <c r="EJ194">
        <v>2</v>
      </c>
      <c r="EK194">
        <v>67</v>
      </c>
      <c r="EL194" t="s">
        <v>30</v>
      </c>
      <c r="EM194" t="s">
        <v>31</v>
      </c>
      <c r="EO194" t="s">
        <v>3</v>
      </c>
      <c r="EQ194">
        <v>1024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F194">
        <v>1714282024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47"/>
        <v>0</v>
      </c>
      <c r="GM194">
        <f t="shared" si="248"/>
        <v>0</v>
      </c>
      <c r="GN194">
        <f t="shared" si="249"/>
        <v>0</v>
      </c>
      <c r="GO194">
        <f t="shared" si="250"/>
        <v>0</v>
      </c>
      <c r="GP194">
        <f t="shared" si="251"/>
        <v>0</v>
      </c>
      <c r="GR194">
        <v>0</v>
      </c>
      <c r="GS194">
        <v>3</v>
      </c>
      <c r="GT194">
        <v>0</v>
      </c>
      <c r="GU194" t="s">
        <v>3</v>
      </c>
      <c r="GV194">
        <f t="shared" si="252"/>
        <v>0</v>
      </c>
      <c r="GW194">
        <v>1</v>
      </c>
      <c r="GX194">
        <f t="shared" si="253"/>
        <v>0</v>
      </c>
      <c r="HA194">
        <v>0</v>
      </c>
      <c r="HB194">
        <v>0</v>
      </c>
      <c r="HC194">
        <f t="shared" si="25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5">
      <c r="A195" s="2">
        <v>18</v>
      </c>
      <c r="B195" s="2">
        <v>1</v>
      </c>
      <c r="C195" s="2"/>
      <c r="D195" s="2"/>
      <c r="E195" s="2" t="s">
        <v>3</v>
      </c>
      <c r="F195" s="2" t="s">
        <v>197</v>
      </c>
      <c r="G195" s="2" t="s">
        <v>198</v>
      </c>
      <c r="H195" s="2" t="s">
        <v>37</v>
      </c>
      <c r="I195" s="2">
        <f>I191*J195</f>
        <v>2.04</v>
      </c>
      <c r="J195" s="2">
        <v>102</v>
      </c>
      <c r="K195" s="2">
        <v>102</v>
      </c>
      <c r="L195" s="2"/>
      <c r="M195" s="2"/>
      <c r="N195" s="2"/>
      <c r="O195" s="2">
        <f t="shared" si="216"/>
        <v>0</v>
      </c>
      <c r="P195" s="2">
        <f t="shared" si="217"/>
        <v>0</v>
      </c>
      <c r="Q195" s="2">
        <f t="shared" si="218"/>
        <v>0</v>
      </c>
      <c r="R195" s="2">
        <f t="shared" si="219"/>
        <v>0</v>
      </c>
      <c r="S195" s="2">
        <f t="shared" si="220"/>
        <v>0</v>
      </c>
      <c r="T195" s="2">
        <f t="shared" si="221"/>
        <v>0</v>
      </c>
      <c r="U195" s="2">
        <f t="shared" si="222"/>
        <v>0</v>
      </c>
      <c r="V195" s="2">
        <f t="shared" si="223"/>
        <v>0</v>
      </c>
      <c r="W195" s="2">
        <f t="shared" si="224"/>
        <v>0</v>
      </c>
      <c r="X195" s="2">
        <f t="shared" si="225"/>
        <v>0</v>
      </c>
      <c r="Y195" s="2">
        <f t="shared" si="226"/>
        <v>0</v>
      </c>
      <c r="Z195" s="2"/>
      <c r="AA195" s="2">
        <v>-1</v>
      </c>
      <c r="AB195" s="2">
        <f t="shared" si="227"/>
        <v>0</v>
      </c>
      <c r="AC195" s="2">
        <f t="shared" si="228"/>
        <v>0</v>
      </c>
      <c r="AD195" s="2">
        <f t="shared" si="229"/>
        <v>0</v>
      </c>
      <c r="AE195" s="2">
        <f t="shared" si="230"/>
        <v>0</v>
      </c>
      <c r="AF195" s="2">
        <f t="shared" si="231"/>
        <v>0</v>
      </c>
      <c r="AG195" s="2">
        <f t="shared" si="232"/>
        <v>0</v>
      </c>
      <c r="AH195" s="2">
        <f t="shared" si="233"/>
        <v>0</v>
      </c>
      <c r="AI195" s="2">
        <f t="shared" si="234"/>
        <v>0</v>
      </c>
      <c r="AJ195" s="2">
        <f t="shared" si="235"/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97</v>
      </c>
      <c r="AU195" s="2">
        <v>51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2</v>
      </c>
      <c r="BJ195" s="2" t="s">
        <v>3</v>
      </c>
      <c r="BK195" s="2"/>
      <c r="BL195" s="2"/>
      <c r="BM195" s="2">
        <v>67</v>
      </c>
      <c r="BN195" s="2">
        <v>0</v>
      </c>
      <c r="BO195" s="2" t="s">
        <v>3</v>
      </c>
      <c r="BP195" s="2">
        <v>0</v>
      </c>
      <c r="BQ195" s="2">
        <v>40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97</v>
      </c>
      <c r="CA195" s="2">
        <v>51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236"/>
        <v>0</v>
      </c>
      <c r="CQ195" s="2">
        <f t="shared" si="237"/>
        <v>0</v>
      </c>
      <c r="CR195" s="2">
        <f t="shared" si="238"/>
        <v>0</v>
      </c>
      <c r="CS195" s="2">
        <f t="shared" si="239"/>
        <v>0</v>
      </c>
      <c r="CT195" s="2">
        <f t="shared" si="240"/>
        <v>0</v>
      </c>
      <c r="CU195" s="2">
        <f t="shared" si="241"/>
        <v>0</v>
      </c>
      <c r="CV195" s="2">
        <f t="shared" si="242"/>
        <v>0</v>
      </c>
      <c r="CW195" s="2">
        <f t="shared" si="243"/>
        <v>0</v>
      </c>
      <c r="CX195" s="2">
        <f t="shared" si="244"/>
        <v>0</v>
      </c>
      <c r="CY195" s="2">
        <f t="shared" si="245"/>
        <v>0</v>
      </c>
      <c r="CZ195" s="2">
        <f t="shared" si="246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1010</v>
      </c>
      <c r="DV195" s="2" t="s">
        <v>37</v>
      </c>
      <c r="DW195" s="2" t="s">
        <v>37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80425675</v>
      </c>
      <c r="EF195" s="2">
        <v>40</v>
      </c>
      <c r="EG195" s="2" t="s">
        <v>29</v>
      </c>
      <c r="EH195" s="2">
        <v>0</v>
      </c>
      <c r="EI195" s="2" t="s">
        <v>3</v>
      </c>
      <c r="EJ195" s="2">
        <v>2</v>
      </c>
      <c r="EK195" s="2">
        <v>67</v>
      </c>
      <c r="EL195" s="2" t="s">
        <v>30</v>
      </c>
      <c r="EM195" s="2" t="s">
        <v>31</v>
      </c>
      <c r="EN195" s="2"/>
      <c r="EO195" s="2" t="s">
        <v>3</v>
      </c>
      <c r="EP195" s="2"/>
      <c r="EQ195" s="2">
        <v>1024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97</v>
      </c>
      <c r="FY195" s="2">
        <v>51</v>
      </c>
      <c r="FZ195" s="2"/>
      <c r="GA195" s="2" t="s">
        <v>3</v>
      </c>
      <c r="GB195" s="2"/>
      <c r="GC195" s="2"/>
      <c r="GD195" s="2">
        <v>1</v>
      </c>
      <c r="GE195" s="2"/>
      <c r="GF195" s="2">
        <v>1971755316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 t="shared" si="247"/>
        <v>0</v>
      </c>
      <c r="GM195" s="2">
        <f t="shared" si="248"/>
        <v>0</v>
      </c>
      <c r="GN195" s="2">
        <f t="shared" si="249"/>
        <v>0</v>
      </c>
      <c r="GO195" s="2">
        <f t="shared" si="250"/>
        <v>0</v>
      </c>
      <c r="GP195" s="2">
        <f t="shared" si="251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252"/>
        <v>0</v>
      </c>
      <c r="GW195" s="2">
        <v>1</v>
      </c>
      <c r="GX195" s="2">
        <f t="shared" si="253"/>
        <v>0</v>
      </c>
      <c r="GY195" s="2"/>
      <c r="GZ195" s="2"/>
      <c r="HA195" s="2">
        <v>0</v>
      </c>
      <c r="HB195" s="2">
        <v>0</v>
      </c>
      <c r="HC195" s="2">
        <f t="shared" si="254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5">
      <c r="A196">
        <v>18</v>
      </c>
      <c r="B196">
        <v>1</v>
      </c>
      <c r="E196" t="s">
        <v>3</v>
      </c>
      <c r="F196" t="s">
        <v>197</v>
      </c>
      <c r="G196" t="s">
        <v>198</v>
      </c>
      <c r="H196" t="s">
        <v>37</v>
      </c>
      <c r="I196">
        <f>I192*J196</f>
        <v>2.04</v>
      </c>
      <c r="J196">
        <v>102</v>
      </c>
      <c r="K196">
        <v>102</v>
      </c>
      <c r="O196">
        <f t="shared" si="216"/>
        <v>0</v>
      </c>
      <c r="P196">
        <f t="shared" si="217"/>
        <v>0</v>
      </c>
      <c r="Q196">
        <f t="shared" si="218"/>
        <v>0</v>
      </c>
      <c r="R196">
        <f t="shared" si="219"/>
        <v>0</v>
      </c>
      <c r="S196">
        <f t="shared" si="220"/>
        <v>0</v>
      </c>
      <c r="T196">
        <f t="shared" si="221"/>
        <v>0</v>
      </c>
      <c r="U196">
        <f t="shared" si="222"/>
        <v>0</v>
      </c>
      <c r="V196">
        <f t="shared" si="223"/>
        <v>0</v>
      </c>
      <c r="W196">
        <f t="shared" si="224"/>
        <v>0</v>
      </c>
      <c r="X196">
        <f t="shared" si="225"/>
        <v>0</v>
      </c>
      <c r="Y196">
        <f t="shared" si="226"/>
        <v>0</v>
      </c>
      <c r="AA196">
        <v>-1</v>
      </c>
      <c r="AB196">
        <f t="shared" si="227"/>
        <v>0</v>
      </c>
      <c r="AC196">
        <f t="shared" si="228"/>
        <v>0</v>
      </c>
      <c r="AD196">
        <f t="shared" si="229"/>
        <v>0</v>
      </c>
      <c r="AE196">
        <f t="shared" si="230"/>
        <v>0</v>
      </c>
      <c r="AF196">
        <f t="shared" si="231"/>
        <v>0</v>
      </c>
      <c r="AG196">
        <f t="shared" si="232"/>
        <v>0</v>
      </c>
      <c r="AH196">
        <f t="shared" si="233"/>
        <v>0</v>
      </c>
      <c r="AI196">
        <f t="shared" si="234"/>
        <v>0</v>
      </c>
      <c r="AJ196">
        <f t="shared" si="235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</v>
      </c>
      <c r="BM196">
        <v>67</v>
      </c>
      <c r="BN196">
        <v>0</v>
      </c>
      <c r="BO196" t="s">
        <v>3</v>
      </c>
      <c r="BP196">
        <v>0</v>
      </c>
      <c r="BQ196">
        <v>40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36"/>
        <v>0</v>
      </c>
      <c r="CQ196">
        <f t="shared" si="237"/>
        <v>0</v>
      </c>
      <c r="CR196">
        <f t="shared" si="238"/>
        <v>0</v>
      </c>
      <c r="CS196">
        <f t="shared" si="239"/>
        <v>0</v>
      </c>
      <c r="CT196">
        <f t="shared" si="240"/>
        <v>0</v>
      </c>
      <c r="CU196">
        <f t="shared" si="241"/>
        <v>0</v>
      </c>
      <c r="CV196">
        <f t="shared" si="242"/>
        <v>0</v>
      </c>
      <c r="CW196">
        <f t="shared" si="243"/>
        <v>0</v>
      </c>
      <c r="CX196">
        <f t="shared" si="244"/>
        <v>0</v>
      </c>
      <c r="CY196">
        <f t="shared" si="245"/>
        <v>0</v>
      </c>
      <c r="CZ196">
        <f t="shared" si="246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1010</v>
      </c>
      <c r="DV196" t="s">
        <v>37</v>
      </c>
      <c r="DW196" t="s">
        <v>37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80425675</v>
      </c>
      <c r="EF196">
        <v>40</v>
      </c>
      <c r="EG196" t="s">
        <v>29</v>
      </c>
      <c r="EH196">
        <v>0</v>
      </c>
      <c r="EI196" t="s">
        <v>3</v>
      </c>
      <c r="EJ196">
        <v>2</v>
      </c>
      <c r="EK196">
        <v>67</v>
      </c>
      <c r="EL196" t="s">
        <v>30</v>
      </c>
      <c r="EM196" t="s">
        <v>31</v>
      </c>
      <c r="EO196" t="s">
        <v>3</v>
      </c>
      <c r="EQ196">
        <v>1024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1971755316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47"/>
        <v>0</v>
      </c>
      <c r="GM196">
        <f t="shared" si="248"/>
        <v>0</v>
      </c>
      <c r="GN196">
        <f t="shared" si="249"/>
        <v>0</v>
      </c>
      <c r="GO196">
        <f t="shared" si="250"/>
        <v>0</v>
      </c>
      <c r="GP196">
        <f t="shared" si="251"/>
        <v>0</v>
      </c>
      <c r="GR196">
        <v>0</v>
      </c>
      <c r="GS196">
        <v>3</v>
      </c>
      <c r="GT196">
        <v>0</v>
      </c>
      <c r="GU196" t="s">
        <v>3</v>
      </c>
      <c r="GV196">
        <f t="shared" si="252"/>
        <v>0</v>
      </c>
      <c r="GW196">
        <v>1</v>
      </c>
      <c r="GX196">
        <f t="shared" si="253"/>
        <v>0</v>
      </c>
      <c r="HA196">
        <v>0</v>
      </c>
      <c r="HB196">
        <v>0</v>
      </c>
      <c r="HC196">
        <f t="shared" si="254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5">
      <c r="A197" s="2">
        <v>17</v>
      </c>
      <c r="B197" s="2">
        <v>1</v>
      </c>
      <c r="C197" s="2"/>
      <c r="D197" s="2"/>
      <c r="E197" s="2" t="s">
        <v>3</v>
      </c>
      <c r="F197" s="2" t="s">
        <v>199</v>
      </c>
      <c r="G197" s="2" t="s">
        <v>200</v>
      </c>
      <c r="H197" s="2" t="s">
        <v>144</v>
      </c>
      <c r="I197" s="2">
        <f>ROUND(ROUND(4/100,4),9)</f>
        <v>0.04</v>
      </c>
      <c r="J197" s="2">
        <v>0</v>
      </c>
      <c r="K197" s="2">
        <f>ROUND(ROUND(4/100,4),9)</f>
        <v>0.04</v>
      </c>
      <c r="L197" s="2"/>
      <c r="M197" s="2"/>
      <c r="N197" s="2"/>
      <c r="O197" s="2">
        <f t="shared" ref="O197:O224" si="255">ROUND(CP197,2)</f>
        <v>26.34</v>
      </c>
      <c r="P197" s="2">
        <f t="shared" ref="P197:P224" si="256">ROUND((ROUND((AC197*AW197*I197),2)*BC197),2)</f>
        <v>8.4600000000000009</v>
      </c>
      <c r="Q197" s="2">
        <f t="shared" ref="Q197:Q224" si="257">(ROUND((ROUND(((ET197)*AV197*I197),2)*BB197),2)+ROUND((ROUND(((AE197-(EU197))*AV197*I197),2)*BS197),2))</f>
        <v>0.16</v>
      </c>
      <c r="R197" s="2">
        <f t="shared" ref="R197:R224" si="258">ROUND((ROUND((AE197*AV197*I197),2)*BS197),2)</f>
        <v>0.02</v>
      </c>
      <c r="S197" s="2">
        <f t="shared" ref="S197:S224" si="259">ROUND((ROUND((AF197*AV197*I197),2)*BA197),2)</f>
        <v>17.72</v>
      </c>
      <c r="T197" s="2">
        <f t="shared" ref="T197:T224" si="260">ROUND(CU197*I197,2)</f>
        <v>0</v>
      </c>
      <c r="U197" s="2">
        <f t="shared" ref="U197:U224" si="261">CV197*I197</f>
        <v>1.3640000000000001</v>
      </c>
      <c r="V197" s="2">
        <f t="shared" ref="V197:V224" si="262">CW197*I197</f>
        <v>0</v>
      </c>
      <c r="W197" s="2">
        <f t="shared" ref="W197:W224" si="263">ROUND(CX197*I197,2)</f>
        <v>0</v>
      </c>
      <c r="X197" s="2">
        <f t="shared" ref="X197:X224" si="264">ROUND(CY197,2)</f>
        <v>17.21</v>
      </c>
      <c r="Y197" s="2">
        <f t="shared" ref="Y197:Y224" si="265">ROUND(CZ197,2)</f>
        <v>9.0500000000000007</v>
      </c>
      <c r="Z197" s="2"/>
      <c r="AA197" s="2">
        <v>-1</v>
      </c>
      <c r="AB197" s="2">
        <f t="shared" ref="AB197:AB224" si="266">ROUND((AC197+AD197+AF197),6)</f>
        <v>468.5</v>
      </c>
      <c r="AC197" s="2">
        <f t="shared" ref="AC197:AC224" si="267">ROUND((ES197),6)</f>
        <v>21.61</v>
      </c>
      <c r="AD197" s="2">
        <f t="shared" ref="AD197:AD224" si="268">ROUND((((ET197)-(EU197))+AE197),6)</f>
        <v>3.93</v>
      </c>
      <c r="AE197" s="2">
        <f t="shared" ref="AE197:AE224" si="269">ROUND((EU197),6)</f>
        <v>0.38</v>
      </c>
      <c r="AF197" s="2">
        <f t="shared" ref="AF197:AF224" si="270">ROUND((EV197),6)</f>
        <v>442.96</v>
      </c>
      <c r="AG197" s="2">
        <f t="shared" ref="AG197:AG224" si="271">ROUND((AP197),6)</f>
        <v>0</v>
      </c>
      <c r="AH197" s="2">
        <f t="shared" ref="AH197:AH224" si="272">(EW197)</f>
        <v>34.1</v>
      </c>
      <c r="AI197" s="2">
        <f t="shared" ref="AI197:AI224" si="273">(EX197)</f>
        <v>0</v>
      </c>
      <c r="AJ197" s="2">
        <f t="shared" ref="AJ197:AJ224" si="274">(AS197)</f>
        <v>0</v>
      </c>
      <c r="AK197" s="2">
        <v>468.5</v>
      </c>
      <c r="AL197" s="2">
        <v>21.61</v>
      </c>
      <c r="AM197" s="2">
        <v>3.93</v>
      </c>
      <c r="AN197" s="2">
        <v>0.38</v>
      </c>
      <c r="AO197" s="2">
        <v>442.96</v>
      </c>
      <c r="AP197" s="2">
        <v>0</v>
      </c>
      <c r="AQ197" s="2">
        <v>34.1</v>
      </c>
      <c r="AR197" s="2">
        <v>0</v>
      </c>
      <c r="AS197" s="2">
        <v>0</v>
      </c>
      <c r="AT197" s="2">
        <v>97</v>
      </c>
      <c r="AU197" s="2">
        <v>51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9.84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201</v>
      </c>
      <c r="BK197" s="2"/>
      <c r="BL197" s="2"/>
      <c r="BM197" s="2">
        <v>67</v>
      </c>
      <c r="BN197" s="2">
        <v>0</v>
      </c>
      <c r="BO197" s="2" t="s">
        <v>3</v>
      </c>
      <c r="BP197" s="2">
        <v>0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97</v>
      </c>
      <c r="CA197" s="2">
        <v>51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ref="CP197:CP224" si="275">(P197+Q197+S197)</f>
        <v>26.34</v>
      </c>
      <c r="CQ197" s="2">
        <f t="shared" ref="CQ197:CQ224" si="276">ROUND((ROUND((AC197*AW197*1),2)*BC197),2)</f>
        <v>212.64</v>
      </c>
      <c r="CR197" s="2">
        <f t="shared" ref="CR197:CR224" si="277">(ROUND((ROUND(((ET197)*AV197*1),2)*BB197),2)+ROUND((ROUND(((AE197-(EU197))*AV197*1),2)*BS197),2))</f>
        <v>3.93</v>
      </c>
      <c r="CS197" s="2">
        <f t="shared" ref="CS197:CS224" si="278">ROUND((ROUND((AE197*AV197*1),2)*BS197),2)</f>
        <v>0.38</v>
      </c>
      <c r="CT197" s="2">
        <f t="shared" ref="CT197:CT224" si="279">ROUND((ROUND((AF197*AV197*1),2)*BA197),2)</f>
        <v>442.96</v>
      </c>
      <c r="CU197" s="2">
        <f t="shared" ref="CU197:CU224" si="280">AG197</f>
        <v>0</v>
      </c>
      <c r="CV197" s="2">
        <f t="shared" ref="CV197:CV224" si="281">(AH197*AV197)</f>
        <v>34.1</v>
      </c>
      <c r="CW197" s="2">
        <f t="shared" ref="CW197:CW224" si="282">AI197</f>
        <v>0</v>
      </c>
      <c r="CX197" s="2">
        <f t="shared" ref="CX197:CX224" si="283">AJ197</f>
        <v>0</v>
      </c>
      <c r="CY197" s="2">
        <f t="shared" ref="CY197:CY224" si="284">(((S197+R197)*AT197)/100)</f>
        <v>17.207799999999999</v>
      </c>
      <c r="CZ197" s="2">
        <f t="shared" ref="CZ197:CZ224" si="285">(((S197+R197)*AU197)/100)</f>
        <v>9.0473999999999997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1010</v>
      </c>
      <c r="DV197" s="2" t="s">
        <v>144</v>
      </c>
      <c r="DW197" s="2" t="s">
        <v>144</v>
      </c>
      <c r="DX197" s="2">
        <v>100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80425675</v>
      </c>
      <c r="EF197" s="2">
        <v>40</v>
      </c>
      <c r="EG197" s="2" t="s">
        <v>29</v>
      </c>
      <c r="EH197" s="2">
        <v>0</v>
      </c>
      <c r="EI197" s="2" t="s">
        <v>3</v>
      </c>
      <c r="EJ197" s="2">
        <v>2</v>
      </c>
      <c r="EK197" s="2">
        <v>67</v>
      </c>
      <c r="EL197" s="2" t="s">
        <v>30</v>
      </c>
      <c r="EM197" s="2" t="s">
        <v>31</v>
      </c>
      <c r="EN197" s="2"/>
      <c r="EO197" s="2" t="s">
        <v>3</v>
      </c>
      <c r="EP197" s="2"/>
      <c r="EQ197" s="2">
        <v>1024</v>
      </c>
      <c r="ER197" s="2">
        <v>468.5</v>
      </c>
      <c r="ES197" s="2">
        <v>21.61</v>
      </c>
      <c r="ET197" s="2">
        <v>3.93</v>
      </c>
      <c r="EU197" s="2">
        <v>0.38</v>
      </c>
      <c r="EV197" s="2">
        <v>442.96</v>
      </c>
      <c r="EW197" s="2">
        <v>34.1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97</v>
      </c>
      <c r="FY197" s="2">
        <v>51</v>
      </c>
      <c r="FZ197" s="2"/>
      <c r="GA197" s="2" t="s">
        <v>3</v>
      </c>
      <c r="GB197" s="2"/>
      <c r="GC197" s="2"/>
      <c r="GD197" s="2">
        <v>1</v>
      </c>
      <c r="GE197" s="2"/>
      <c r="GF197" s="2">
        <v>-2141298311</v>
      </c>
      <c r="GG197" s="2">
        <v>2</v>
      </c>
      <c r="GH197" s="2">
        <v>1</v>
      </c>
      <c r="GI197" s="2">
        <v>3</v>
      </c>
      <c r="GJ197" s="2">
        <v>0</v>
      </c>
      <c r="GK197" s="2">
        <v>0</v>
      </c>
      <c r="GL197" s="2">
        <f t="shared" ref="GL197:GL224" si="286">ROUND(IF(AND(BH197=3,BI197=3,FS197&lt;&gt;0),P197,0),2)</f>
        <v>0</v>
      </c>
      <c r="GM197" s="2">
        <f t="shared" ref="GM197:GM224" si="287">ROUND(O197+X197+Y197,2)+GX197</f>
        <v>52.6</v>
      </c>
      <c r="GN197" s="2">
        <f t="shared" ref="GN197:GN224" si="288">IF(OR(BI197=0,BI197=1),GM197-GX197,0)</f>
        <v>0</v>
      </c>
      <c r="GO197" s="2">
        <f t="shared" ref="GO197:GO224" si="289">IF(BI197=2,GM197-GX197,0)</f>
        <v>52.6</v>
      </c>
      <c r="GP197" s="2">
        <f t="shared" ref="GP197:GP224" si="290">IF(BI197=4,GM197-GX197,0)</f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ref="GV197:GV224" si="291">ROUND((GT197),6)</f>
        <v>0</v>
      </c>
      <c r="GW197" s="2">
        <v>1</v>
      </c>
      <c r="GX197" s="2">
        <f t="shared" ref="GX197:GX224" si="292">ROUND(HC197*I197,2)</f>
        <v>0</v>
      </c>
      <c r="GY197" s="2"/>
      <c r="GZ197" s="2"/>
      <c r="HA197" s="2">
        <v>0</v>
      </c>
      <c r="HB197" s="2">
        <v>0</v>
      </c>
      <c r="HC197" s="2">
        <f t="shared" ref="HC197:HC224" si="293"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E198" t="s">
        <v>3</v>
      </c>
      <c r="F198" t="s">
        <v>199</v>
      </c>
      <c r="G198" t="s">
        <v>200</v>
      </c>
      <c r="H198" t="s">
        <v>144</v>
      </c>
      <c r="I198">
        <f>ROUND(ROUND(4/100,4),9)</f>
        <v>0.04</v>
      </c>
      <c r="J198">
        <v>0</v>
      </c>
      <c r="K198">
        <f>ROUND(ROUND(4/100,4),9)</f>
        <v>0.04</v>
      </c>
      <c r="O198">
        <f t="shared" si="255"/>
        <v>18.739999999999998</v>
      </c>
      <c r="P198">
        <f t="shared" si="256"/>
        <v>0.86</v>
      </c>
      <c r="Q198">
        <f t="shared" si="257"/>
        <v>0.16</v>
      </c>
      <c r="R198">
        <f t="shared" si="258"/>
        <v>0.02</v>
      </c>
      <c r="S198">
        <f t="shared" si="259"/>
        <v>17.72</v>
      </c>
      <c r="T198">
        <f t="shared" si="260"/>
        <v>0</v>
      </c>
      <c r="U198">
        <f t="shared" si="261"/>
        <v>1.3640000000000001</v>
      </c>
      <c r="V198">
        <f t="shared" si="262"/>
        <v>0</v>
      </c>
      <c r="W198">
        <f t="shared" si="263"/>
        <v>0</v>
      </c>
      <c r="X198">
        <f t="shared" si="264"/>
        <v>17.21</v>
      </c>
      <c r="Y198">
        <f t="shared" si="265"/>
        <v>9.0500000000000007</v>
      </c>
      <c r="AA198">
        <v>-1</v>
      </c>
      <c r="AB198">
        <f t="shared" si="266"/>
        <v>468.5</v>
      </c>
      <c r="AC198">
        <f t="shared" si="267"/>
        <v>21.61</v>
      </c>
      <c r="AD198">
        <f t="shared" si="268"/>
        <v>3.93</v>
      </c>
      <c r="AE198">
        <f t="shared" si="269"/>
        <v>0.38</v>
      </c>
      <c r="AF198">
        <f t="shared" si="270"/>
        <v>442.96</v>
      </c>
      <c r="AG198">
        <f t="shared" si="271"/>
        <v>0</v>
      </c>
      <c r="AH198">
        <f t="shared" si="272"/>
        <v>34.1</v>
      </c>
      <c r="AI198">
        <f t="shared" si="273"/>
        <v>0</v>
      </c>
      <c r="AJ198">
        <f t="shared" si="274"/>
        <v>0</v>
      </c>
      <c r="AK198">
        <v>468.5</v>
      </c>
      <c r="AL198">
        <v>21.61</v>
      </c>
      <c r="AM198">
        <v>3.93</v>
      </c>
      <c r="AN198">
        <v>0.38</v>
      </c>
      <c r="AO198">
        <v>442.96</v>
      </c>
      <c r="AP198">
        <v>0</v>
      </c>
      <c r="AQ198">
        <v>34.1</v>
      </c>
      <c r="AR198">
        <v>0</v>
      </c>
      <c r="AS198">
        <v>0</v>
      </c>
      <c r="AT198">
        <v>97</v>
      </c>
      <c r="AU198">
        <v>51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201</v>
      </c>
      <c r="BM198">
        <v>67</v>
      </c>
      <c r="BN198">
        <v>0</v>
      </c>
      <c r="BO198" t="s">
        <v>3</v>
      </c>
      <c r="BP198">
        <v>0</v>
      </c>
      <c r="BQ198">
        <v>40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97</v>
      </c>
      <c r="CA198">
        <v>51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75"/>
        <v>18.739999999999998</v>
      </c>
      <c r="CQ198">
        <f t="shared" si="276"/>
        <v>21.61</v>
      </c>
      <c r="CR198">
        <f t="shared" si="277"/>
        <v>3.93</v>
      </c>
      <c r="CS198">
        <f t="shared" si="278"/>
        <v>0.38</v>
      </c>
      <c r="CT198">
        <f t="shared" si="279"/>
        <v>442.96</v>
      </c>
      <c r="CU198">
        <f t="shared" si="280"/>
        <v>0</v>
      </c>
      <c r="CV198">
        <f t="shared" si="281"/>
        <v>34.1</v>
      </c>
      <c r="CW198">
        <f t="shared" si="282"/>
        <v>0</v>
      </c>
      <c r="CX198">
        <f t="shared" si="283"/>
        <v>0</v>
      </c>
      <c r="CY198">
        <f t="shared" si="284"/>
        <v>17.207799999999999</v>
      </c>
      <c r="CZ198">
        <f t="shared" si="285"/>
        <v>9.0473999999999997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144</v>
      </c>
      <c r="DW198" t="s">
        <v>144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80425675</v>
      </c>
      <c r="EF198">
        <v>40</v>
      </c>
      <c r="EG198" t="s">
        <v>29</v>
      </c>
      <c r="EH198">
        <v>0</v>
      </c>
      <c r="EI198" t="s">
        <v>3</v>
      </c>
      <c r="EJ198">
        <v>2</v>
      </c>
      <c r="EK198">
        <v>67</v>
      </c>
      <c r="EL198" t="s">
        <v>30</v>
      </c>
      <c r="EM198" t="s">
        <v>31</v>
      </c>
      <c r="EO198" t="s">
        <v>3</v>
      </c>
      <c r="EQ198">
        <v>1024</v>
      </c>
      <c r="ER198">
        <v>468.5</v>
      </c>
      <c r="ES198">
        <v>21.61</v>
      </c>
      <c r="ET198">
        <v>3.93</v>
      </c>
      <c r="EU198">
        <v>0.38</v>
      </c>
      <c r="EV198">
        <v>442.96</v>
      </c>
      <c r="EW198">
        <v>34.1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97</v>
      </c>
      <c r="FY198">
        <v>51</v>
      </c>
      <c r="GA198" t="s">
        <v>3</v>
      </c>
      <c r="GD198">
        <v>1</v>
      </c>
      <c r="GF198">
        <v>-2141298311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86"/>
        <v>0</v>
      </c>
      <c r="GM198">
        <f t="shared" si="287"/>
        <v>45</v>
      </c>
      <c r="GN198">
        <f t="shared" si="288"/>
        <v>0</v>
      </c>
      <c r="GO198">
        <f t="shared" si="289"/>
        <v>45</v>
      </c>
      <c r="GP198">
        <f t="shared" si="290"/>
        <v>0</v>
      </c>
      <c r="GR198">
        <v>0</v>
      </c>
      <c r="GS198">
        <v>0</v>
      </c>
      <c r="GT198">
        <v>0</v>
      </c>
      <c r="GU198" t="s">
        <v>3</v>
      </c>
      <c r="GV198">
        <f t="shared" si="291"/>
        <v>0</v>
      </c>
      <c r="GW198">
        <v>1</v>
      </c>
      <c r="GX198">
        <f t="shared" si="292"/>
        <v>0</v>
      </c>
      <c r="HA198">
        <v>0</v>
      </c>
      <c r="HB198">
        <v>0</v>
      </c>
      <c r="HC198">
        <f t="shared" si="293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18</v>
      </c>
      <c r="B199" s="2">
        <v>1</v>
      </c>
      <c r="C199" s="2"/>
      <c r="D199" s="2"/>
      <c r="E199" s="2" t="s">
        <v>3</v>
      </c>
      <c r="F199" s="2" t="s">
        <v>202</v>
      </c>
      <c r="G199" s="2" t="s">
        <v>203</v>
      </c>
      <c r="H199" s="2" t="s">
        <v>37</v>
      </c>
      <c r="I199" s="2">
        <f>I197*J199</f>
        <v>4.08</v>
      </c>
      <c r="J199" s="2">
        <v>102</v>
      </c>
      <c r="K199" s="2">
        <v>102</v>
      </c>
      <c r="L199" s="2"/>
      <c r="M199" s="2"/>
      <c r="N199" s="2"/>
      <c r="O199" s="2">
        <f t="shared" si="255"/>
        <v>0</v>
      </c>
      <c r="P199" s="2">
        <f t="shared" si="256"/>
        <v>0</v>
      </c>
      <c r="Q199" s="2">
        <f t="shared" si="257"/>
        <v>0</v>
      </c>
      <c r="R199" s="2">
        <f t="shared" si="258"/>
        <v>0</v>
      </c>
      <c r="S199" s="2">
        <f t="shared" si="259"/>
        <v>0</v>
      </c>
      <c r="T199" s="2">
        <f t="shared" si="260"/>
        <v>0</v>
      </c>
      <c r="U199" s="2">
        <f t="shared" si="261"/>
        <v>0</v>
      </c>
      <c r="V199" s="2">
        <f t="shared" si="262"/>
        <v>0</v>
      </c>
      <c r="W199" s="2">
        <f t="shared" si="263"/>
        <v>0</v>
      </c>
      <c r="X199" s="2">
        <f t="shared" si="264"/>
        <v>0</v>
      </c>
      <c r="Y199" s="2">
        <f t="shared" si="265"/>
        <v>0</v>
      </c>
      <c r="Z199" s="2"/>
      <c r="AA199" s="2">
        <v>-1</v>
      </c>
      <c r="AB199" s="2">
        <f t="shared" si="266"/>
        <v>0</v>
      </c>
      <c r="AC199" s="2">
        <f t="shared" si="267"/>
        <v>0</v>
      </c>
      <c r="AD199" s="2">
        <f t="shared" si="268"/>
        <v>0</v>
      </c>
      <c r="AE199" s="2">
        <f t="shared" si="269"/>
        <v>0</v>
      </c>
      <c r="AF199" s="2">
        <f t="shared" si="270"/>
        <v>0</v>
      </c>
      <c r="AG199" s="2">
        <f t="shared" si="271"/>
        <v>0</v>
      </c>
      <c r="AH199" s="2">
        <f t="shared" si="272"/>
        <v>0</v>
      </c>
      <c r="AI199" s="2">
        <f t="shared" si="273"/>
        <v>0</v>
      </c>
      <c r="AJ199" s="2">
        <f t="shared" si="274"/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97</v>
      </c>
      <c r="AU199" s="2">
        <v>51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2</v>
      </c>
      <c r="BJ199" s="2" t="s">
        <v>3</v>
      </c>
      <c r="BK199" s="2"/>
      <c r="BL199" s="2"/>
      <c r="BM199" s="2">
        <v>67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97</v>
      </c>
      <c r="CA199" s="2">
        <v>51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275"/>
        <v>0</v>
      </c>
      <c r="CQ199" s="2">
        <f t="shared" si="276"/>
        <v>0</v>
      </c>
      <c r="CR199" s="2">
        <f t="shared" si="277"/>
        <v>0</v>
      </c>
      <c r="CS199" s="2">
        <f t="shared" si="278"/>
        <v>0</v>
      </c>
      <c r="CT199" s="2">
        <f t="shared" si="279"/>
        <v>0</v>
      </c>
      <c r="CU199" s="2">
        <f t="shared" si="280"/>
        <v>0</v>
      </c>
      <c r="CV199" s="2">
        <f t="shared" si="281"/>
        <v>0</v>
      </c>
      <c r="CW199" s="2">
        <f t="shared" si="282"/>
        <v>0</v>
      </c>
      <c r="CX199" s="2">
        <f t="shared" si="283"/>
        <v>0</v>
      </c>
      <c r="CY199" s="2">
        <f t="shared" si="284"/>
        <v>0</v>
      </c>
      <c r="CZ199" s="2">
        <f t="shared" si="285"/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1010</v>
      </c>
      <c r="DV199" s="2" t="s">
        <v>37</v>
      </c>
      <c r="DW199" s="2" t="s">
        <v>37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80425675</v>
      </c>
      <c r="EF199" s="2">
        <v>40</v>
      </c>
      <c r="EG199" s="2" t="s">
        <v>29</v>
      </c>
      <c r="EH199" s="2">
        <v>0</v>
      </c>
      <c r="EI199" s="2" t="s">
        <v>3</v>
      </c>
      <c r="EJ199" s="2">
        <v>2</v>
      </c>
      <c r="EK199" s="2">
        <v>67</v>
      </c>
      <c r="EL199" s="2" t="s">
        <v>30</v>
      </c>
      <c r="EM199" s="2" t="s">
        <v>31</v>
      </c>
      <c r="EN199" s="2"/>
      <c r="EO199" s="2" t="s">
        <v>3</v>
      </c>
      <c r="EP199" s="2"/>
      <c r="EQ199" s="2">
        <v>1024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97</v>
      </c>
      <c r="FY199" s="2">
        <v>51</v>
      </c>
      <c r="FZ199" s="2"/>
      <c r="GA199" s="2" t="s">
        <v>3</v>
      </c>
      <c r="GB199" s="2"/>
      <c r="GC199" s="2"/>
      <c r="GD199" s="2">
        <v>1</v>
      </c>
      <c r="GE199" s="2"/>
      <c r="GF199" s="2">
        <v>1714282024</v>
      </c>
      <c r="GG199" s="2">
        <v>2</v>
      </c>
      <c r="GH199" s="2">
        <v>1</v>
      </c>
      <c r="GI199" s="2">
        <v>-2</v>
      </c>
      <c r="GJ199" s="2">
        <v>0</v>
      </c>
      <c r="GK199" s="2">
        <v>0</v>
      </c>
      <c r="GL199" s="2">
        <f t="shared" si="286"/>
        <v>0</v>
      </c>
      <c r="GM199" s="2">
        <f t="shared" si="287"/>
        <v>0</v>
      </c>
      <c r="GN199" s="2">
        <f t="shared" si="288"/>
        <v>0</v>
      </c>
      <c r="GO199" s="2">
        <f t="shared" si="289"/>
        <v>0</v>
      </c>
      <c r="GP199" s="2">
        <f t="shared" si="290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291"/>
        <v>0</v>
      </c>
      <c r="GW199" s="2">
        <v>1</v>
      </c>
      <c r="GX199" s="2">
        <f t="shared" si="292"/>
        <v>0</v>
      </c>
      <c r="GY199" s="2"/>
      <c r="GZ199" s="2"/>
      <c r="HA199" s="2">
        <v>0</v>
      </c>
      <c r="HB199" s="2">
        <v>0</v>
      </c>
      <c r="HC199" s="2">
        <f t="shared" si="293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18</v>
      </c>
      <c r="B200">
        <v>1</v>
      </c>
      <c r="E200" t="s">
        <v>3</v>
      </c>
      <c r="F200" t="s">
        <v>202</v>
      </c>
      <c r="G200" t="s">
        <v>203</v>
      </c>
      <c r="H200" t="s">
        <v>37</v>
      </c>
      <c r="I200">
        <f>I198*J200</f>
        <v>4.08</v>
      </c>
      <c r="J200">
        <v>102</v>
      </c>
      <c r="K200">
        <v>102</v>
      </c>
      <c r="O200">
        <f t="shared" si="255"/>
        <v>0</v>
      </c>
      <c r="P200">
        <f t="shared" si="256"/>
        <v>0</v>
      </c>
      <c r="Q200">
        <f t="shared" si="257"/>
        <v>0</v>
      </c>
      <c r="R200">
        <f t="shared" si="258"/>
        <v>0</v>
      </c>
      <c r="S200">
        <f t="shared" si="259"/>
        <v>0</v>
      </c>
      <c r="T200">
        <f t="shared" si="260"/>
        <v>0</v>
      </c>
      <c r="U200">
        <f t="shared" si="261"/>
        <v>0</v>
      </c>
      <c r="V200">
        <f t="shared" si="262"/>
        <v>0</v>
      </c>
      <c r="W200">
        <f t="shared" si="263"/>
        <v>0</v>
      </c>
      <c r="X200">
        <f t="shared" si="264"/>
        <v>0</v>
      </c>
      <c r="Y200">
        <f t="shared" si="265"/>
        <v>0</v>
      </c>
      <c r="AA200">
        <v>-1</v>
      </c>
      <c r="AB200">
        <f t="shared" si="266"/>
        <v>0</v>
      </c>
      <c r="AC200">
        <f t="shared" si="267"/>
        <v>0</v>
      </c>
      <c r="AD200">
        <f t="shared" si="268"/>
        <v>0</v>
      </c>
      <c r="AE200">
        <f t="shared" si="269"/>
        <v>0</v>
      </c>
      <c r="AF200">
        <f t="shared" si="270"/>
        <v>0</v>
      </c>
      <c r="AG200">
        <f t="shared" si="271"/>
        <v>0</v>
      </c>
      <c r="AH200">
        <f t="shared" si="272"/>
        <v>0</v>
      </c>
      <c r="AI200">
        <f t="shared" si="273"/>
        <v>0</v>
      </c>
      <c r="AJ200">
        <f t="shared" si="274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3</v>
      </c>
      <c r="BM200">
        <v>67</v>
      </c>
      <c r="BN200">
        <v>0</v>
      </c>
      <c r="BO200" t="s">
        <v>3</v>
      </c>
      <c r="BP200">
        <v>0</v>
      </c>
      <c r="BQ200">
        <v>40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75"/>
        <v>0</v>
      </c>
      <c r="CQ200">
        <f t="shared" si="276"/>
        <v>0</v>
      </c>
      <c r="CR200">
        <f t="shared" si="277"/>
        <v>0</v>
      </c>
      <c r="CS200">
        <f t="shared" si="278"/>
        <v>0</v>
      </c>
      <c r="CT200">
        <f t="shared" si="279"/>
        <v>0</v>
      </c>
      <c r="CU200">
        <f t="shared" si="280"/>
        <v>0</v>
      </c>
      <c r="CV200">
        <f t="shared" si="281"/>
        <v>0</v>
      </c>
      <c r="CW200">
        <f t="shared" si="282"/>
        <v>0</v>
      </c>
      <c r="CX200">
        <f t="shared" si="283"/>
        <v>0</v>
      </c>
      <c r="CY200">
        <f t="shared" si="284"/>
        <v>0</v>
      </c>
      <c r="CZ200">
        <f t="shared" si="285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37</v>
      </c>
      <c r="DW200" t="s">
        <v>37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80425675</v>
      </c>
      <c r="EF200">
        <v>40</v>
      </c>
      <c r="EG200" t="s">
        <v>29</v>
      </c>
      <c r="EH200">
        <v>0</v>
      </c>
      <c r="EI200" t="s">
        <v>3</v>
      </c>
      <c r="EJ200">
        <v>2</v>
      </c>
      <c r="EK200">
        <v>67</v>
      </c>
      <c r="EL200" t="s">
        <v>30</v>
      </c>
      <c r="EM200" t="s">
        <v>31</v>
      </c>
      <c r="EO200" t="s">
        <v>3</v>
      </c>
      <c r="EQ200">
        <v>1024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1714282024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86"/>
        <v>0</v>
      </c>
      <c r="GM200">
        <f t="shared" si="287"/>
        <v>0</v>
      </c>
      <c r="GN200">
        <f t="shared" si="288"/>
        <v>0</v>
      </c>
      <c r="GO200">
        <f t="shared" si="289"/>
        <v>0</v>
      </c>
      <c r="GP200">
        <f t="shared" si="290"/>
        <v>0</v>
      </c>
      <c r="GR200">
        <v>0</v>
      </c>
      <c r="GS200">
        <v>3</v>
      </c>
      <c r="GT200">
        <v>0</v>
      </c>
      <c r="GU200" t="s">
        <v>3</v>
      </c>
      <c r="GV200">
        <f t="shared" si="291"/>
        <v>0</v>
      </c>
      <c r="GW200">
        <v>1</v>
      </c>
      <c r="GX200">
        <f t="shared" si="292"/>
        <v>0</v>
      </c>
      <c r="HA200">
        <v>0</v>
      </c>
      <c r="HB200">
        <v>0</v>
      </c>
      <c r="HC200">
        <f t="shared" si="29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18</v>
      </c>
      <c r="B201" s="2">
        <v>1</v>
      </c>
      <c r="C201" s="2"/>
      <c r="D201" s="2"/>
      <c r="E201" s="2" t="s">
        <v>3</v>
      </c>
      <c r="F201" s="2" t="s">
        <v>197</v>
      </c>
      <c r="G201" s="2" t="s">
        <v>198</v>
      </c>
      <c r="H201" s="2" t="s">
        <v>37</v>
      </c>
      <c r="I201" s="2">
        <f>I197*J201</f>
        <v>4.08</v>
      </c>
      <c r="J201" s="2">
        <v>102</v>
      </c>
      <c r="K201" s="2">
        <v>102</v>
      </c>
      <c r="L201" s="2"/>
      <c r="M201" s="2"/>
      <c r="N201" s="2"/>
      <c r="O201" s="2">
        <f t="shared" si="255"/>
        <v>0</v>
      </c>
      <c r="P201" s="2">
        <f t="shared" si="256"/>
        <v>0</v>
      </c>
      <c r="Q201" s="2">
        <f t="shared" si="257"/>
        <v>0</v>
      </c>
      <c r="R201" s="2">
        <f t="shared" si="258"/>
        <v>0</v>
      </c>
      <c r="S201" s="2">
        <f t="shared" si="259"/>
        <v>0</v>
      </c>
      <c r="T201" s="2">
        <f t="shared" si="260"/>
        <v>0</v>
      </c>
      <c r="U201" s="2">
        <f t="shared" si="261"/>
        <v>0</v>
      </c>
      <c r="V201" s="2">
        <f t="shared" si="262"/>
        <v>0</v>
      </c>
      <c r="W201" s="2">
        <f t="shared" si="263"/>
        <v>0</v>
      </c>
      <c r="X201" s="2">
        <f t="shared" si="264"/>
        <v>0</v>
      </c>
      <c r="Y201" s="2">
        <f t="shared" si="265"/>
        <v>0</v>
      </c>
      <c r="Z201" s="2"/>
      <c r="AA201" s="2">
        <v>-1</v>
      </c>
      <c r="AB201" s="2">
        <f t="shared" si="266"/>
        <v>0</v>
      </c>
      <c r="AC201" s="2">
        <f t="shared" si="267"/>
        <v>0</v>
      </c>
      <c r="AD201" s="2">
        <f t="shared" si="268"/>
        <v>0</v>
      </c>
      <c r="AE201" s="2">
        <f t="shared" si="269"/>
        <v>0</v>
      </c>
      <c r="AF201" s="2">
        <f t="shared" si="270"/>
        <v>0</v>
      </c>
      <c r="AG201" s="2">
        <f t="shared" si="271"/>
        <v>0</v>
      </c>
      <c r="AH201" s="2">
        <f t="shared" si="272"/>
        <v>0</v>
      </c>
      <c r="AI201" s="2">
        <f t="shared" si="273"/>
        <v>0</v>
      </c>
      <c r="AJ201" s="2">
        <f t="shared" si="274"/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97</v>
      </c>
      <c r="AU201" s="2">
        <v>51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2</v>
      </c>
      <c r="BJ201" s="2" t="s">
        <v>3</v>
      </c>
      <c r="BK201" s="2"/>
      <c r="BL201" s="2"/>
      <c r="BM201" s="2">
        <v>67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97</v>
      </c>
      <c r="CA201" s="2">
        <v>51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275"/>
        <v>0</v>
      </c>
      <c r="CQ201" s="2">
        <f t="shared" si="276"/>
        <v>0</v>
      </c>
      <c r="CR201" s="2">
        <f t="shared" si="277"/>
        <v>0</v>
      </c>
      <c r="CS201" s="2">
        <f t="shared" si="278"/>
        <v>0</v>
      </c>
      <c r="CT201" s="2">
        <f t="shared" si="279"/>
        <v>0</v>
      </c>
      <c r="CU201" s="2">
        <f t="shared" si="280"/>
        <v>0</v>
      </c>
      <c r="CV201" s="2">
        <f t="shared" si="281"/>
        <v>0</v>
      </c>
      <c r="CW201" s="2">
        <f t="shared" si="282"/>
        <v>0</v>
      </c>
      <c r="CX201" s="2">
        <f t="shared" si="283"/>
        <v>0</v>
      </c>
      <c r="CY201" s="2">
        <f t="shared" si="284"/>
        <v>0</v>
      </c>
      <c r="CZ201" s="2">
        <f t="shared" si="285"/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37</v>
      </c>
      <c r="DW201" s="2" t="s">
        <v>37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80425675</v>
      </c>
      <c r="EF201" s="2">
        <v>40</v>
      </c>
      <c r="EG201" s="2" t="s">
        <v>29</v>
      </c>
      <c r="EH201" s="2">
        <v>0</v>
      </c>
      <c r="EI201" s="2" t="s">
        <v>3</v>
      </c>
      <c r="EJ201" s="2">
        <v>2</v>
      </c>
      <c r="EK201" s="2">
        <v>67</v>
      </c>
      <c r="EL201" s="2" t="s">
        <v>30</v>
      </c>
      <c r="EM201" s="2" t="s">
        <v>31</v>
      </c>
      <c r="EN201" s="2"/>
      <c r="EO201" s="2" t="s">
        <v>3</v>
      </c>
      <c r="EP201" s="2"/>
      <c r="EQ201" s="2">
        <v>1024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97</v>
      </c>
      <c r="FY201" s="2">
        <v>51</v>
      </c>
      <c r="FZ201" s="2"/>
      <c r="GA201" s="2" t="s">
        <v>3</v>
      </c>
      <c r="GB201" s="2"/>
      <c r="GC201" s="2"/>
      <c r="GD201" s="2">
        <v>1</v>
      </c>
      <c r="GE201" s="2"/>
      <c r="GF201" s="2">
        <v>1971755316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286"/>
        <v>0</v>
      </c>
      <c r="GM201" s="2">
        <f t="shared" si="287"/>
        <v>0</v>
      </c>
      <c r="GN201" s="2">
        <f t="shared" si="288"/>
        <v>0</v>
      </c>
      <c r="GO201" s="2">
        <f t="shared" si="289"/>
        <v>0</v>
      </c>
      <c r="GP201" s="2">
        <f t="shared" si="29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91"/>
        <v>0</v>
      </c>
      <c r="GW201" s="2">
        <v>1</v>
      </c>
      <c r="GX201" s="2">
        <f t="shared" si="292"/>
        <v>0</v>
      </c>
      <c r="GY201" s="2"/>
      <c r="GZ201" s="2"/>
      <c r="HA201" s="2">
        <v>0</v>
      </c>
      <c r="HB201" s="2">
        <v>0</v>
      </c>
      <c r="HC201" s="2">
        <f t="shared" si="29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18</v>
      </c>
      <c r="B202">
        <v>1</v>
      </c>
      <c r="E202" t="s">
        <v>3</v>
      </c>
      <c r="F202" t="s">
        <v>197</v>
      </c>
      <c r="G202" t="s">
        <v>198</v>
      </c>
      <c r="H202" t="s">
        <v>37</v>
      </c>
      <c r="I202">
        <f>I198*J202</f>
        <v>4.08</v>
      </c>
      <c r="J202">
        <v>102</v>
      </c>
      <c r="K202">
        <v>102</v>
      </c>
      <c r="O202">
        <f t="shared" si="255"/>
        <v>0</v>
      </c>
      <c r="P202">
        <f t="shared" si="256"/>
        <v>0</v>
      </c>
      <c r="Q202">
        <f t="shared" si="257"/>
        <v>0</v>
      </c>
      <c r="R202">
        <f t="shared" si="258"/>
        <v>0</v>
      </c>
      <c r="S202">
        <f t="shared" si="259"/>
        <v>0</v>
      </c>
      <c r="T202">
        <f t="shared" si="260"/>
        <v>0</v>
      </c>
      <c r="U202">
        <f t="shared" si="261"/>
        <v>0</v>
      </c>
      <c r="V202">
        <f t="shared" si="262"/>
        <v>0</v>
      </c>
      <c r="W202">
        <f t="shared" si="263"/>
        <v>0</v>
      </c>
      <c r="X202">
        <f t="shared" si="264"/>
        <v>0</v>
      </c>
      <c r="Y202">
        <f t="shared" si="265"/>
        <v>0</v>
      </c>
      <c r="AA202">
        <v>-1</v>
      </c>
      <c r="AB202">
        <f t="shared" si="266"/>
        <v>0</v>
      </c>
      <c r="AC202">
        <f t="shared" si="267"/>
        <v>0</v>
      </c>
      <c r="AD202">
        <f t="shared" si="268"/>
        <v>0</v>
      </c>
      <c r="AE202">
        <f t="shared" si="269"/>
        <v>0</v>
      </c>
      <c r="AF202">
        <f t="shared" si="270"/>
        <v>0</v>
      </c>
      <c r="AG202">
        <f t="shared" si="271"/>
        <v>0</v>
      </c>
      <c r="AH202">
        <f t="shared" si="272"/>
        <v>0</v>
      </c>
      <c r="AI202">
        <f t="shared" si="273"/>
        <v>0</v>
      </c>
      <c r="AJ202">
        <f t="shared" si="274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67</v>
      </c>
      <c r="BN202">
        <v>0</v>
      </c>
      <c r="BO202" t="s">
        <v>3</v>
      </c>
      <c r="BP202">
        <v>0</v>
      </c>
      <c r="BQ202">
        <v>40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75"/>
        <v>0</v>
      </c>
      <c r="CQ202">
        <f t="shared" si="276"/>
        <v>0</v>
      </c>
      <c r="CR202">
        <f t="shared" si="277"/>
        <v>0</v>
      </c>
      <c r="CS202">
        <f t="shared" si="278"/>
        <v>0</v>
      </c>
      <c r="CT202">
        <f t="shared" si="279"/>
        <v>0</v>
      </c>
      <c r="CU202">
        <f t="shared" si="280"/>
        <v>0</v>
      </c>
      <c r="CV202">
        <f t="shared" si="281"/>
        <v>0</v>
      </c>
      <c r="CW202">
        <f t="shared" si="282"/>
        <v>0</v>
      </c>
      <c r="CX202">
        <f t="shared" si="283"/>
        <v>0</v>
      </c>
      <c r="CY202">
        <f t="shared" si="284"/>
        <v>0</v>
      </c>
      <c r="CZ202">
        <f t="shared" si="285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37</v>
      </c>
      <c r="DW202" t="s">
        <v>37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80425675</v>
      </c>
      <c r="EF202">
        <v>40</v>
      </c>
      <c r="EG202" t="s">
        <v>29</v>
      </c>
      <c r="EH202">
        <v>0</v>
      </c>
      <c r="EI202" t="s">
        <v>3</v>
      </c>
      <c r="EJ202">
        <v>2</v>
      </c>
      <c r="EK202">
        <v>67</v>
      </c>
      <c r="EL202" t="s">
        <v>30</v>
      </c>
      <c r="EM202" t="s">
        <v>31</v>
      </c>
      <c r="EO202" t="s">
        <v>3</v>
      </c>
      <c r="EQ202">
        <v>1024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1971755316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86"/>
        <v>0</v>
      </c>
      <c r="GM202">
        <f t="shared" si="287"/>
        <v>0</v>
      </c>
      <c r="GN202">
        <f t="shared" si="288"/>
        <v>0</v>
      </c>
      <c r="GO202">
        <f t="shared" si="289"/>
        <v>0</v>
      </c>
      <c r="GP202">
        <f t="shared" si="290"/>
        <v>0</v>
      </c>
      <c r="GR202">
        <v>0</v>
      </c>
      <c r="GS202">
        <v>3</v>
      </c>
      <c r="GT202">
        <v>0</v>
      </c>
      <c r="GU202" t="s">
        <v>3</v>
      </c>
      <c r="GV202">
        <f t="shared" si="291"/>
        <v>0</v>
      </c>
      <c r="GW202">
        <v>1</v>
      </c>
      <c r="GX202">
        <f t="shared" si="292"/>
        <v>0</v>
      </c>
      <c r="HA202">
        <v>0</v>
      </c>
      <c r="HB202">
        <v>0</v>
      </c>
      <c r="HC202">
        <f t="shared" si="29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/>
      <c r="D203" s="2">
        <f>ROW(EtalonRes!A539)</f>
        <v>539</v>
      </c>
      <c r="E203" s="2" t="s">
        <v>3</v>
      </c>
      <c r="F203" s="2" t="s">
        <v>204</v>
      </c>
      <c r="G203" s="2" t="s">
        <v>205</v>
      </c>
      <c r="H203" s="2" t="s">
        <v>43</v>
      </c>
      <c r="I203" s="2">
        <f>ROUND(ROUND(120/100,4),9)</f>
        <v>1.2</v>
      </c>
      <c r="J203" s="2">
        <v>0</v>
      </c>
      <c r="K203" s="2">
        <f>ROUND(ROUND(120/100,4),9)</f>
        <v>1.2</v>
      </c>
      <c r="L203" s="2"/>
      <c r="M203" s="2"/>
      <c r="N203" s="2"/>
      <c r="O203" s="2">
        <f t="shared" si="255"/>
        <v>189.59</v>
      </c>
      <c r="P203" s="2">
        <f t="shared" si="256"/>
        <v>122.69</v>
      </c>
      <c r="Q203" s="2">
        <f t="shared" si="257"/>
        <v>3.13</v>
      </c>
      <c r="R203" s="2">
        <f t="shared" si="258"/>
        <v>0.48</v>
      </c>
      <c r="S203" s="2">
        <f t="shared" si="259"/>
        <v>63.77</v>
      </c>
      <c r="T203" s="2">
        <f t="shared" si="260"/>
        <v>0</v>
      </c>
      <c r="U203" s="2">
        <f t="shared" si="261"/>
        <v>5.1763679999999992</v>
      </c>
      <c r="V203" s="2">
        <f t="shared" si="262"/>
        <v>0</v>
      </c>
      <c r="W203" s="2">
        <f t="shared" si="263"/>
        <v>0</v>
      </c>
      <c r="X203" s="2">
        <f t="shared" si="264"/>
        <v>62.32</v>
      </c>
      <c r="Y203" s="2">
        <f t="shared" si="265"/>
        <v>32.770000000000003</v>
      </c>
      <c r="Z203" s="2"/>
      <c r="AA203" s="2">
        <v>-1</v>
      </c>
      <c r="AB203" s="2">
        <f t="shared" si="266"/>
        <v>155.49</v>
      </c>
      <c r="AC203" s="2">
        <f t="shared" si="267"/>
        <v>102.24</v>
      </c>
      <c r="AD203" s="2">
        <f t="shared" si="268"/>
        <v>2.4900000000000002</v>
      </c>
      <c r="AE203" s="2">
        <f t="shared" si="269"/>
        <v>0.38</v>
      </c>
      <c r="AF203" s="2">
        <f t="shared" si="270"/>
        <v>50.76</v>
      </c>
      <c r="AG203" s="2">
        <f t="shared" si="271"/>
        <v>0</v>
      </c>
      <c r="AH203" s="2">
        <f t="shared" si="272"/>
        <v>4.12</v>
      </c>
      <c r="AI203" s="2">
        <f t="shared" si="273"/>
        <v>0</v>
      </c>
      <c r="AJ203" s="2">
        <f t="shared" si="274"/>
        <v>0</v>
      </c>
      <c r="AK203" s="2">
        <v>155.49</v>
      </c>
      <c r="AL203" s="2">
        <v>102.24</v>
      </c>
      <c r="AM203" s="2">
        <v>2.4900000000000002</v>
      </c>
      <c r="AN203" s="2">
        <v>0.38</v>
      </c>
      <c r="AO203" s="2">
        <v>50.76</v>
      </c>
      <c r="AP203" s="2">
        <v>0</v>
      </c>
      <c r="AQ203" s="2">
        <v>4.12</v>
      </c>
      <c r="AR203" s="2">
        <v>0</v>
      </c>
      <c r="AS203" s="2">
        <v>0</v>
      </c>
      <c r="AT203" s="2">
        <v>97</v>
      </c>
      <c r="AU203" s="2">
        <v>51</v>
      </c>
      <c r="AV203" s="2">
        <v>1.0469999999999999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2</v>
      </c>
      <c r="BJ203" s="2" t="s">
        <v>206</v>
      </c>
      <c r="BK203" s="2"/>
      <c r="BL203" s="2"/>
      <c r="BM203" s="2">
        <v>67</v>
      </c>
      <c r="BN203" s="2">
        <v>0</v>
      </c>
      <c r="BO203" s="2" t="s">
        <v>204</v>
      </c>
      <c r="BP203" s="2">
        <v>1</v>
      </c>
      <c r="BQ203" s="2">
        <v>40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97</v>
      </c>
      <c r="CA203" s="2">
        <v>51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275"/>
        <v>189.59</v>
      </c>
      <c r="CQ203" s="2">
        <f t="shared" si="276"/>
        <v>102.24</v>
      </c>
      <c r="CR203" s="2">
        <f t="shared" si="277"/>
        <v>2.61</v>
      </c>
      <c r="CS203" s="2">
        <f t="shared" si="278"/>
        <v>0.4</v>
      </c>
      <c r="CT203" s="2">
        <f t="shared" si="279"/>
        <v>53.15</v>
      </c>
      <c r="CU203" s="2">
        <f t="shared" si="280"/>
        <v>0</v>
      </c>
      <c r="CV203" s="2">
        <f t="shared" si="281"/>
        <v>4.3136399999999995</v>
      </c>
      <c r="CW203" s="2">
        <f t="shared" si="282"/>
        <v>0</v>
      </c>
      <c r="CX203" s="2">
        <f t="shared" si="283"/>
        <v>0</v>
      </c>
      <c r="CY203" s="2">
        <f t="shared" si="284"/>
        <v>62.322499999999998</v>
      </c>
      <c r="CZ203" s="2">
        <f t="shared" si="285"/>
        <v>32.767499999999998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1003</v>
      </c>
      <c r="DV203" s="2" t="s">
        <v>43</v>
      </c>
      <c r="DW203" s="2" t="s">
        <v>43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80425675</v>
      </c>
      <c r="EF203" s="2">
        <v>40</v>
      </c>
      <c r="EG203" s="2" t="s">
        <v>29</v>
      </c>
      <c r="EH203" s="2">
        <v>0</v>
      </c>
      <c r="EI203" s="2" t="s">
        <v>3</v>
      </c>
      <c r="EJ203" s="2">
        <v>2</v>
      </c>
      <c r="EK203" s="2">
        <v>67</v>
      </c>
      <c r="EL203" s="2" t="s">
        <v>30</v>
      </c>
      <c r="EM203" s="2" t="s">
        <v>31</v>
      </c>
      <c r="EN203" s="2"/>
      <c r="EO203" s="2" t="s">
        <v>3</v>
      </c>
      <c r="EP203" s="2"/>
      <c r="EQ203" s="2">
        <v>1024</v>
      </c>
      <c r="ER203" s="2">
        <v>155.49</v>
      </c>
      <c r="ES203" s="2">
        <v>102.24</v>
      </c>
      <c r="ET203" s="2">
        <v>2.4900000000000002</v>
      </c>
      <c r="EU203" s="2">
        <v>0.38</v>
      </c>
      <c r="EV203" s="2">
        <v>50.76</v>
      </c>
      <c r="EW203" s="2">
        <v>4.12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97</v>
      </c>
      <c r="FY203" s="2">
        <v>51</v>
      </c>
      <c r="FZ203" s="2"/>
      <c r="GA203" s="2" t="s">
        <v>3</v>
      </c>
      <c r="GB203" s="2"/>
      <c r="GC203" s="2"/>
      <c r="GD203" s="2">
        <v>1</v>
      </c>
      <c r="GE203" s="2"/>
      <c r="GF203" s="2">
        <v>-698950062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 t="shared" si="286"/>
        <v>0</v>
      </c>
      <c r="GM203" s="2">
        <f t="shared" si="287"/>
        <v>284.68</v>
      </c>
      <c r="GN203" s="2">
        <f t="shared" si="288"/>
        <v>0</v>
      </c>
      <c r="GO203" s="2">
        <f t="shared" si="289"/>
        <v>284.68</v>
      </c>
      <c r="GP203" s="2">
        <f t="shared" si="290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91"/>
        <v>0</v>
      </c>
      <c r="GW203" s="2">
        <v>1</v>
      </c>
      <c r="GX203" s="2">
        <f t="shared" si="292"/>
        <v>0</v>
      </c>
      <c r="GY203" s="2"/>
      <c r="GZ203" s="2"/>
      <c r="HA203" s="2">
        <v>0</v>
      </c>
      <c r="HB203" s="2">
        <v>0</v>
      </c>
      <c r="HC203" s="2">
        <f t="shared" si="29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D204">
        <f>ROW(EtalonRes!A546)</f>
        <v>546</v>
      </c>
      <c r="E204" t="s">
        <v>3</v>
      </c>
      <c r="F204" t="s">
        <v>204</v>
      </c>
      <c r="G204" t="s">
        <v>205</v>
      </c>
      <c r="H204" t="s">
        <v>43</v>
      </c>
      <c r="I204">
        <f>ROUND(ROUND(120/100,4),9)</f>
        <v>1.2</v>
      </c>
      <c r="J204">
        <v>0</v>
      </c>
      <c r="K204">
        <f>ROUND(ROUND(120/100,4),9)</f>
        <v>1.2</v>
      </c>
      <c r="O204">
        <f t="shared" si="255"/>
        <v>4537.66</v>
      </c>
      <c r="P204">
        <f t="shared" si="256"/>
        <v>890.73</v>
      </c>
      <c r="Q204">
        <f t="shared" si="257"/>
        <v>53.49</v>
      </c>
      <c r="R204">
        <f t="shared" si="258"/>
        <v>27.05</v>
      </c>
      <c r="S204">
        <f t="shared" si="259"/>
        <v>3593.44</v>
      </c>
      <c r="T204">
        <f t="shared" si="260"/>
        <v>0</v>
      </c>
      <c r="U204">
        <f t="shared" si="261"/>
        <v>5.1763679999999992</v>
      </c>
      <c r="V204">
        <f t="shared" si="262"/>
        <v>0</v>
      </c>
      <c r="W204">
        <f t="shared" si="263"/>
        <v>0</v>
      </c>
      <c r="X204">
        <f t="shared" si="264"/>
        <v>3511.88</v>
      </c>
      <c r="Y204">
        <f t="shared" si="265"/>
        <v>1846.45</v>
      </c>
      <c r="AA204">
        <v>-1</v>
      </c>
      <c r="AB204">
        <f t="shared" si="266"/>
        <v>155.49</v>
      </c>
      <c r="AC204">
        <f t="shared" si="267"/>
        <v>102.24</v>
      </c>
      <c r="AD204">
        <f t="shared" si="268"/>
        <v>2.4900000000000002</v>
      </c>
      <c r="AE204">
        <f t="shared" si="269"/>
        <v>0.38</v>
      </c>
      <c r="AF204">
        <f t="shared" si="270"/>
        <v>50.76</v>
      </c>
      <c r="AG204">
        <f t="shared" si="271"/>
        <v>0</v>
      </c>
      <c r="AH204">
        <f t="shared" si="272"/>
        <v>4.12</v>
      </c>
      <c r="AI204">
        <f t="shared" si="273"/>
        <v>0</v>
      </c>
      <c r="AJ204">
        <f t="shared" si="274"/>
        <v>0</v>
      </c>
      <c r="AK204">
        <v>155.49</v>
      </c>
      <c r="AL204">
        <v>102.24</v>
      </c>
      <c r="AM204">
        <v>2.4900000000000002</v>
      </c>
      <c r="AN204">
        <v>0.38</v>
      </c>
      <c r="AO204">
        <v>50.76</v>
      </c>
      <c r="AP204">
        <v>0</v>
      </c>
      <c r="AQ204">
        <v>4.12</v>
      </c>
      <c r="AR204">
        <v>0</v>
      </c>
      <c r="AS204">
        <v>0</v>
      </c>
      <c r="AT204">
        <v>97</v>
      </c>
      <c r="AU204">
        <v>51</v>
      </c>
      <c r="AV204">
        <v>1.0469999999999999</v>
      </c>
      <c r="AW204">
        <v>1</v>
      </c>
      <c r="AZ204">
        <v>1</v>
      </c>
      <c r="BA204">
        <v>56.35</v>
      </c>
      <c r="BB204">
        <v>17.09</v>
      </c>
      <c r="BC204">
        <v>7.26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206</v>
      </c>
      <c r="BM204">
        <v>67</v>
      </c>
      <c r="BN204">
        <v>0</v>
      </c>
      <c r="BO204" t="s">
        <v>204</v>
      </c>
      <c r="BP204">
        <v>1</v>
      </c>
      <c r="BQ204">
        <v>40</v>
      </c>
      <c r="BR204">
        <v>0</v>
      </c>
      <c r="BS204">
        <v>56.35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75"/>
        <v>4537.66</v>
      </c>
      <c r="CQ204">
        <f t="shared" si="276"/>
        <v>742.26</v>
      </c>
      <c r="CR204">
        <f t="shared" si="277"/>
        <v>44.6</v>
      </c>
      <c r="CS204">
        <f t="shared" si="278"/>
        <v>22.54</v>
      </c>
      <c r="CT204">
        <f t="shared" si="279"/>
        <v>2995</v>
      </c>
      <c r="CU204">
        <f t="shared" si="280"/>
        <v>0</v>
      </c>
      <c r="CV204">
        <f t="shared" si="281"/>
        <v>4.3136399999999995</v>
      </c>
      <c r="CW204">
        <f t="shared" si="282"/>
        <v>0</v>
      </c>
      <c r="CX204">
        <f t="shared" si="283"/>
        <v>0</v>
      </c>
      <c r="CY204">
        <f t="shared" si="284"/>
        <v>3511.8753000000002</v>
      </c>
      <c r="CZ204">
        <f t="shared" si="285"/>
        <v>1846.4499000000003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43</v>
      </c>
      <c r="DW204" t="s">
        <v>43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80425675</v>
      </c>
      <c r="EF204">
        <v>40</v>
      </c>
      <c r="EG204" t="s">
        <v>29</v>
      </c>
      <c r="EH204">
        <v>0</v>
      </c>
      <c r="EI204" t="s">
        <v>3</v>
      </c>
      <c r="EJ204">
        <v>2</v>
      </c>
      <c r="EK204">
        <v>67</v>
      </c>
      <c r="EL204" t="s">
        <v>30</v>
      </c>
      <c r="EM204" t="s">
        <v>31</v>
      </c>
      <c r="EO204" t="s">
        <v>3</v>
      </c>
      <c r="EQ204">
        <v>1024</v>
      </c>
      <c r="ER204">
        <v>155.49</v>
      </c>
      <c r="ES204">
        <v>102.24</v>
      </c>
      <c r="ET204">
        <v>2.4900000000000002</v>
      </c>
      <c r="EU204">
        <v>0.38</v>
      </c>
      <c r="EV204">
        <v>50.76</v>
      </c>
      <c r="EW204">
        <v>4.12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-698950062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286"/>
        <v>0</v>
      </c>
      <c r="GM204">
        <f t="shared" si="287"/>
        <v>9895.99</v>
      </c>
      <c r="GN204">
        <f t="shared" si="288"/>
        <v>0</v>
      </c>
      <c r="GO204">
        <f t="shared" si="289"/>
        <v>9895.99</v>
      </c>
      <c r="GP204">
        <f t="shared" si="290"/>
        <v>0</v>
      </c>
      <c r="GR204">
        <v>0</v>
      </c>
      <c r="GS204">
        <v>3</v>
      </c>
      <c r="GT204">
        <v>0</v>
      </c>
      <c r="GU204" t="s">
        <v>3</v>
      </c>
      <c r="GV204">
        <f t="shared" si="291"/>
        <v>0</v>
      </c>
      <c r="GW204">
        <v>1</v>
      </c>
      <c r="GX204">
        <f t="shared" si="292"/>
        <v>0</v>
      </c>
      <c r="HA204">
        <v>0</v>
      </c>
      <c r="HB204">
        <v>0</v>
      </c>
      <c r="HC204">
        <f t="shared" si="29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18</v>
      </c>
      <c r="B205" s="2">
        <v>1</v>
      </c>
      <c r="C205" s="2"/>
      <c r="D205" s="2"/>
      <c r="E205" s="2" t="s">
        <v>3</v>
      </c>
      <c r="F205" s="2" t="s">
        <v>169</v>
      </c>
      <c r="G205" s="2" t="s">
        <v>170</v>
      </c>
      <c r="H205" s="2" t="s">
        <v>171</v>
      </c>
      <c r="I205" s="2">
        <f>I203*J205</f>
        <v>0.12239999999999998</v>
      </c>
      <c r="J205" s="2">
        <v>0.10199999999999999</v>
      </c>
      <c r="K205" s="2">
        <v>0.10199999999999999</v>
      </c>
      <c r="L205" s="2"/>
      <c r="M205" s="2"/>
      <c r="N205" s="2"/>
      <c r="O205" s="2">
        <f t="shared" si="255"/>
        <v>0</v>
      </c>
      <c r="P205" s="2">
        <f t="shared" si="256"/>
        <v>0</v>
      </c>
      <c r="Q205" s="2">
        <f t="shared" si="257"/>
        <v>0</v>
      </c>
      <c r="R205" s="2">
        <f t="shared" si="258"/>
        <v>0</v>
      </c>
      <c r="S205" s="2">
        <f t="shared" si="259"/>
        <v>0</v>
      </c>
      <c r="T205" s="2">
        <f t="shared" si="260"/>
        <v>0</v>
      </c>
      <c r="U205" s="2">
        <f t="shared" si="261"/>
        <v>0</v>
      </c>
      <c r="V205" s="2">
        <f t="shared" si="262"/>
        <v>0</v>
      </c>
      <c r="W205" s="2">
        <f t="shared" si="263"/>
        <v>0</v>
      </c>
      <c r="X205" s="2">
        <f t="shared" si="264"/>
        <v>0</v>
      </c>
      <c r="Y205" s="2">
        <f t="shared" si="265"/>
        <v>0</v>
      </c>
      <c r="Z205" s="2"/>
      <c r="AA205" s="2">
        <v>-1</v>
      </c>
      <c r="AB205" s="2">
        <f t="shared" si="266"/>
        <v>0</v>
      </c>
      <c r="AC205" s="2">
        <f t="shared" si="267"/>
        <v>0</v>
      </c>
      <c r="AD205" s="2">
        <f t="shared" si="268"/>
        <v>0</v>
      </c>
      <c r="AE205" s="2">
        <f t="shared" si="269"/>
        <v>0</v>
      </c>
      <c r="AF205" s="2">
        <f t="shared" si="270"/>
        <v>0</v>
      </c>
      <c r="AG205" s="2">
        <f t="shared" si="271"/>
        <v>0</v>
      </c>
      <c r="AH205" s="2">
        <f t="shared" si="272"/>
        <v>0</v>
      </c>
      <c r="AI205" s="2">
        <f t="shared" si="273"/>
        <v>0</v>
      </c>
      <c r="AJ205" s="2">
        <f t="shared" si="274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97</v>
      </c>
      <c r="AU205" s="2">
        <v>51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2</v>
      </c>
      <c r="BJ205" s="2" t="s">
        <v>3</v>
      </c>
      <c r="BK205" s="2"/>
      <c r="BL205" s="2"/>
      <c r="BM205" s="2">
        <v>67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97</v>
      </c>
      <c r="CA205" s="2">
        <v>51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275"/>
        <v>0</v>
      </c>
      <c r="CQ205" s="2">
        <f t="shared" si="276"/>
        <v>0</v>
      </c>
      <c r="CR205" s="2">
        <f t="shared" si="277"/>
        <v>0</v>
      </c>
      <c r="CS205" s="2">
        <f t="shared" si="278"/>
        <v>0</v>
      </c>
      <c r="CT205" s="2">
        <f t="shared" si="279"/>
        <v>0</v>
      </c>
      <c r="CU205" s="2">
        <f t="shared" si="280"/>
        <v>0</v>
      </c>
      <c r="CV205" s="2">
        <f t="shared" si="281"/>
        <v>0</v>
      </c>
      <c r="CW205" s="2">
        <f t="shared" si="282"/>
        <v>0</v>
      </c>
      <c r="CX205" s="2">
        <f t="shared" si="283"/>
        <v>0</v>
      </c>
      <c r="CY205" s="2">
        <f t="shared" si="284"/>
        <v>0</v>
      </c>
      <c r="CZ205" s="2">
        <f t="shared" si="285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171</v>
      </c>
      <c r="DW205" s="2" t="s">
        <v>171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80425675</v>
      </c>
      <c r="EF205" s="2">
        <v>40</v>
      </c>
      <c r="EG205" s="2" t="s">
        <v>29</v>
      </c>
      <c r="EH205" s="2">
        <v>0</v>
      </c>
      <c r="EI205" s="2" t="s">
        <v>3</v>
      </c>
      <c r="EJ205" s="2">
        <v>2</v>
      </c>
      <c r="EK205" s="2">
        <v>67</v>
      </c>
      <c r="EL205" s="2" t="s">
        <v>30</v>
      </c>
      <c r="EM205" s="2" t="s">
        <v>31</v>
      </c>
      <c r="EN205" s="2"/>
      <c r="EO205" s="2" t="s">
        <v>3</v>
      </c>
      <c r="EP205" s="2"/>
      <c r="EQ205" s="2">
        <v>1024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97</v>
      </c>
      <c r="FY205" s="2">
        <v>51</v>
      </c>
      <c r="FZ205" s="2"/>
      <c r="GA205" s="2" t="s">
        <v>3</v>
      </c>
      <c r="GB205" s="2"/>
      <c r="GC205" s="2"/>
      <c r="GD205" s="2">
        <v>1</v>
      </c>
      <c r="GE205" s="2"/>
      <c r="GF205" s="2">
        <v>574595807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286"/>
        <v>0</v>
      </c>
      <c r="GM205" s="2">
        <f t="shared" si="287"/>
        <v>0</v>
      </c>
      <c r="GN205" s="2">
        <f t="shared" si="288"/>
        <v>0</v>
      </c>
      <c r="GO205" s="2">
        <f t="shared" si="289"/>
        <v>0</v>
      </c>
      <c r="GP205" s="2">
        <f t="shared" si="290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91"/>
        <v>0</v>
      </c>
      <c r="GW205" s="2">
        <v>1</v>
      </c>
      <c r="GX205" s="2">
        <f t="shared" si="292"/>
        <v>0</v>
      </c>
      <c r="GY205" s="2"/>
      <c r="GZ205" s="2"/>
      <c r="HA205" s="2">
        <v>0</v>
      </c>
      <c r="HB205" s="2">
        <v>0</v>
      </c>
      <c r="HC205" s="2">
        <f t="shared" si="29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18</v>
      </c>
      <c r="B206">
        <v>1</v>
      </c>
      <c r="E206" t="s">
        <v>3</v>
      </c>
      <c r="F206" t="s">
        <v>169</v>
      </c>
      <c r="G206" t="s">
        <v>170</v>
      </c>
      <c r="H206" t="s">
        <v>171</v>
      </c>
      <c r="I206">
        <f>I204*J206</f>
        <v>0.12239999999999998</v>
      </c>
      <c r="J206">
        <v>0.10199999999999999</v>
      </c>
      <c r="K206">
        <v>0.10199999999999999</v>
      </c>
      <c r="O206">
        <f t="shared" si="255"/>
        <v>0</v>
      </c>
      <c r="P206">
        <f t="shared" si="256"/>
        <v>0</v>
      </c>
      <c r="Q206">
        <f t="shared" si="257"/>
        <v>0</v>
      </c>
      <c r="R206">
        <f t="shared" si="258"/>
        <v>0</v>
      </c>
      <c r="S206">
        <f t="shared" si="259"/>
        <v>0</v>
      </c>
      <c r="T206">
        <f t="shared" si="260"/>
        <v>0</v>
      </c>
      <c r="U206">
        <f t="shared" si="261"/>
        <v>0</v>
      </c>
      <c r="V206">
        <f t="shared" si="262"/>
        <v>0</v>
      </c>
      <c r="W206">
        <f t="shared" si="263"/>
        <v>0</v>
      </c>
      <c r="X206">
        <f t="shared" si="264"/>
        <v>0</v>
      </c>
      <c r="Y206">
        <f t="shared" si="265"/>
        <v>0</v>
      </c>
      <c r="AA206">
        <v>-1</v>
      </c>
      <c r="AB206">
        <f t="shared" si="266"/>
        <v>0</v>
      </c>
      <c r="AC206">
        <f t="shared" si="267"/>
        <v>0</v>
      </c>
      <c r="AD206">
        <f t="shared" si="268"/>
        <v>0</v>
      </c>
      <c r="AE206">
        <f t="shared" si="269"/>
        <v>0</v>
      </c>
      <c r="AF206">
        <f t="shared" si="270"/>
        <v>0</v>
      </c>
      <c r="AG206">
        <f t="shared" si="271"/>
        <v>0</v>
      </c>
      <c r="AH206">
        <f t="shared" si="272"/>
        <v>0</v>
      </c>
      <c r="AI206">
        <f t="shared" si="273"/>
        <v>0</v>
      </c>
      <c r="AJ206">
        <f t="shared" si="274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</v>
      </c>
      <c r="BM206">
        <v>67</v>
      </c>
      <c r="BN206">
        <v>0</v>
      </c>
      <c r="BO206" t="s">
        <v>3</v>
      </c>
      <c r="BP206">
        <v>0</v>
      </c>
      <c r="BQ206">
        <v>40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75"/>
        <v>0</v>
      </c>
      <c r="CQ206">
        <f t="shared" si="276"/>
        <v>0</v>
      </c>
      <c r="CR206">
        <f t="shared" si="277"/>
        <v>0</v>
      </c>
      <c r="CS206">
        <f t="shared" si="278"/>
        <v>0</v>
      </c>
      <c r="CT206">
        <f t="shared" si="279"/>
        <v>0</v>
      </c>
      <c r="CU206">
        <f t="shared" si="280"/>
        <v>0</v>
      </c>
      <c r="CV206">
        <f t="shared" si="281"/>
        <v>0</v>
      </c>
      <c r="CW206">
        <f t="shared" si="282"/>
        <v>0</v>
      </c>
      <c r="CX206">
        <f t="shared" si="283"/>
        <v>0</v>
      </c>
      <c r="CY206">
        <f t="shared" si="284"/>
        <v>0</v>
      </c>
      <c r="CZ206">
        <f t="shared" si="285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171</v>
      </c>
      <c r="DW206" t="s">
        <v>171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80425675</v>
      </c>
      <c r="EF206">
        <v>40</v>
      </c>
      <c r="EG206" t="s">
        <v>29</v>
      </c>
      <c r="EH206">
        <v>0</v>
      </c>
      <c r="EI206" t="s">
        <v>3</v>
      </c>
      <c r="EJ206">
        <v>2</v>
      </c>
      <c r="EK206">
        <v>67</v>
      </c>
      <c r="EL206" t="s">
        <v>30</v>
      </c>
      <c r="EM206" t="s">
        <v>31</v>
      </c>
      <c r="EO206" t="s">
        <v>3</v>
      </c>
      <c r="EQ206">
        <v>1024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574595807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86"/>
        <v>0</v>
      </c>
      <c r="GM206">
        <f t="shared" si="287"/>
        <v>0</v>
      </c>
      <c r="GN206">
        <f t="shared" si="288"/>
        <v>0</v>
      </c>
      <c r="GO206">
        <f t="shared" si="289"/>
        <v>0</v>
      </c>
      <c r="GP206">
        <f t="shared" si="290"/>
        <v>0</v>
      </c>
      <c r="GR206">
        <v>0</v>
      </c>
      <c r="GS206">
        <v>3</v>
      </c>
      <c r="GT206">
        <v>0</v>
      </c>
      <c r="GU206" t="s">
        <v>3</v>
      </c>
      <c r="GV206">
        <f t="shared" si="291"/>
        <v>0</v>
      </c>
      <c r="GW206">
        <v>1</v>
      </c>
      <c r="GX206">
        <f t="shared" si="292"/>
        <v>0</v>
      </c>
      <c r="HA206">
        <v>0</v>
      </c>
      <c r="HB206">
        <v>0</v>
      </c>
      <c r="HC206">
        <f t="shared" si="29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17</v>
      </c>
      <c r="B207" s="2">
        <v>1</v>
      </c>
      <c r="C207" s="2"/>
      <c r="D207" s="2">
        <f>ROW(EtalonRes!A553)</f>
        <v>553</v>
      </c>
      <c r="E207" s="2" t="s">
        <v>3</v>
      </c>
      <c r="F207" s="2" t="s">
        <v>207</v>
      </c>
      <c r="G207" s="2" t="s">
        <v>208</v>
      </c>
      <c r="H207" s="2" t="s">
        <v>43</v>
      </c>
      <c r="I207" s="2">
        <f>ROUND(ROUND(130/100,4),9)</f>
        <v>1.3</v>
      </c>
      <c r="J207" s="2">
        <v>0</v>
      </c>
      <c r="K207" s="2">
        <f>ROUND(ROUND(130/100,4),9)</f>
        <v>1.3</v>
      </c>
      <c r="L207" s="2"/>
      <c r="M207" s="2"/>
      <c r="N207" s="2"/>
      <c r="O207" s="2">
        <f t="shared" si="255"/>
        <v>168.57</v>
      </c>
      <c r="P207" s="2">
        <f t="shared" si="256"/>
        <v>115.62</v>
      </c>
      <c r="Q207" s="2">
        <f t="shared" si="257"/>
        <v>1.1299999999999999</v>
      </c>
      <c r="R207" s="2">
        <f t="shared" si="258"/>
        <v>0.18</v>
      </c>
      <c r="S207" s="2">
        <f t="shared" si="259"/>
        <v>51.82</v>
      </c>
      <c r="T207" s="2">
        <f t="shared" si="260"/>
        <v>0</v>
      </c>
      <c r="U207" s="2">
        <f t="shared" si="261"/>
        <v>4.2057989999999998</v>
      </c>
      <c r="V207" s="2">
        <f t="shared" si="262"/>
        <v>0</v>
      </c>
      <c r="W207" s="2">
        <f t="shared" si="263"/>
        <v>0</v>
      </c>
      <c r="X207" s="2">
        <f t="shared" si="264"/>
        <v>50.44</v>
      </c>
      <c r="Y207" s="2">
        <f t="shared" si="265"/>
        <v>26.52</v>
      </c>
      <c r="Z207" s="2"/>
      <c r="AA207" s="2">
        <v>-1</v>
      </c>
      <c r="AB207" s="2">
        <f t="shared" si="266"/>
        <v>127.84</v>
      </c>
      <c r="AC207" s="2">
        <f t="shared" si="267"/>
        <v>88.94</v>
      </c>
      <c r="AD207" s="2">
        <f t="shared" si="268"/>
        <v>0.83</v>
      </c>
      <c r="AE207" s="2">
        <f t="shared" si="269"/>
        <v>0.13</v>
      </c>
      <c r="AF207" s="2">
        <f t="shared" si="270"/>
        <v>38.07</v>
      </c>
      <c r="AG207" s="2">
        <f t="shared" si="271"/>
        <v>0</v>
      </c>
      <c r="AH207" s="2">
        <f t="shared" si="272"/>
        <v>3.09</v>
      </c>
      <c r="AI207" s="2">
        <f t="shared" si="273"/>
        <v>0</v>
      </c>
      <c r="AJ207" s="2">
        <f t="shared" si="274"/>
        <v>0</v>
      </c>
      <c r="AK207" s="2">
        <v>127.84</v>
      </c>
      <c r="AL207" s="2">
        <v>88.94</v>
      </c>
      <c r="AM207" s="2">
        <v>0.83</v>
      </c>
      <c r="AN207" s="2">
        <v>0.13</v>
      </c>
      <c r="AO207" s="2">
        <v>38.07</v>
      </c>
      <c r="AP207" s="2">
        <v>0</v>
      </c>
      <c r="AQ207" s="2">
        <v>3.09</v>
      </c>
      <c r="AR207" s="2">
        <v>0</v>
      </c>
      <c r="AS207" s="2">
        <v>0</v>
      </c>
      <c r="AT207" s="2">
        <v>97</v>
      </c>
      <c r="AU207" s="2">
        <v>51</v>
      </c>
      <c r="AV207" s="2">
        <v>1.0469999999999999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209</v>
      </c>
      <c r="BK207" s="2"/>
      <c r="BL207" s="2"/>
      <c r="BM207" s="2">
        <v>67</v>
      </c>
      <c r="BN207" s="2">
        <v>0</v>
      </c>
      <c r="BO207" s="2" t="s">
        <v>207</v>
      </c>
      <c r="BP207" s="2">
        <v>1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97</v>
      </c>
      <c r="CA207" s="2">
        <v>51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275"/>
        <v>168.57</v>
      </c>
      <c r="CQ207" s="2">
        <f t="shared" si="276"/>
        <v>88.94</v>
      </c>
      <c r="CR207" s="2">
        <f t="shared" si="277"/>
        <v>0.87</v>
      </c>
      <c r="CS207" s="2">
        <f t="shared" si="278"/>
        <v>0.14000000000000001</v>
      </c>
      <c r="CT207" s="2">
        <f t="shared" si="279"/>
        <v>39.86</v>
      </c>
      <c r="CU207" s="2">
        <f t="shared" si="280"/>
        <v>0</v>
      </c>
      <c r="CV207" s="2">
        <f t="shared" si="281"/>
        <v>3.2352299999999996</v>
      </c>
      <c r="CW207" s="2">
        <f t="shared" si="282"/>
        <v>0</v>
      </c>
      <c r="CX207" s="2">
        <f t="shared" si="283"/>
        <v>0</v>
      </c>
      <c r="CY207" s="2">
        <f t="shared" si="284"/>
        <v>50.44</v>
      </c>
      <c r="CZ207" s="2">
        <f t="shared" si="285"/>
        <v>26.52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43</v>
      </c>
      <c r="DW207" s="2" t="s">
        <v>43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80425675</v>
      </c>
      <c r="EF207" s="2">
        <v>40</v>
      </c>
      <c r="EG207" s="2" t="s">
        <v>29</v>
      </c>
      <c r="EH207" s="2">
        <v>0</v>
      </c>
      <c r="EI207" s="2" t="s">
        <v>3</v>
      </c>
      <c r="EJ207" s="2">
        <v>2</v>
      </c>
      <c r="EK207" s="2">
        <v>67</v>
      </c>
      <c r="EL207" s="2" t="s">
        <v>30</v>
      </c>
      <c r="EM207" s="2" t="s">
        <v>31</v>
      </c>
      <c r="EN207" s="2"/>
      <c r="EO207" s="2" t="s">
        <v>3</v>
      </c>
      <c r="EP207" s="2"/>
      <c r="EQ207" s="2">
        <v>1024</v>
      </c>
      <c r="ER207" s="2">
        <v>127.84</v>
      </c>
      <c r="ES207" s="2">
        <v>88.94</v>
      </c>
      <c r="ET207" s="2">
        <v>0.83</v>
      </c>
      <c r="EU207" s="2">
        <v>0.13</v>
      </c>
      <c r="EV207" s="2">
        <v>38.07</v>
      </c>
      <c r="EW207" s="2">
        <v>3.09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97</v>
      </c>
      <c r="FY207" s="2">
        <v>51</v>
      </c>
      <c r="FZ207" s="2"/>
      <c r="GA207" s="2" t="s">
        <v>3</v>
      </c>
      <c r="GB207" s="2"/>
      <c r="GC207" s="2"/>
      <c r="GD207" s="2">
        <v>1</v>
      </c>
      <c r="GE207" s="2"/>
      <c r="GF207" s="2">
        <v>-1750277137</v>
      </c>
      <c r="GG207" s="2">
        <v>2</v>
      </c>
      <c r="GH207" s="2">
        <v>1</v>
      </c>
      <c r="GI207" s="2">
        <v>2</v>
      </c>
      <c r="GJ207" s="2">
        <v>0</v>
      </c>
      <c r="GK207" s="2">
        <v>0</v>
      </c>
      <c r="GL207" s="2">
        <f t="shared" si="286"/>
        <v>0</v>
      </c>
      <c r="GM207" s="2">
        <f t="shared" si="287"/>
        <v>245.53</v>
      </c>
      <c r="GN207" s="2">
        <f t="shared" si="288"/>
        <v>0</v>
      </c>
      <c r="GO207" s="2">
        <f t="shared" si="289"/>
        <v>245.53</v>
      </c>
      <c r="GP207" s="2">
        <f t="shared" si="29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91"/>
        <v>0</v>
      </c>
      <c r="GW207" s="2">
        <v>1</v>
      </c>
      <c r="GX207" s="2">
        <f t="shared" si="292"/>
        <v>0</v>
      </c>
      <c r="GY207" s="2"/>
      <c r="GZ207" s="2"/>
      <c r="HA207" s="2">
        <v>0</v>
      </c>
      <c r="HB207" s="2">
        <v>0</v>
      </c>
      <c r="HC207" s="2">
        <f t="shared" si="29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17</v>
      </c>
      <c r="B208">
        <v>1</v>
      </c>
      <c r="D208">
        <f>ROW(EtalonRes!A560)</f>
        <v>560</v>
      </c>
      <c r="E208" t="s">
        <v>3</v>
      </c>
      <c r="F208" t="s">
        <v>207</v>
      </c>
      <c r="G208" t="s">
        <v>208</v>
      </c>
      <c r="H208" t="s">
        <v>43</v>
      </c>
      <c r="I208">
        <f>ROUND(ROUND(130/100,4),9)</f>
        <v>1.3</v>
      </c>
      <c r="J208">
        <v>0</v>
      </c>
      <c r="K208">
        <f>ROUND(ROUND(130/100,4),9)</f>
        <v>1.3</v>
      </c>
      <c r="O208">
        <f t="shared" si="255"/>
        <v>3778.78</v>
      </c>
      <c r="P208">
        <f t="shared" si="256"/>
        <v>839.4</v>
      </c>
      <c r="Q208">
        <f t="shared" si="257"/>
        <v>19.32</v>
      </c>
      <c r="R208">
        <f t="shared" si="258"/>
        <v>10.14</v>
      </c>
      <c r="S208">
        <f t="shared" si="259"/>
        <v>2920.06</v>
      </c>
      <c r="T208">
        <f t="shared" si="260"/>
        <v>0</v>
      </c>
      <c r="U208">
        <f t="shared" si="261"/>
        <v>4.2057989999999998</v>
      </c>
      <c r="V208">
        <f t="shared" si="262"/>
        <v>0</v>
      </c>
      <c r="W208">
        <f t="shared" si="263"/>
        <v>0</v>
      </c>
      <c r="X208">
        <f t="shared" si="264"/>
        <v>2842.29</v>
      </c>
      <c r="Y208">
        <f t="shared" si="265"/>
        <v>1494.4</v>
      </c>
      <c r="AA208">
        <v>-1</v>
      </c>
      <c r="AB208">
        <f t="shared" si="266"/>
        <v>127.84</v>
      </c>
      <c r="AC208">
        <f t="shared" si="267"/>
        <v>88.94</v>
      </c>
      <c r="AD208">
        <f t="shared" si="268"/>
        <v>0.83</v>
      </c>
      <c r="AE208">
        <f t="shared" si="269"/>
        <v>0.13</v>
      </c>
      <c r="AF208">
        <f t="shared" si="270"/>
        <v>38.07</v>
      </c>
      <c r="AG208">
        <f t="shared" si="271"/>
        <v>0</v>
      </c>
      <c r="AH208">
        <f t="shared" si="272"/>
        <v>3.09</v>
      </c>
      <c r="AI208">
        <f t="shared" si="273"/>
        <v>0</v>
      </c>
      <c r="AJ208">
        <f t="shared" si="274"/>
        <v>0</v>
      </c>
      <c r="AK208">
        <v>127.84</v>
      </c>
      <c r="AL208">
        <v>88.94</v>
      </c>
      <c r="AM208">
        <v>0.83</v>
      </c>
      <c r="AN208">
        <v>0.13</v>
      </c>
      <c r="AO208">
        <v>38.07</v>
      </c>
      <c r="AP208">
        <v>0</v>
      </c>
      <c r="AQ208">
        <v>3.09</v>
      </c>
      <c r="AR208">
        <v>0</v>
      </c>
      <c r="AS208">
        <v>0</v>
      </c>
      <c r="AT208">
        <v>97</v>
      </c>
      <c r="AU208">
        <v>51</v>
      </c>
      <c r="AV208">
        <v>1.0469999999999999</v>
      </c>
      <c r="AW208">
        <v>1</v>
      </c>
      <c r="AZ208">
        <v>1</v>
      </c>
      <c r="BA208">
        <v>56.35</v>
      </c>
      <c r="BB208">
        <v>17.100000000000001</v>
      </c>
      <c r="BC208">
        <v>7.26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209</v>
      </c>
      <c r="BM208">
        <v>67</v>
      </c>
      <c r="BN208">
        <v>0</v>
      </c>
      <c r="BO208" t="s">
        <v>207</v>
      </c>
      <c r="BP208">
        <v>1</v>
      </c>
      <c r="BQ208">
        <v>40</v>
      </c>
      <c r="BR208">
        <v>0</v>
      </c>
      <c r="BS208">
        <v>56.35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75"/>
        <v>3778.7799999999997</v>
      </c>
      <c r="CQ208">
        <f t="shared" si="276"/>
        <v>645.70000000000005</v>
      </c>
      <c r="CR208">
        <f t="shared" si="277"/>
        <v>14.88</v>
      </c>
      <c r="CS208">
        <f t="shared" si="278"/>
        <v>7.89</v>
      </c>
      <c r="CT208">
        <f t="shared" si="279"/>
        <v>2246.11</v>
      </c>
      <c r="CU208">
        <f t="shared" si="280"/>
        <v>0</v>
      </c>
      <c r="CV208">
        <f t="shared" si="281"/>
        <v>3.2352299999999996</v>
      </c>
      <c r="CW208">
        <f t="shared" si="282"/>
        <v>0</v>
      </c>
      <c r="CX208">
        <f t="shared" si="283"/>
        <v>0</v>
      </c>
      <c r="CY208">
        <f t="shared" si="284"/>
        <v>2842.2939999999999</v>
      </c>
      <c r="CZ208">
        <f t="shared" si="285"/>
        <v>1494.4019999999998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43</v>
      </c>
      <c r="DW208" t="s">
        <v>43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80425675</v>
      </c>
      <c r="EF208">
        <v>40</v>
      </c>
      <c r="EG208" t="s">
        <v>29</v>
      </c>
      <c r="EH208">
        <v>0</v>
      </c>
      <c r="EI208" t="s">
        <v>3</v>
      </c>
      <c r="EJ208">
        <v>2</v>
      </c>
      <c r="EK208">
        <v>67</v>
      </c>
      <c r="EL208" t="s">
        <v>30</v>
      </c>
      <c r="EM208" t="s">
        <v>31</v>
      </c>
      <c r="EO208" t="s">
        <v>3</v>
      </c>
      <c r="EQ208">
        <v>1024</v>
      </c>
      <c r="ER208">
        <v>127.84</v>
      </c>
      <c r="ES208">
        <v>88.94</v>
      </c>
      <c r="ET208">
        <v>0.83</v>
      </c>
      <c r="EU208">
        <v>0.13</v>
      </c>
      <c r="EV208">
        <v>38.07</v>
      </c>
      <c r="EW208">
        <v>3.09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-1750277137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86"/>
        <v>0</v>
      </c>
      <c r="GM208">
        <f t="shared" si="287"/>
        <v>8115.47</v>
      </c>
      <c r="GN208">
        <f t="shared" si="288"/>
        <v>0</v>
      </c>
      <c r="GO208">
        <f t="shared" si="289"/>
        <v>8115.47</v>
      </c>
      <c r="GP208">
        <f t="shared" si="290"/>
        <v>0</v>
      </c>
      <c r="GR208">
        <v>0</v>
      </c>
      <c r="GS208">
        <v>3</v>
      </c>
      <c r="GT208">
        <v>0</v>
      </c>
      <c r="GU208" t="s">
        <v>3</v>
      </c>
      <c r="GV208">
        <f t="shared" si="291"/>
        <v>0</v>
      </c>
      <c r="GW208">
        <v>1</v>
      </c>
      <c r="GX208">
        <f t="shared" si="292"/>
        <v>0</v>
      </c>
      <c r="HA208">
        <v>0</v>
      </c>
      <c r="HB208">
        <v>0</v>
      </c>
      <c r="HC208">
        <f t="shared" si="29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5">
      <c r="A209" s="2">
        <v>18</v>
      </c>
      <c r="B209" s="2">
        <v>1</v>
      </c>
      <c r="C209" s="2"/>
      <c r="D209" s="2"/>
      <c r="E209" s="2" t="s">
        <v>3</v>
      </c>
      <c r="F209" s="2" t="s">
        <v>169</v>
      </c>
      <c r="G209" s="2" t="s">
        <v>170</v>
      </c>
      <c r="H209" s="2" t="s">
        <v>171</v>
      </c>
      <c r="I209" s="2">
        <f>I207*J209</f>
        <v>0.13389999999999999</v>
      </c>
      <c r="J209" s="2">
        <v>0.10299999999999999</v>
      </c>
      <c r="K209" s="2">
        <v>0.10299999999999999</v>
      </c>
      <c r="L209" s="2"/>
      <c r="M209" s="2"/>
      <c r="N209" s="2"/>
      <c r="O209" s="2">
        <f t="shared" si="255"/>
        <v>0</v>
      </c>
      <c r="P209" s="2">
        <f t="shared" si="256"/>
        <v>0</v>
      </c>
      <c r="Q209" s="2">
        <f t="shared" si="257"/>
        <v>0</v>
      </c>
      <c r="R209" s="2">
        <f t="shared" si="258"/>
        <v>0</v>
      </c>
      <c r="S209" s="2">
        <f t="shared" si="259"/>
        <v>0</v>
      </c>
      <c r="T209" s="2">
        <f t="shared" si="260"/>
        <v>0</v>
      </c>
      <c r="U209" s="2">
        <f t="shared" si="261"/>
        <v>0</v>
      </c>
      <c r="V209" s="2">
        <f t="shared" si="262"/>
        <v>0</v>
      </c>
      <c r="W209" s="2">
        <f t="shared" si="263"/>
        <v>0</v>
      </c>
      <c r="X209" s="2">
        <f t="shared" si="264"/>
        <v>0</v>
      </c>
      <c r="Y209" s="2">
        <f t="shared" si="265"/>
        <v>0</v>
      </c>
      <c r="Z209" s="2"/>
      <c r="AA209" s="2">
        <v>-1</v>
      </c>
      <c r="AB209" s="2">
        <f t="shared" si="266"/>
        <v>0</v>
      </c>
      <c r="AC209" s="2">
        <f t="shared" si="267"/>
        <v>0</v>
      </c>
      <c r="AD209" s="2">
        <f t="shared" si="268"/>
        <v>0</v>
      </c>
      <c r="AE209" s="2">
        <f t="shared" si="269"/>
        <v>0</v>
      </c>
      <c r="AF209" s="2">
        <f t="shared" si="270"/>
        <v>0</v>
      </c>
      <c r="AG209" s="2">
        <f t="shared" si="271"/>
        <v>0</v>
      </c>
      <c r="AH209" s="2">
        <f t="shared" si="272"/>
        <v>0</v>
      </c>
      <c r="AI209" s="2">
        <f t="shared" si="273"/>
        <v>0</v>
      </c>
      <c r="AJ209" s="2">
        <f t="shared" si="274"/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97</v>
      </c>
      <c r="AU209" s="2">
        <v>51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2</v>
      </c>
      <c r="BJ209" s="2" t="s">
        <v>3</v>
      </c>
      <c r="BK209" s="2"/>
      <c r="BL209" s="2"/>
      <c r="BM209" s="2">
        <v>67</v>
      </c>
      <c r="BN209" s="2">
        <v>0</v>
      </c>
      <c r="BO209" s="2" t="s">
        <v>3</v>
      </c>
      <c r="BP209" s="2">
        <v>0</v>
      </c>
      <c r="BQ209" s="2">
        <v>40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97</v>
      </c>
      <c r="CA209" s="2">
        <v>51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75"/>
        <v>0</v>
      </c>
      <c r="CQ209" s="2">
        <f t="shared" si="276"/>
        <v>0</v>
      </c>
      <c r="CR209" s="2">
        <f t="shared" si="277"/>
        <v>0</v>
      </c>
      <c r="CS209" s="2">
        <f t="shared" si="278"/>
        <v>0</v>
      </c>
      <c r="CT209" s="2">
        <f t="shared" si="279"/>
        <v>0</v>
      </c>
      <c r="CU209" s="2">
        <f t="shared" si="280"/>
        <v>0</v>
      </c>
      <c r="CV209" s="2">
        <f t="shared" si="281"/>
        <v>0</v>
      </c>
      <c r="CW209" s="2">
        <f t="shared" si="282"/>
        <v>0</v>
      </c>
      <c r="CX209" s="2">
        <f t="shared" si="283"/>
        <v>0</v>
      </c>
      <c r="CY209" s="2">
        <f t="shared" si="284"/>
        <v>0</v>
      </c>
      <c r="CZ209" s="2">
        <f t="shared" si="285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171</v>
      </c>
      <c r="DW209" s="2" t="s">
        <v>171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80425675</v>
      </c>
      <c r="EF209" s="2">
        <v>40</v>
      </c>
      <c r="EG209" s="2" t="s">
        <v>29</v>
      </c>
      <c r="EH209" s="2">
        <v>0</v>
      </c>
      <c r="EI209" s="2" t="s">
        <v>3</v>
      </c>
      <c r="EJ209" s="2">
        <v>2</v>
      </c>
      <c r="EK209" s="2">
        <v>67</v>
      </c>
      <c r="EL209" s="2" t="s">
        <v>30</v>
      </c>
      <c r="EM209" s="2" t="s">
        <v>31</v>
      </c>
      <c r="EN209" s="2"/>
      <c r="EO209" s="2" t="s">
        <v>3</v>
      </c>
      <c r="EP209" s="2"/>
      <c r="EQ209" s="2">
        <v>1024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97</v>
      </c>
      <c r="FY209" s="2">
        <v>51</v>
      </c>
      <c r="FZ209" s="2"/>
      <c r="GA209" s="2" t="s">
        <v>3</v>
      </c>
      <c r="GB209" s="2"/>
      <c r="GC209" s="2"/>
      <c r="GD209" s="2">
        <v>1</v>
      </c>
      <c r="GE209" s="2"/>
      <c r="GF209" s="2">
        <v>574595807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86"/>
        <v>0</v>
      </c>
      <c r="GM209" s="2">
        <f t="shared" si="287"/>
        <v>0</v>
      </c>
      <c r="GN209" s="2">
        <f t="shared" si="288"/>
        <v>0</v>
      </c>
      <c r="GO209" s="2">
        <f t="shared" si="289"/>
        <v>0</v>
      </c>
      <c r="GP209" s="2">
        <f t="shared" si="29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91"/>
        <v>0</v>
      </c>
      <c r="GW209" s="2">
        <v>1</v>
      </c>
      <c r="GX209" s="2">
        <f t="shared" si="292"/>
        <v>0</v>
      </c>
      <c r="GY209" s="2"/>
      <c r="GZ209" s="2"/>
      <c r="HA209" s="2">
        <v>0</v>
      </c>
      <c r="HB209" s="2">
        <v>0</v>
      </c>
      <c r="HC209" s="2">
        <f t="shared" si="29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5">
      <c r="A210">
        <v>18</v>
      </c>
      <c r="B210">
        <v>1</v>
      </c>
      <c r="E210" t="s">
        <v>3</v>
      </c>
      <c r="F210" t="s">
        <v>169</v>
      </c>
      <c r="G210" t="s">
        <v>170</v>
      </c>
      <c r="H210" t="s">
        <v>171</v>
      </c>
      <c r="I210">
        <f>I208*J210</f>
        <v>0.13389999999999999</v>
      </c>
      <c r="J210">
        <v>0.10299999999999999</v>
      </c>
      <c r="K210">
        <v>0.10299999999999999</v>
      </c>
      <c r="O210">
        <f t="shared" si="255"/>
        <v>0</v>
      </c>
      <c r="P210">
        <f t="shared" si="256"/>
        <v>0</v>
      </c>
      <c r="Q210">
        <f t="shared" si="257"/>
        <v>0</v>
      </c>
      <c r="R210">
        <f t="shared" si="258"/>
        <v>0</v>
      </c>
      <c r="S210">
        <f t="shared" si="259"/>
        <v>0</v>
      </c>
      <c r="T210">
        <f t="shared" si="260"/>
        <v>0</v>
      </c>
      <c r="U210">
        <f t="shared" si="261"/>
        <v>0</v>
      </c>
      <c r="V210">
        <f t="shared" si="262"/>
        <v>0</v>
      </c>
      <c r="W210">
        <f t="shared" si="263"/>
        <v>0</v>
      </c>
      <c r="X210">
        <f t="shared" si="264"/>
        <v>0</v>
      </c>
      <c r="Y210">
        <f t="shared" si="265"/>
        <v>0</v>
      </c>
      <c r="AA210">
        <v>-1</v>
      </c>
      <c r="AB210">
        <f t="shared" si="266"/>
        <v>0</v>
      </c>
      <c r="AC210">
        <f t="shared" si="267"/>
        <v>0</v>
      </c>
      <c r="AD210">
        <f t="shared" si="268"/>
        <v>0</v>
      </c>
      <c r="AE210">
        <f t="shared" si="269"/>
        <v>0</v>
      </c>
      <c r="AF210">
        <f t="shared" si="270"/>
        <v>0</v>
      </c>
      <c r="AG210">
        <f t="shared" si="271"/>
        <v>0</v>
      </c>
      <c r="AH210">
        <f t="shared" si="272"/>
        <v>0</v>
      </c>
      <c r="AI210">
        <f t="shared" si="273"/>
        <v>0</v>
      </c>
      <c r="AJ210">
        <f t="shared" si="274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67</v>
      </c>
      <c r="BN210">
        <v>0</v>
      </c>
      <c r="BO210" t="s">
        <v>3</v>
      </c>
      <c r="BP210">
        <v>0</v>
      </c>
      <c r="BQ210">
        <v>40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75"/>
        <v>0</v>
      </c>
      <c r="CQ210">
        <f t="shared" si="276"/>
        <v>0</v>
      </c>
      <c r="CR210">
        <f t="shared" si="277"/>
        <v>0</v>
      </c>
      <c r="CS210">
        <f t="shared" si="278"/>
        <v>0</v>
      </c>
      <c r="CT210">
        <f t="shared" si="279"/>
        <v>0</v>
      </c>
      <c r="CU210">
        <f t="shared" si="280"/>
        <v>0</v>
      </c>
      <c r="CV210">
        <f t="shared" si="281"/>
        <v>0</v>
      </c>
      <c r="CW210">
        <f t="shared" si="282"/>
        <v>0</v>
      </c>
      <c r="CX210">
        <f t="shared" si="283"/>
        <v>0</v>
      </c>
      <c r="CY210">
        <f t="shared" si="284"/>
        <v>0</v>
      </c>
      <c r="CZ210">
        <f t="shared" si="285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171</v>
      </c>
      <c r="DW210" t="s">
        <v>171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80425675</v>
      </c>
      <c r="EF210">
        <v>40</v>
      </c>
      <c r="EG210" t="s">
        <v>29</v>
      </c>
      <c r="EH210">
        <v>0</v>
      </c>
      <c r="EI210" t="s">
        <v>3</v>
      </c>
      <c r="EJ210">
        <v>2</v>
      </c>
      <c r="EK210">
        <v>67</v>
      </c>
      <c r="EL210" t="s">
        <v>30</v>
      </c>
      <c r="EM210" t="s">
        <v>31</v>
      </c>
      <c r="EO210" t="s">
        <v>3</v>
      </c>
      <c r="EQ210">
        <v>1024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574595807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86"/>
        <v>0</v>
      </c>
      <c r="GM210">
        <f t="shared" si="287"/>
        <v>0</v>
      </c>
      <c r="GN210">
        <f t="shared" si="288"/>
        <v>0</v>
      </c>
      <c r="GO210">
        <f t="shared" si="289"/>
        <v>0</v>
      </c>
      <c r="GP210">
        <f t="shared" si="290"/>
        <v>0</v>
      </c>
      <c r="GR210">
        <v>0</v>
      </c>
      <c r="GS210">
        <v>3</v>
      </c>
      <c r="GT210">
        <v>0</v>
      </c>
      <c r="GU210" t="s">
        <v>3</v>
      </c>
      <c r="GV210">
        <f t="shared" si="291"/>
        <v>0</v>
      </c>
      <c r="GW210">
        <v>1</v>
      </c>
      <c r="GX210">
        <f t="shared" si="292"/>
        <v>0</v>
      </c>
      <c r="HA210">
        <v>0</v>
      </c>
      <c r="HB210">
        <v>0</v>
      </c>
      <c r="HC210">
        <f t="shared" si="29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5">
      <c r="A211" s="2">
        <v>17</v>
      </c>
      <c r="B211" s="2">
        <v>1</v>
      </c>
      <c r="C211" s="2"/>
      <c r="D211" s="2">
        <f>ROW(EtalonRes!A577)</f>
        <v>577</v>
      </c>
      <c r="E211" s="2" t="s">
        <v>3</v>
      </c>
      <c r="F211" s="2" t="s">
        <v>182</v>
      </c>
      <c r="G211" s="2" t="s">
        <v>183</v>
      </c>
      <c r="H211" s="2" t="s">
        <v>27</v>
      </c>
      <c r="I211" s="2">
        <v>2</v>
      </c>
      <c r="J211" s="2">
        <v>0</v>
      </c>
      <c r="K211" s="2">
        <v>2</v>
      </c>
      <c r="L211" s="2"/>
      <c r="M211" s="2"/>
      <c r="N211" s="2"/>
      <c r="O211" s="2">
        <f t="shared" si="255"/>
        <v>97.42</v>
      </c>
      <c r="P211" s="2">
        <f t="shared" si="256"/>
        <v>44.8</v>
      </c>
      <c r="Q211" s="2">
        <f t="shared" si="257"/>
        <v>1.65</v>
      </c>
      <c r="R211" s="2">
        <f t="shared" si="258"/>
        <v>0</v>
      </c>
      <c r="S211" s="2">
        <f t="shared" si="259"/>
        <v>50.97</v>
      </c>
      <c r="T211" s="2">
        <f t="shared" si="260"/>
        <v>0</v>
      </c>
      <c r="U211" s="2">
        <f t="shared" si="261"/>
        <v>4.1879999999999997</v>
      </c>
      <c r="V211" s="2">
        <f t="shared" si="262"/>
        <v>0</v>
      </c>
      <c r="W211" s="2">
        <f t="shared" si="263"/>
        <v>0</v>
      </c>
      <c r="X211" s="2">
        <f t="shared" si="264"/>
        <v>49.44</v>
      </c>
      <c r="Y211" s="2">
        <f t="shared" si="265"/>
        <v>25.99</v>
      </c>
      <c r="Z211" s="2"/>
      <c r="AA211" s="2">
        <v>-1</v>
      </c>
      <c r="AB211" s="2">
        <f t="shared" si="266"/>
        <v>47.53</v>
      </c>
      <c r="AC211" s="2">
        <f t="shared" si="267"/>
        <v>22.4</v>
      </c>
      <c r="AD211" s="2">
        <f t="shared" si="268"/>
        <v>0.79</v>
      </c>
      <c r="AE211" s="2">
        <f t="shared" si="269"/>
        <v>0</v>
      </c>
      <c r="AF211" s="2">
        <f t="shared" si="270"/>
        <v>24.34</v>
      </c>
      <c r="AG211" s="2">
        <f t="shared" si="271"/>
        <v>0</v>
      </c>
      <c r="AH211" s="2">
        <f t="shared" si="272"/>
        <v>2</v>
      </c>
      <c r="AI211" s="2">
        <f t="shared" si="273"/>
        <v>0</v>
      </c>
      <c r="AJ211" s="2">
        <f t="shared" si="274"/>
        <v>0</v>
      </c>
      <c r="AK211" s="2">
        <v>47.53</v>
      </c>
      <c r="AL211" s="2">
        <v>22.4</v>
      </c>
      <c r="AM211" s="2">
        <v>0.79</v>
      </c>
      <c r="AN211" s="2">
        <v>0</v>
      </c>
      <c r="AO211" s="2">
        <v>24.34</v>
      </c>
      <c r="AP211" s="2">
        <v>0</v>
      </c>
      <c r="AQ211" s="2">
        <v>2</v>
      </c>
      <c r="AR211" s="2">
        <v>0</v>
      </c>
      <c r="AS211" s="2">
        <v>0</v>
      </c>
      <c r="AT211" s="2">
        <v>97</v>
      </c>
      <c r="AU211" s="2">
        <v>51</v>
      </c>
      <c r="AV211" s="2">
        <v>1.0469999999999999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2</v>
      </c>
      <c r="BJ211" s="2" t="s">
        <v>184</v>
      </c>
      <c r="BK211" s="2"/>
      <c r="BL211" s="2"/>
      <c r="BM211" s="2">
        <v>67</v>
      </c>
      <c r="BN211" s="2">
        <v>0</v>
      </c>
      <c r="BO211" s="2" t="s">
        <v>182</v>
      </c>
      <c r="BP211" s="2">
        <v>1</v>
      </c>
      <c r="BQ211" s="2">
        <v>40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97</v>
      </c>
      <c r="CA211" s="2">
        <v>51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75"/>
        <v>97.419999999999987</v>
      </c>
      <c r="CQ211" s="2">
        <f t="shared" si="276"/>
        <v>22.4</v>
      </c>
      <c r="CR211" s="2">
        <f t="shared" si="277"/>
        <v>0.83</v>
      </c>
      <c r="CS211" s="2">
        <f t="shared" si="278"/>
        <v>0</v>
      </c>
      <c r="CT211" s="2">
        <f t="shared" si="279"/>
        <v>25.48</v>
      </c>
      <c r="CU211" s="2">
        <f t="shared" si="280"/>
        <v>0</v>
      </c>
      <c r="CV211" s="2">
        <f t="shared" si="281"/>
        <v>2.0939999999999999</v>
      </c>
      <c r="CW211" s="2">
        <f t="shared" si="282"/>
        <v>0</v>
      </c>
      <c r="CX211" s="2">
        <f t="shared" si="283"/>
        <v>0</v>
      </c>
      <c r="CY211" s="2">
        <f t="shared" si="284"/>
        <v>49.440899999999999</v>
      </c>
      <c r="CZ211" s="2">
        <f t="shared" si="285"/>
        <v>25.994699999999998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27</v>
      </c>
      <c r="DW211" s="2" t="s">
        <v>27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80425675</v>
      </c>
      <c r="EF211" s="2">
        <v>40</v>
      </c>
      <c r="EG211" s="2" t="s">
        <v>29</v>
      </c>
      <c r="EH211" s="2">
        <v>0</v>
      </c>
      <c r="EI211" s="2" t="s">
        <v>3</v>
      </c>
      <c r="EJ211" s="2">
        <v>2</v>
      </c>
      <c r="EK211" s="2">
        <v>67</v>
      </c>
      <c r="EL211" s="2" t="s">
        <v>30</v>
      </c>
      <c r="EM211" s="2" t="s">
        <v>31</v>
      </c>
      <c r="EN211" s="2"/>
      <c r="EO211" s="2" t="s">
        <v>3</v>
      </c>
      <c r="EP211" s="2"/>
      <c r="EQ211" s="2">
        <v>132096</v>
      </c>
      <c r="ER211" s="2">
        <v>47.53</v>
      </c>
      <c r="ES211" s="2">
        <v>22.4</v>
      </c>
      <c r="ET211" s="2">
        <v>0.79</v>
      </c>
      <c r="EU211" s="2">
        <v>0</v>
      </c>
      <c r="EV211" s="2">
        <v>24.34</v>
      </c>
      <c r="EW211" s="2">
        <v>2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97</v>
      </c>
      <c r="FY211" s="2">
        <v>51</v>
      </c>
      <c r="FZ211" s="2"/>
      <c r="GA211" s="2" t="s">
        <v>3</v>
      </c>
      <c r="GB211" s="2"/>
      <c r="GC211" s="2"/>
      <c r="GD211" s="2">
        <v>1</v>
      </c>
      <c r="GE211" s="2"/>
      <c r="GF211" s="2">
        <v>-1171330489</v>
      </c>
      <c r="GG211" s="2">
        <v>2</v>
      </c>
      <c r="GH211" s="2">
        <v>1</v>
      </c>
      <c r="GI211" s="2">
        <v>2</v>
      </c>
      <c r="GJ211" s="2">
        <v>0</v>
      </c>
      <c r="GK211" s="2">
        <v>0</v>
      </c>
      <c r="GL211" s="2">
        <f t="shared" si="286"/>
        <v>0</v>
      </c>
      <c r="GM211" s="2">
        <f t="shared" si="287"/>
        <v>172.85</v>
      </c>
      <c r="GN211" s="2">
        <f t="shared" si="288"/>
        <v>0</v>
      </c>
      <c r="GO211" s="2">
        <f t="shared" si="289"/>
        <v>172.85</v>
      </c>
      <c r="GP211" s="2">
        <f t="shared" si="290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91"/>
        <v>0</v>
      </c>
      <c r="GW211" s="2">
        <v>1</v>
      </c>
      <c r="GX211" s="2">
        <f t="shared" si="292"/>
        <v>0</v>
      </c>
      <c r="GY211" s="2"/>
      <c r="GZ211" s="2"/>
      <c r="HA211" s="2">
        <v>0</v>
      </c>
      <c r="HB211" s="2">
        <v>0</v>
      </c>
      <c r="HC211" s="2">
        <f t="shared" si="29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5">
      <c r="A212">
        <v>17</v>
      </c>
      <c r="B212">
        <v>1</v>
      </c>
      <c r="D212">
        <f>ROW(EtalonRes!A594)</f>
        <v>594</v>
      </c>
      <c r="E212" t="s">
        <v>3</v>
      </c>
      <c r="F212" t="s">
        <v>182</v>
      </c>
      <c r="G212" t="s">
        <v>183</v>
      </c>
      <c r="H212" t="s">
        <v>27</v>
      </c>
      <c r="I212">
        <v>2</v>
      </c>
      <c r="J212">
        <v>0</v>
      </c>
      <c r="K212">
        <v>2</v>
      </c>
      <c r="O212">
        <f t="shared" si="255"/>
        <v>3200.32</v>
      </c>
      <c r="P212">
        <f t="shared" si="256"/>
        <v>305.98</v>
      </c>
      <c r="Q212">
        <f t="shared" si="257"/>
        <v>22.18</v>
      </c>
      <c r="R212">
        <f t="shared" si="258"/>
        <v>0</v>
      </c>
      <c r="S212">
        <f t="shared" si="259"/>
        <v>2872.16</v>
      </c>
      <c r="T212">
        <f t="shared" si="260"/>
        <v>0</v>
      </c>
      <c r="U212">
        <f t="shared" si="261"/>
        <v>4.1879999999999997</v>
      </c>
      <c r="V212">
        <f t="shared" si="262"/>
        <v>0</v>
      </c>
      <c r="W212">
        <f t="shared" si="263"/>
        <v>0</v>
      </c>
      <c r="X212">
        <f t="shared" si="264"/>
        <v>2786</v>
      </c>
      <c r="Y212">
        <f t="shared" si="265"/>
        <v>1464.8</v>
      </c>
      <c r="AA212">
        <v>-1</v>
      </c>
      <c r="AB212">
        <f t="shared" si="266"/>
        <v>47.53</v>
      </c>
      <c r="AC212">
        <f t="shared" si="267"/>
        <v>22.4</v>
      </c>
      <c r="AD212">
        <f t="shared" si="268"/>
        <v>0.79</v>
      </c>
      <c r="AE212">
        <f t="shared" si="269"/>
        <v>0</v>
      </c>
      <c r="AF212">
        <f t="shared" si="270"/>
        <v>24.34</v>
      </c>
      <c r="AG212">
        <f t="shared" si="271"/>
        <v>0</v>
      </c>
      <c r="AH212">
        <f t="shared" si="272"/>
        <v>2</v>
      </c>
      <c r="AI212">
        <f t="shared" si="273"/>
        <v>0</v>
      </c>
      <c r="AJ212">
        <f t="shared" si="274"/>
        <v>0</v>
      </c>
      <c r="AK212">
        <v>47.53</v>
      </c>
      <c r="AL212">
        <v>22.4</v>
      </c>
      <c r="AM212">
        <v>0.79</v>
      </c>
      <c r="AN212">
        <v>0</v>
      </c>
      <c r="AO212">
        <v>24.34</v>
      </c>
      <c r="AP212">
        <v>0</v>
      </c>
      <c r="AQ212">
        <v>2</v>
      </c>
      <c r="AR212">
        <v>0</v>
      </c>
      <c r="AS212">
        <v>0</v>
      </c>
      <c r="AT212">
        <v>97</v>
      </c>
      <c r="AU212">
        <v>51</v>
      </c>
      <c r="AV212">
        <v>1.0469999999999999</v>
      </c>
      <c r="AW212">
        <v>1</v>
      </c>
      <c r="AZ212">
        <v>1</v>
      </c>
      <c r="BA212">
        <v>56.35</v>
      </c>
      <c r="BB212">
        <v>13.44</v>
      </c>
      <c r="BC212">
        <v>6.83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184</v>
      </c>
      <c r="BM212">
        <v>67</v>
      </c>
      <c r="BN212">
        <v>0</v>
      </c>
      <c r="BO212" t="s">
        <v>182</v>
      </c>
      <c r="BP212">
        <v>1</v>
      </c>
      <c r="BQ212">
        <v>40</v>
      </c>
      <c r="BR212">
        <v>0</v>
      </c>
      <c r="BS212">
        <v>56.35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75"/>
        <v>3200.3199999999997</v>
      </c>
      <c r="CQ212">
        <f t="shared" si="276"/>
        <v>152.99</v>
      </c>
      <c r="CR212">
        <f t="shared" si="277"/>
        <v>11.16</v>
      </c>
      <c r="CS212">
        <f t="shared" si="278"/>
        <v>0</v>
      </c>
      <c r="CT212">
        <f t="shared" si="279"/>
        <v>1435.8</v>
      </c>
      <c r="CU212">
        <f t="shared" si="280"/>
        <v>0</v>
      </c>
      <c r="CV212">
        <f t="shared" si="281"/>
        <v>2.0939999999999999</v>
      </c>
      <c r="CW212">
        <f t="shared" si="282"/>
        <v>0</v>
      </c>
      <c r="CX212">
        <f t="shared" si="283"/>
        <v>0</v>
      </c>
      <c r="CY212">
        <f t="shared" si="284"/>
        <v>2785.9951999999994</v>
      </c>
      <c r="CZ212">
        <f t="shared" si="285"/>
        <v>1464.8016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27</v>
      </c>
      <c r="DW212" t="s">
        <v>27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80425675</v>
      </c>
      <c r="EF212">
        <v>40</v>
      </c>
      <c r="EG212" t="s">
        <v>29</v>
      </c>
      <c r="EH212">
        <v>0</v>
      </c>
      <c r="EI212" t="s">
        <v>3</v>
      </c>
      <c r="EJ212">
        <v>2</v>
      </c>
      <c r="EK212">
        <v>67</v>
      </c>
      <c r="EL212" t="s">
        <v>30</v>
      </c>
      <c r="EM212" t="s">
        <v>31</v>
      </c>
      <c r="EO212" t="s">
        <v>3</v>
      </c>
      <c r="EQ212">
        <v>132096</v>
      </c>
      <c r="ER212">
        <v>47.53</v>
      </c>
      <c r="ES212">
        <v>22.4</v>
      </c>
      <c r="ET212">
        <v>0.79</v>
      </c>
      <c r="EU212">
        <v>0</v>
      </c>
      <c r="EV212">
        <v>24.34</v>
      </c>
      <c r="EW212">
        <v>2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-1171330489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86"/>
        <v>0</v>
      </c>
      <c r="GM212">
        <f t="shared" si="287"/>
        <v>7451.12</v>
      </c>
      <c r="GN212">
        <f t="shared" si="288"/>
        <v>0</v>
      </c>
      <c r="GO212">
        <f t="shared" si="289"/>
        <v>7451.12</v>
      </c>
      <c r="GP212">
        <f t="shared" si="290"/>
        <v>0</v>
      </c>
      <c r="GR212">
        <v>0</v>
      </c>
      <c r="GS212">
        <v>3</v>
      </c>
      <c r="GT212">
        <v>0</v>
      </c>
      <c r="GU212" t="s">
        <v>3</v>
      </c>
      <c r="GV212">
        <f t="shared" si="291"/>
        <v>0</v>
      </c>
      <c r="GW212">
        <v>1</v>
      </c>
      <c r="GX212">
        <f t="shared" si="292"/>
        <v>0</v>
      </c>
      <c r="HA212">
        <v>0</v>
      </c>
      <c r="HB212">
        <v>0</v>
      </c>
      <c r="HC212">
        <f t="shared" si="29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5">
      <c r="A213" s="2">
        <v>18</v>
      </c>
      <c r="B213" s="2">
        <v>1</v>
      </c>
      <c r="C213" s="2"/>
      <c r="D213" s="2"/>
      <c r="E213" s="2" t="s">
        <v>3</v>
      </c>
      <c r="F213" s="2" t="s">
        <v>32</v>
      </c>
      <c r="G213" s="2" t="s">
        <v>33</v>
      </c>
      <c r="H213" s="2" t="s">
        <v>34</v>
      </c>
      <c r="I213" s="2">
        <f>I211*J213</f>
        <v>1.2999999999999999E-4</v>
      </c>
      <c r="J213" s="2">
        <v>6.4999999999999994E-5</v>
      </c>
      <c r="K213" s="2">
        <v>6.4999999999999994E-5</v>
      </c>
      <c r="L213" s="2"/>
      <c r="M213" s="2"/>
      <c r="N213" s="2"/>
      <c r="O213" s="2">
        <f t="shared" si="255"/>
        <v>0</v>
      </c>
      <c r="P213" s="2">
        <f t="shared" si="256"/>
        <v>0</v>
      </c>
      <c r="Q213" s="2">
        <f t="shared" si="257"/>
        <v>0</v>
      </c>
      <c r="R213" s="2">
        <f t="shared" si="258"/>
        <v>0</v>
      </c>
      <c r="S213" s="2">
        <f t="shared" si="259"/>
        <v>0</v>
      </c>
      <c r="T213" s="2">
        <f t="shared" si="260"/>
        <v>0</v>
      </c>
      <c r="U213" s="2">
        <f t="shared" si="261"/>
        <v>0</v>
      </c>
      <c r="V213" s="2">
        <f t="shared" si="262"/>
        <v>0</v>
      </c>
      <c r="W213" s="2">
        <f t="shared" si="263"/>
        <v>0</v>
      </c>
      <c r="X213" s="2">
        <f t="shared" si="264"/>
        <v>0</v>
      </c>
      <c r="Y213" s="2">
        <f t="shared" si="265"/>
        <v>0</v>
      </c>
      <c r="Z213" s="2"/>
      <c r="AA213" s="2">
        <v>-1</v>
      </c>
      <c r="AB213" s="2">
        <f t="shared" si="266"/>
        <v>0</v>
      </c>
      <c r="AC213" s="2">
        <f t="shared" si="267"/>
        <v>0</v>
      </c>
      <c r="AD213" s="2">
        <f t="shared" si="268"/>
        <v>0</v>
      </c>
      <c r="AE213" s="2">
        <f t="shared" si="269"/>
        <v>0</v>
      </c>
      <c r="AF213" s="2">
        <f t="shared" si="270"/>
        <v>0</v>
      </c>
      <c r="AG213" s="2">
        <f t="shared" si="271"/>
        <v>0</v>
      </c>
      <c r="AH213" s="2">
        <f t="shared" si="272"/>
        <v>0</v>
      </c>
      <c r="AI213" s="2">
        <f t="shared" si="273"/>
        <v>0</v>
      </c>
      <c r="AJ213" s="2">
        <f t="shared" si="274"/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97</v>
      </c>
      <c r="AU213" s="2">
        <v>51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2</v>
      </c>
      <c r="BJ213" s="2" t="s">
        <v>3</v>
      </c>
      <c r="BK213" s="2"/>
      <c r="BL213" s="2"/>
      <c r="BM213" s="2">
        <v>67</v>
      </c>
      <c r="BN213" s="2">
        <v>0</v>
      </c>
      <c r="BO213" s="2" t="s">
        <v>3</v>
      </c>
      <c r="BP213" s="2">
        <v>0</v>
      </c>
      <c r="BQ213" s="2">
        <v>40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97</v>
      </c>
      <c r="CA213" s="2">
        <v>51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275"/>
        <v>0</v>
      </c>
      <c r="CQ213" s="2">
        <f t="shared" si="276"/>
        <v>0</v>
      </c>
      <c r="CR213" s="2">
        <f t="shared" si="277"/>
        <v>0</v>
      </c>
      <c r="CS213" s="2">
        <f t="shared" si="278"/>
        <v>0</v>
      </c>
      <c r="CT213" s="2">
        <f t="shared" si="279"/>
        <v>0</v>
      </c>
      <c r="CU213" s="2">
        <f t="shared" si="280"/>
        <v>0</v>
      </c>
      <c r="CV213" s="2">
        <f t="shared" si="281"/>
        <v>0</v>
      </c>
      <c r="CW213" s="2">
        <f t="shared" si="282"/>
        <v>0</v>
      </c>
      <c r="CX213" s="2">
        <f t="shared" si="283"/>
        <v>0</v>
      </c>
      <c r="CY213" s="2">
        <f t="shared" si="284"/>
        <v>0</v>
      </c>
      <c r="CZ213" s="2">
        <f t="shared" si="285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34</v>
      </c>
      <c r="DW213" s="2" t="s">
        <v>34</v>
      </c>
      <c r="DX213" s="2">
        <v>1000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80425675</v>
      </c>
      <c r="EF213" s="2">
        <v>40</v>
      </c>
      <c r="EG213" s="2" t="s">
        <v>29</v>
      </c>
      <c r="EH213" s="2">
        <v>0</v>
      </c>
      <c r="EI213" s="2" t="s">
        <v>3</v>
      </c>
      <c r="EJ213" s="2">
        <v>2</v>
      </c>
      <c r="EK213" s="2">
        <v>67</v>
      </c>
      <c r="EL213" s="2" t="s">
        <v>30</v>
      </c>
      <c r="EM213" s="2" t="s">
        <v>31</v>
      </c>
      <c r="EN213" s="2"/>
      <c r="EO213" s="2" t="s">
        <v>3</v>
      </c>
      <c r="EP213" s="2"/>
      <c r="EQ213" s="2">
        <v>1024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97</v>
      </c>
      <c r="FY213" s="2">
        <v>51</v>
      </c>
      <c r="FZ213" s="2"/>
      <c r="GA213" s="2" t="s">
        <v>3</v>
      </c>
      <c r="GB213" s="2"/>
      <c r="GC213" s="2"/>
      <c r="GD213" s="2">
        <v>1</v>
      </c>
      <c r="GE213" s="2"/>
      <c r="GF213" s="2">
        <v>1543362697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286"/>
        <v>0</v>
      </c>
      <c r="GM213" s="2">
        <f t="shared" si="287"/>
        <v>0</v>
      </c>
      <c r="GN213" s="2">
        <f t="shared" si="288"/>
        <v>0</v>
      </c>
      <c r="GO213" s="2">
        <f t="shared" si="289"/>
        <v>0</v>
      </c>
      <c r="GP213" s="2">
        <f t="shared" si="290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91"/>
        <v>0</v>
      </c>
      <c r="GW213" s="2">
        <v>1</v>
      </c>
      <c r="GX213" s="2">
        <f t="shared" si="292"/>
        <v>0</v>
      </c>
      <c r="GY213" s="2"/>
      <c r="GZ213" s="2"/>
      <c r="HA213" s="2">
        <v>0</v>
      </c>
      <c r="HB213" s="2">
        <v>0</v>
      </c>
      <c r="HC213" s="2">
        <f t="shared" si="29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5">
      <c r="A214">
        <v>18</v>
      </c>
      <c r="B214">
        <v>1</v>
      </c>
      <c r="E214" t="s">
        <v>3</v>
      </c>
      <c r="F214" t="s">
        <v>32</v>
      </c>
      <c r="G214" t="s">
        <v>33</v>
      </c>
      <c r="H214" t="s">
        <v>34</v>
      </c>
      <c r="I214">
        <f>I212*J214</f>
        <v>1.2999999999999999E-4</v>
      </c>
      <c r="J214">
        <v>6.4999999999999994E-5</v>
      </c>
      <c r="K214">
        <v>6.4999999999999994E-5</v>
      </c>
      <c r="O214">
        <f t="shared" si="255"/>
        <v>0</v>
      </c>
      <c r="P214">
        <f t="shared" si="256"/>
        <v>0</v>
      </c>
      <c r="Q214">
        <f t="shared" si="257"/>
        <v>0</v>
      </c>
      <c r="R214">
        <f t="shared" si="258"/>
        <v>0</v>
      </c>
      <c r="S214">
        <f t="shared" si="259"/>
        <v>0</v>
      </c>
      <c r="T214">
        <f t="shared" si="260"/>
        <v>0</v>
      </c>
      <c r="U214">
        <f t="shared" si="261"/>
        <v>0</v>
      </c>
      <c r="V214">
        <f t="shared" si="262"/>
        <v>0</v>
      </c>
      <c r="W214">
        <f t="shared" si="263"/>
        <v>0</v>
      </c>
      <c r="X214">
        <f t="shared" si="264"/>
        <v>0</v>
      </c>
      <c r="Y214">
        <f t="shared" si="265"/>
        <v>0</v>
      </c>
      <c r="AA214">
        <v>-1</v>
      </c>
      <c r="AB214">
        <f t="shared" si="266"/>
        <v>0</v>
      </c>
      <c r="AC214">
        <f t="shared" si="267"/>
        <v>0</v>
      </c>
      <c r="AD214">
        <f t="shared" si="268"/>
        <v>0</v>
      </c>
      <c r="AE214">
        <f t="shared" si="269"/>
        <v>0</v>
      </c>
      <c r="AF214">
        <f t="shared" si="270"/>
        <v>0</v>
      </c>
      <c r="AG214">
        <f t="shared" si="271"/>
        <v>0</v>
      </c>
      <c r="AH214">
        <f t="shared" si="272"/>
        <v>0</v>
      </c>
      <c r="AI214">
        <f t="shared" si="273"/>
        <v>0</v>
      </c>
      <c r="AJ214">
        <f t="shared" si="274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67</v>
      </c>
      <c r="BN214">
        <v>0</v>
      </c>
      <c r="BO214" t="s">
        <v>3</v>
      </c>
      <c r="BP214">
        <v>0</v>
      </c>
      <c r="BQ214">
        <v>40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75"/>
        <v>0</v>
      </c>
      <c r="CQ214">
        <f t="shared" si="276"/>
        <v>0</v>
      </c>
      <c r="CR214">
        <f t="shared" si="277"/>
        <v>0</v>
      </c>
      <c r="CS214">
        <f t="shared" si="278"/>
        <v>0</v>
      </c>
      <c r="CT214">
        <f t="shared" si="279"/>
        <v>0</v>
      </c>
      <c r="CU214">
        <f t="shared" si="280"/>
        <v>0</v>
      </c>
      <c r="CV214">
        <f t="shared" si="281"/>
        <v>0</v>
      </c>
      <c r="CW214">
        <f t="shared" si="282"/>
        <v>0</v>
      </c>
      <c r="CX214">
        <f t="shared" si="283"/>
        <v>0</v>
      </c>
      <c r="CY214">
        <f t="shared" si="284"/>
        <v>0</v>
      </c>
      <c r="CZ214">
        <f t="shared" si="285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34</v>
      </c>
      <c r="DW214" t="s">
        <v>34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80425675</v>
      </c>
      <c r="EF214">
        <v>40</v>
      </c>
      <c r="EG214" t="s">
        <v>29</v>
      </c>
      <c r="EH214">
        <v>0</v>
      </c>
      <c r="EI214" t="s">
        <v>3</v>
      </c>
      <c r="EJ214">
        <v>2</v>
      </c>
      <c r="EK214">
        <v>67</v>
      </c>
      <c r="EL214" t="s">
        <v>30</v>
      </c>
      <c r="EM214" t="s">
        <v>31</v>
      </c>
      <c r="EO214" t="s">
        <v>3</v>
      </c>
      <c r="EQ214">
        <v>1024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1543362697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86"/>
        <v>0</v>
      </c>
      <c r="GM214">
        <f t="shared" si="287"/>
        <v>0</v>
      </c>
      <c r="GN214">
        <f t="shared" si="288"/>
        <v>0</v>
      </c>
      <c r="GO214">
        <f t="shared" si="289"/>
        <v>0</v>
      </c>
      <c r="GP214">
        <f t="shared" si="290"/>
        <v>0</v>
      </c>
      <c r="GR214">
        <v>0</v>
      </c>
      <c r="GS214">
        <v>3</v>
      </c>
      <c r="GT214">
        <v>0</v>
      </c>
      <c r="GU214" t="s">
        <v>3</v>
      </c>
      <c r="GV214">
        <f t="shared" si="291"/>
        <v>0</v>
      </c>
      <c r="GW214">
        <v>1</v>
      </c>
      <c r="GX214">
        <f t="shared" si="292"/>
        <v>0</v>
      </c>
      <c r="HA214">
        <v>0</v>
      </c>
      <c r="HB214">
        <v>0</v>
      </c>
      <c r="HC214">
        <f t="shared" si="29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5">
      <c r="A215" s="2">
        <v>18</v>
      </c>
      <c r="B215" s="2">
        <v>1</v>
      </c>
      <c r="C215" s="2"/>
      <c r="D215" s="2"/>
      <c r="E215" s="2" t="s">
        <v>3</v>
      </c>
      <c r="F215" s="2" t="s">
        <v>210</v>
      </c>
      <c r="G215" s="2" t="s">
        <v>211</v>
      </c>
      <c r="H215" s="2" t="s">
        <v>37</v>
      </c>
      <c r="I215" s="2">
        <f>I211*J215</f>
        <v>2</v>
      </c>
      <c r="J215" s="2">
        <v>1</v>
      </c>
      <c r="K215" s="2">
        <v>1</v>
      </c>
      <c r="L215" s="2"/>
      <c r="M215" s="2"/>
      <c r="N215" s="2"/>
      <c r="O215" s="2">
        <f t="shared" si="255"/>
        <v>0</v>
      </c>
      <c r="P215" s="2">
        <f t="shared" si="256"/>
        <v>0</v>
      </c>
      <c r="Q215" s="2">
        <f t="shared" si="257"/>
        <v>0</v>
      </c>
      <c r="R215" s="2">
        <f t="shared" si="258"/>
        <v>0</v>
      </c>
      <c r="S215" s="2">
        <f t="shared" si="259"/>
        <v>0</v>
      </c>
      <c r="T215" s="2">
        <f t="shared" si="260"/>
        <v>0</v>
      </c>
      <c r="U215" s="2">
        <f t="shared" si="261"/>
        <v>0</v>
      </c>
      <c r="V215" s="2">
        <f t="shared" si="262"/>
        <v>0</v>
      </c>
      <c r="W215" s="2">
        <f t="shared" si="263"/>
        <v>0</v>
      </c>
      <c r="X215" s="2">
        <f t="shared" si="264"/>
        <v>0</v>
      </c>
      <c r="Y215" s="2">
        <f t="shared" si="265"/>
        <v>0</v>
      </c>
      <c r="Z215" s="2"/>
      <c r="AA215" s="2">
        <v>-1</v>
      </c>
      <c r="AB215" s="2">
        <f t="shared" si="266"/>
        <v>0</v>
      </c>
      <c r="AC215" s="2">
        <f t="shared" si="267"/>
        <v>0</v>
      </c>
      <c r="AD215" s="2">
        <f t="shared" si="268"/>
        <v>0</v>
      </c>
      <c r="AE215" s="2">
        <f t="shared" si="269"/>
        <v>0</v>
      </c>
      <c r="AF215" s="2">
        <f t="shared" si="270"/>
        <v>0</v>
      </c>
      <c r="AG215" s="2">
        <f t="shared" si="271"/>
        <v>0</v>
      </c>
      <c r="AH215" s="2">
        <f t="shared" si="272"/>
        <v>0</v>
      </c>
      <c r="AI215" s="2">
        <f t="shared" si="273"/>
        <v>0</v>
      </c>
      <c r="AJ215" s="2">
        <f t="shared" si="274"/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97</v>
      </c>
      <c r="AU215" s="2">
        <v>51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2</v>
      </c>
      <c r="BJ215" s="2" t="s">
        <v>3</v>
      </c>
      <c r="BK215" s="2"/>
      <c r="BL215" s="2"/>
      <c r="BM215" s="2">
        <v>67</v>
      </c>
      <c r="BN215" s="2">
        <v>0</v>
      </c>
      <c r="BO215" s="2" t="s">
        <v>3</v>
      </c>
      <c r="BP215" s="2">
        <v>0</v>
      </c>
      <c r="BQ215" s="2">
        <v>40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97</v>
      </c>
      <c r="CA215" s="2">
        <v>51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75"/>
        <v>0</v>
      </c>
      <c r="CQ215" s="2">
        <f t="shared" si="276"/>
        <v>0</v>
      </c>
      <c r="CR215" s="2">
        <f t="shared" si="277"/>
        <v>0</v>
      </c>
      <c r="CS215" s="2">
        <f t="shared" si="278"/>
        <v>0</v>
      </c>
      <c r="CT215" s="2">
        <f t="shared" si="279"/>
        <v>0</v>
      </c>
      <c r="CU215" s="2">
        <f t="shared" si="280"/>
        <v>0</v>
      </c>
      <c r="CV215" s="2">
        <f t="shared" si="281"/>
        <v>0</v>
      </c>
      <c r="CW215" s="2">
        <f t="shared" si="282"/>
        <v>0</v>
      </c>
      <c r="CX215" s="2">
        <f t="shared" si="283"/>
        <v>0</v>
      </c>
      <c r="CY215" s="2">
        <f t="shared" si="284"/>
        <v>0</v>
      </c>
      <c r="CZ215" s="2">
        <f t="shared" si="285"/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1010</v>
      </c>
      <c r="DV215" s="2" t="s">
        <v>37</v>
      </c>
      <c r="DW215" s="2" t="s">
        <v>37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80425675</v>
      </c>
      <c r="EF215" s="2">
        <v>40</v>
      </c>
      <c r="EG215" s="2" t="s">
        <v>29</v>
      </c>
      <c r="EH215" s="2">
        <v>0</v>
      </c>
      <c r="EI215" s="2" t="s">
        <v>3</v>
      </c>
      <c r="EJ215" s="2">
        <v>2</v>
      </c>
      <c r="EK215" s="2">
        <v>67</v>
      </c>
      <c r="EL215" s="2" t="s">
        <v>30</v>
      </c>
      <c r="EM215" s="2" t="s">
        <v>31</v>
      </c>
      <c r="EN215" s="2"/>
      <c r="EO215" s="2" t="s">
        <v>3</v>
      </c>
      <c r="EP215" s="2"/>
      <c r="EQ215" s="2">
        <v>1024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97</v>
      </c>
      <c r="FY215" s="2">
        <v>51</v>
      </c>
      <c r="FZ215" s="2"/>
      <c r="GA215" s="2" t="s">
        <v>3</v>
      </c>
      <c r="GB215" s="2"/>
      <c r="GC215" s="2"/>
      <c r="GD215" s="2">
        <v>1</v>
      </c>
      <c r="GE215" s="2"/>
      <c r="GF215" s="2">
        <v>1083821822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 t="shared" si="286"/>
        <v>0</v>
      </c>
      <c r="GM215" s="2">
        <f t="shared" si="287"/>
        <v>0</v>
      </c>
      <c r="GN215" s="2">
        <f t="shared" si="288"/>
        <v>0</v>
      </c>
      <c r="GO215" s="2">
        <f t="shared" si="289"/>
        <v>0</v>
      </c>
      <c r="GP215" s="2">
        <f t="shared" si="290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91"/>
        <v>0</v>
      </c>
      <c r="GW215" s="2">
        <v>1</v>
      </c>
      <c r="GX215" s="2">
        <f t="shared" si="292"/>
        <v>0</v>
      </c>
      <c r="GY215" s="2"/>
      <c r="GZ215" s="2"/>
      <c r="HA215" s="2">
        <v>0</v>
      </c>
      <c r="HB215" s="2">
        <v>0</v>
      </c>
      <c r="HC215" s="2">
        <f t="shared" si="29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5">
      <c r="A216">
        <v>18</v>
      </c>
      <c r="B216">
        <v>1</v>
      </c>
      <c r="E216" t="s">
        <v>3</v>
      </c>
      <c r="F216" t="s">
        <v>210</v>
      </c>
      <c r="G216" t="s">
        <v>211</v>
      </c>
      <c r="H216" t="s">
        <v>37</v>
      </c>
      <c r="I216">
        <f>I212*J216</f>
        <v>2</v>
      </c>
      <c r="J216">
        <v>1</v>
      </c>
      <c r="K216">
        <v>1</v>
      </c>
      <c r="O216">
        <f t="shared" si="255"/>
        <v>0</v>
      </c>
      <c r="P216">
        <f t="shared" si="256"/>
        <v>0</v>
      </c>
      <c r="Q216">
        <f t="shared" si="257"/>
        <v>0</v>
      </c>
      <c r="R216">
        <f t="shared" si="258"/>
        <v>0</v>
      </c>
      <c r="S216">
        <f t="shared" si="259"/>
        <v>0</v>
      </c>
      <c r="T216">
        <f t="shared" si="260"/>
        <v>0</v>
      </c>
      <c r="U216">
        <f t="shared" si="261"/>
        <v>0</v>
      </c>
      <c r="V216">
        <f t="shared" si="262"/>
        <v>0</v>
      </c>
      <c r="W216">
        <f t="shared" si="263"/>
        <v>0</v>
      </c>
      <c r="X216">
        <f t="shared" si="264"/>
        <v>0</v>
      </c>
      <c r="Y216">
        <f t="shared" si="265"/>
        <v>0</v>
      </c>
      <c r="AA216">
        <v>-1</v>
      </c>
      <c r="AB216">
        <f t="shared" si="266"/>
        <v>0</v>
      </c>
      <c r="AC216">
        <f t="shared" si="267"/>
        <v>0</v>
      </c>
      <c r="AD216">
        <f t="shared" si="268"/>
        <v>0</v>
      </c>
      <c r="AE216">
        <f t="shared" si="269"/>
        <v>0</v>
      </c>
      <c r="AF216">
        <f t="shared" si="270"/>
        <v>0</v>
      </c>
      <c r="AG216">
        <f t="shared" si="271"/>
        <v>0</v>
      </c>
      <c r="AH216">
        <f t="shared" si="272"/>
        <v>0</v>
      </c>
      <c r="AI216">
        <f t="shared" si="273"/>
        <v>0</v>
      </c>
      <c r="AJ216">
        <f t="shared" si="274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97</v>
      </c>
      <c r="AU216">
        <v>51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</v>
      </c>
      <c r="BM216">
        <v>67</v>
      </c>
      <c r="BN216">
        <v>0</v>
      </c>
      <c r="BO216" t="s">
        <v>3</v>
      </c>
      <c r="BP216">
        <v>0</v>
      </c>
      <c r="BQ216">
        <v>40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97</v>
      </c>
      <c r="CA216">
        <v>51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75"/>
        <v>0</v>
      </c>
      <c r="CQ216">
        <f t="shared" si="276"/>
        <v>0</v>
      </c>
      <c r="CR216">
        <f t="shared" si="277"/>
        <v>0</v>
      </c>
      <c r="CS216">
        <f t="shared" si="278"/>
        <v>0</v>
      </c>
      <c r="CT216">
        <f t="shared" si="279"/>
        <v>0</v>
      </c>
      <c r="CU216">
        <f t="shared" si="280"/>
        <v>0</v>
      </c>
      <c r="CV216">
        <f t="shared" si="281"/>
        <v>0</v>
      </c>
      <c r="CW216">
        <f t="shared" si="282"/>
        <v>0</v>
      </c>
      <c r="CX216">
        <f t="shared" si="283"/>
        <v>0</v>
      </c>
      <c r="CY216">
        <f t="shared" si="284"/>
        <v>0</v>
      </c>
      <c r="CZ216">
        <f t="shared" si="285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37</v>
      </c>
      <c r="DW216" t="s">
        <v>37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80425675</v>
      </c>
      <c r="EF216">
        <v>40</v>
      </c>
      <c r="EG216" t="s">
        <v>29</v>
      </c>
      <c r="EH216">
        <v>0</v>
      </c>
      <c r="EI216" t="s">
        <v>3</v>
      </c>
      <c r="EJ216">
        <v>2</v>
      </c>
      <c r="EK216">
        <v>67</v>
      </c>
      <c r="EL216" t="s">
        <v>30</v>
      </c>
      <c r="EM216" t="s">
        <v>31</v>
      </c>
      <c r="EO216" t="s">
        <v>3</v>
      </c>
      <c r="EQ216">
        <v>1024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97</v>
      </c>
      <c r="FY216">
        <v>51</v>
      </c>
      <c r="GA216" t="s">
        <v>3</v>
      </c>
      <c r="GD216">
        <v>1</v>
      </c>
      <c r="GF216">
        <v>1083821822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86"/>
        <v>0</v>
      </c>
      <c r="GM216">
        <f t="shared" si="287"/>
        <v>0</v>
      </c>
      <c r="GN216">
        <f t="shared" si="288"/>
        <v>0</v>
      </c>
      <c r="GO216">
        <f t="shared" si="289"/>
        <v>0</v>
      </c>
      <c r="GP216">
        <f t="shared" si="290"/>
        <v>0</v>
      </c>
      <c r="GR216">
        <v>0</v>
      </c>
      <c r="GS216">
        <v>3</v>
      </c>
      <c r="GT216">
        <v>0</v>
      </c>
      <c r="GU216" t="s">
        <v>3</v>
      </c>
      <c r="GV216">
        <f t="shared" si="291"/>
        <v>0</v>
      </c>
      <c r="GW216">
        <v>1</v>
      </c>
      <c r="GX216">
        <f t="shared" si="292"/>
        <v>0</v>
      </c>
      <c r="HA216">
        <v>0</v>
      </c>
      <c r="HB216">
        <v>0</v>
      </c>
      <c r="HC216">
        <f t="shared" si="29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5">
      <c r="A217" s="2">
        <v>18</v>
      </c>
      <c r="B217" s="2">
        <v>1</v>
      </c>
      <c r="C217" s="2"/>
      <c r="D217" s="2"/>
      <c r="E217" s="2" t="s">
        <v>3</v>
      </c>
      <c r="F217" s="2" t="s">
        <v>94</v>
      </c>
      <c r="G217" s="2" t="s">
        <v>95</v>
      </c>
      <c r="H217" s="2" t="s">
        <v>34</v>
      </c>
      <c r="I217" s="2">
        <f>I211*J217</f>
        <v>4.0000000000000001E-3</v>
      </c>
      <c r="J217" s="2">
        <v>2E-3</v>
      </c>
      <c r="K217" s="2">
        <v>2E-3</v>
      </c>
      <c r="L217" s="2"/>
      <c r="M217" s="2"/>
      <c r="N217" s="2"/>
      <c r="O217" s="2">
        <f t="shared" si="255"/>
        <v>0</v>
      </c>
      <c r="P217" s="2">
        <f t="shared" si="256"/>
        <v>0</v>
      </c>
      <c r="Q217" s="2">
        <f t="shared" si="257"/>
        <v>0</v>
      </c>
      <c r="R217" s="2">
        <f t="shared" si="258"/>
        <v>0</v>
      </c>
      <c r="S217" s="2">
        <f t="shared" si="259"/>
        <v>0</v>
      </c>
      <c r="T217" s="2">
        <f t="shared" si="260"/>
        <v>0</v>
      </c>
      <c r="U217" s="2">
        <f t="shared" si="261"/>
        <v>0</v>
      </c>
      <c r="V217" s="2">
        <f t="shared" si="262"/>
        <v>0</v>
      </c>
      <c r="W217" s="2">
        <f t="shared" si="263"/>
        <v>0</v>
      </c>
      <c r="X217" s="2">
        <f t="shared" si="264"/>
        <v>0</v>
      </c>
      <c r="Y217" s="2">
        <f t="shared" si="265"/>
        <v>0</v>
      </c>
      <c r="Z217" s="2"/>
      <c r="AA217" s="2">
        <v>-1</v>
      </c>
      <c r="AB217" s="2">
        <f t="shared" si="266"/>
        <v>0</v>
      </c>
      <c r="AC217" s="2">
        <f t="shared" si="267"/>
        <v>0</v>
      </c>
      <c r="AD217" s="2">
        <f t="shared" si="268"/>
        <v>0</v>
      </c>
      <c r="AE217" s="2">
        <f t="shared" si="269"/>
        <v>0</v>
      </c>
      <c r="AF217" s="2">
        <f t="shared" si="270"/>
        <v>0</v>
      </c>
      <c r="AG217" s="2">
        <f t="shared" si="271"/>
        <v>0</v>
      </c>
      <c r="AH217" s="2">
        <f t="shared" si="272"/>
        <v>0</v>
      </c>
      <c r="AI217" s="2">
        <f t="shared" si="273"/>
        <v>0</v>
      </c>
      <c r="AJ217" s="2">
        <f t="shared" si="274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97</v>
      </c>
      <c r="AU217" s="2">
        <v>51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2</v>
      </c>
      <c r="BJ217" s="2" t="s">
        <v>3</v>
      </c>
      <c r="BK217" s="2"/>
      <c r="BL217" s="2"/>
      <c r="BM217" s="2">
        <v>67</v>
      </c>
      <c r="BN217" s="2">
        <v>0</v>
      </c>
      <c r="BO217" s="2" t="s">
        <v>3</v>
      </c>
      <c r="BP217" s="2">
        <v>0</v>
      </c>
      <c r="BQ217" s="2">
        <v>40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97</v>
      </c>
      <c r="CA217" s="2">
        <v>51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275"/>
        <v>0</v>
      </c>
      <c r="CQ217" s="2">
        <f t="shared" si="276"/>
        <v>0</v>
      </c>
      <c r="CR217" s="2">
        <f t="shared" si="277"/>
        <v>0</v>
      </c>
      <c r="CS217" s="2">
        <f t="shared" si="278"/>
        <v>0</v>
      </c>
      <c r="CT217" s="2">
        <f t="shared" si="279"/>
        <v>0</v>
      </c>
      <c r="CU217" s="2">
        <f t="shared" si="280"/>
        <v>0</v>
      </c>
      <c r="CV217" s="2">
        <f t="shared" si="281"/>
        <v>0</v>
      </c>
      <c r="CW217" s="2">
        <f t="shared" si="282"/>
        <v>0</v>
      </c>
      <c r="CX217" s="2">
        <f t="shared" si="283"/>
        <v>0</v>
      </c>
      <c r="CY217" s="2">
        <f t="shared" si="284"/>
        <v>0</v>
      </c>
      <c r="CZ217" s="2">
        <f t="shared" si="285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34</v>
      </c>
      <c r="DW217" s="2" t="s">
        <v>34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80425675</v>
      </c>
      <c r="EF217" s="2">
        <v>40</v>
      </c>
      <c r="EG217" s="2" t="s">
        <v>29</v>
      </c>
      <c r="EH217" s="2">
        <v>0</v>
      </c>
      <c r="EI217" s="2" t="s">
        <v>3</v>
      </c>
      <c r="EJ217" s="2">
        <v>2</v>
      </c>
      <c r="EK217" s="2">
        <v>67</v>
      </c>
      <c r="EL217" s="2" t="s">
        <v>30</v>
      </c>
      <c r="EM217" s="2" t="s">
        <v>31</v>
      </c>
      <c r="EN217" s="2"/>
      <c r="EO217" s="2" t="s">
        <v>3</v>
      </c>
      <c r="EP217" s="2"/>
      <c r="EQ217" s="2">
        <v>1024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97</v>
      </c>
      <c r="FY217" s="2">
        <v>51</v>
      </c>
      <c r="FZ217" s="2"/>
      <c r="GA217" s="2" t="s">
        <v>3</v>
      </c>
      <c r="GB217" s="2"/>
      <c r="GC217" s="2"/>
      <c r="GD217" s="2">
        <v>1</v>
      </c>
      <c r="GE217" s="2"/>
      <c r="GF217" s="2">
        <v>174479612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286"/>
        <v>0</v>
      </c>
      <c r="GM217" s="2">
        <f t="shared" si="287"/>
        <v>0</v>
      </c>
      <c r="GN217" s="2">
        <f t="shared" si="288"/>
        <v>0</v>
      </c>
      <c r="GO217" s="2">
        <f t="shared" si="289"/>
        <v>0</v>
      </c>
      <c r="GP217" s="2">
        <f t="shared" si="290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91"/>
        <v>0</v>
      </c>
      <c r="GW217" s="2">
        <v>1</v>
      </c>
      <c r="GX217" s="2">
        <f t="shared" si="292"/>
        <v>0</v>
      </c>
      <c r="GY217" s="2"/>
      <c r="GZ217" s="2"/>
      <c r="HA217" s="2">
        <v>0</v>
      </c>
      <c r="HB217" s="2">
        <v>0</v>
      </c>
      <c r="HC217" s="2">
        <f t="shared" si="29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5">
      <c r="A218">
        <v>18</v>
      </c>
      <c r="B218">
        <v>1</v>
      </c>
      <c r="E218" t="s">
        <v>3</v>
      </c>
      <c r="F218" t="s">
        <v>94</v>
      </c>
      <c r="G218" t="s">
        <v>95</v>
      </c>
      <c r="H218" t="s">
        <v>34</v>
      </c>
      <c r="I218">
        <f>I212*J218</f>
        <v>4.0000000000000001E-3</v>
      </c>
      <c r="J218">
        <v>2E-3</v>
      </c>
      <c r="K218">
        <v>2E-3</v>
      </c>
      <c r="O218">
        <f t="shared" si="255"/>
        <v>0</v>
      </c>
      <c r="P218">
        <f t="shared" si="256"/>
        <v>0</v>
      </c>
      <c r="Q218">
        <f t="shared" si="257"/>
        <v>0</v>
      </c>
      <c r="R218">
        <f t="shared" si="258"/>
        <v>0</v>
      </c>
      <c r="S218">
        <f t="shared" si="259"/>
        <v>0</v>
      </c>
      <c r="T218">
        <f t="shared" si="260"/>
        <v>0</v>
      </c>
      <c r="U218">
        <f t="shared" si="261"/>
        <v>0</v>
      </c>
      <c r="V218">
        <f t="shared" si="262"/>
        <v>0</v>
      </c>
      <c r="W218">
        <f t="shared" si="263"/>
        <v>0</v>
      </c>
      <c r="X218">
        <f t="shared" si="264"/>
        <v>0</v>
      </c>
      <c r="Y218">
        <f t="shared" si="265"/>
        <v>0</v>
      </c>
      <c r="AA218">
        <v>-1</v>
      </c>
      <c r="AB218">
        <f t="shared" si="266"/>
        <v>0</v>
      </c>
      <c r="AC218">
        <f t="shared" si="267"/>
        <v>0</v>
      </c>
      <c r="AD218">
        <f t="shared" si="268"/>
        <v>0</v>
      </c>
      <c r="AE218">
        <f t="shared" si="269"/>
        <v>0</v>
      </c>
      <c r="AF218">
        <f t="shared" si="270"/>
        <v>0</v>
      </c>
      <c r="AG218">
        <f t="shared" si="271"/>
        <v>0</v>
      </c>
      <c r="AH218">
        <f t="shared" si="272"/>
        <v>0</v>
      </c>
      <c r="AI218">
        <f t="shared" si="273"/>
        <v>0</v>
      </c>
      <c r="AJ218">
        <f t="shared" si="274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67</v>
      </c>
      <c r="BN218">
        <v>0</v>
      </c>
      <c r="BO218" t="s">
        <v>3</v>
      </c>
      <c r="BP218">
        <v>0</v>
      </c>
      <c r="BQ218">
        <v>40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75"/>
        <v>0</v>
      </c>
      <c r="CQ218">
        <f t="shared" si="276"/>
        <v>0</v>
      </c>
      <c r="CR218">
        <f t="shared" si="277"/>
        <v>0</v>
      </c>
      <c r="CS218">
        <f t="shared" si="278"/>
        <v>0</v>
      </c>
      <c r="CT218">
        <f t="shared" si="279"/>
        <v>0</v>
      </c>
      <c r="CU218">
        <f t="shared" si="280"/>
        <v>0</v>
      </c>
      <c r="CV218">
        <f t="shared" si="281"/>
        <v>0</v>
      </c>
      <c r="CW218">
        <f t="shared" si="282"/>
        <v>0</v>
      </c>
      <c r="CX218">
        <f t="shared" si="283"/>
        <v>0</v>
      </c>
      <c r="CY218">
        <f t="shared" si="284"/>
        <v>0</v>
      </c>
      <c r="CZ218">
        <f t="shared" si="28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1009</v>
      </c>
      <c r="DV218" t="s">
        <v>34</v>
      </c>
      <c r="DW218" t="s">
        <v>34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80425675</v>
      </c>
      <c r="EF218">
        <v>40</v>
      </c>
      <c r="EG218" t="s">
        <v>29</v>
      </c>
      <c r="EH218">
        <v>0</v>
      </c>
      <c r="EI218" t="s">
        <v>3</v>
      </c>
      <c r="EJ218">
        <v>2</v>
      </c>
      <c r="EK218">
        <v>67</v>
      </c>
      <c r="EL218" t="s">
        <v>30</v>
      </c>
      <c r="EM218" t="s">
        <v>31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174479612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86"/>
        <v>0</v>
      </c>
      <c r="GM218">
        <f t="shared" si="287"/>
        <v>0</v>
      </c>
      <c r="GN218">
        <f t="shared" si="288"/>
        <v>0</v>
      </c>
      <c r="GO218">
        <f t="shared" si="289"/>
        <v>0</v>
      </c>
      <c r="GP218">
        <f t="shared" si="290"/>
        <v>0</v>
      </c>
      <c r="GR218">
        <v>0</v>
      </c>
      <c r="GS218">
        <v>3</v>
      </c>
      <c r="GT218">
        <v>0</v>
      </c>
      <c r="GU218" t="s">
        <v>3</v>
      </c>
      <c r="GV218">
        <f t="shared" si="291"/>
        <v>0</v>
      </c>
      <c r="GW218">
        <v>1</v>
      </c>
      <c r="GX218">
        <f t="shared" si="292"/>
        <v>0</v>
      </c>
      <c r="HA218">
        <v>0</v>
      </c>
      <c r="HB218">
        <v>0</v>
      </c>
      <c r="HC218">
        <f t="shared" si="29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5">
      <c r="A219" s="2">
        <v>17</v>
      </c>
      <c r="B219" s="2">
        <v>1</v>
      </c>
      <c r="C219" s="2"/>
      <c r="D219" s="2"/>
      <c r="E219" s="2" t="s">
        <v>3</v>
      </c>
      <c r="F219" s="2" t="s">
        <v>212</v>
      </c>
      <c r="G219" s="2" t="s">
        <v>213</v>
      </c>
      <c r="H219" s="2" t="s">
        <v>37</v>
      </c>
      <c r="I219" s="2">
        <v>2</v>
      </c>
      <c r="J219" s="2">
        <v>0</v>
      </c>
      <c r="K219" s="2">
        <v>2</v>
      </c>
      <c r="L219" s="2"/>
      <c r="M219" s="2"/>
      <c r="N219" s="2"/>
      <c r="O219" s="2">
        <f t="shared" si="255"/>
        <v>46.86</v>
      </c>
      <c r="P219" s="2">
        <f t="shared" si="256"/>
        <v>46.86</v>
      </c>
      <c r="Q219" s="2">
        <f t="shared" si="257"/>
        <v>0</v>
      </c>
      <c r="R219" s="2">
        <f t="shared" si="258"/>
        <v>0</v>
      </c>
      <c r="S219" s="2">
        <f t="shared" si="259"/>
        <v>0</v>
      </c>
      <c r="T219" s="2">
        <f t="shared" si="260"/>
        <v>0</v>
      </c>
      <c r="U219" s="2">
        <f t="shared" si="261"/>
        <v>0</v>
      </c>
      <c r="V219" s="2">
        <f t="shared" si="262"/>
        <v>0</v>
      </c>
      <c r="W219" s="2">
        <f t="shared" si="263"/>
        <v>0</v>
      </c>
      <c r="X219" s="2">
        <f t="shared" si="264"/>
        <v>0</v>
      </c>
      <c r="Y219" s="2">
        <f t="shared" si="265"/>
        <v>0</v>
      </c>
      <c r="Z219" s="2"/>
      <c r="AA219" s="2">
        <v>-1</v>
      </c>
      <c r="AB219" s="2">
        <f t="shared" si="266"/>
        <v>23.43</v>
      </c>
      <c r="AC219" s="2">
        <f t="shared" si="267"/>
        <v>23.43</v>
      </c>
      <c r="AD219" s="2">
        <f t="shared" si="268"/>
        <v>0</v>
      </c>
      <c r="AE219" s="2">
        <f t="shared" si="269"/>
        <v>0</v>
      </c>
      <c r="AF219" s="2">
        <f t="shared" si="270"/>
        <v>0</v>
      </c>
      <c r="AG219" s="2">
        <f t="shared" si="271"/>
        <v>0</v>
      </c>
      <c r="AH219" s="2">
        <f t="shared" si="272"/>
        <v>0</v>
      </c>
      <c r="AI219" s="2">
        <f t="shared" si="273"/>
        <v>0</v>
      </c>
      <c r="AJ219" s="2">
        <f t="shared" si="274"/>
        <v>0</v>
      </c>
      <c r="AK219" s="2">
        <v>23.43</v>
      </c>
      <c r="AL219" s="2">
        <v>23.43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214</v>
      </c>
      <c r="BK219" s="2"/>
      <c r="BL219" s="2"/>
      <c r="BM219" s="2">
        <v>1618</v>
      </c>
      <c r="BN219" s="2">
        <v>0</v>
      </c>
      <c r="BO219" s="2" t="s">
        <v>3</v>
      </c>
      <c r="BP219" s="2">
        <v>0</v>
      </c>
      <c r="BQ219" s="2">
        <v>201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275"/>
        <v>46.86</v>
      </c>
      <c r="CQ219" s="2">
        <f t="shared" si="276"/>
        <v>23.43</v>
      </c>
      <c r="CR219" s="2">
        <f t="shared" si="277"/>
        <v>0</v>
      </c>
      <c r="CS219" s="2">
        <f t="shared" si="278"/>
        <v>0</v>
      </c>
      <c r="CT219" s="2">
        <f t="shared" si="279"/>
        <v>0</v>
      </c>
      <c r="CU219" s="2">
        <f t="shared" si="280"/>
        <v>0</v>
      </c>
      <c r="CV219" s="2">
        <f t="shared" si="281"/>
        <v>0</v>
      </c>
      <c r="CW219" s="2">
        <f t="shared" si="282"/>
        <v>0</v>
      </c>
      <c r="CX219" s="2">
        <f t="shared" si="283"/>
        <v>0</v>
      </c>
      <c r="CY219" s="2">
        <f t="shared" si="284"/>
        <v>0</v>
      </c>
      <c r="CZ219" s="2">
        <f t="shared" si="285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1010</v>
      </c>
      <c r="DV219" s="2" t="s">
        <v>37</v>
      </c>
      <c r="DW219" s="2" t="s">
        <v>37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80425706</v>
      </c>
      <c r="EF219" s="2">
        <v>201</v>
      </c>
      <c r="EG219" s="2" t="s">
        <v>149</v>
      </c>
      <c r="EH219" s="2">
        <v>0</v>
      </c>
      <c r="EI219" s="2" t="s">
        <v>3</v>
      </c>
      <c r="EJ219" s="2">
        <v>2</v>
      </c>
      <c r="EK219" s="2">
        <v>1618</v>
      </c>
      <c r="EL219" s="2" t="s">
        <v>150</v>
      </c>
      <c r="EM219" s="2" t="s">
        <v>151</v>
      </c>
      <c r="EN219" s="2"/>
      <c r="EO219" s="2" t="s">
        <v>3</v>
      </c>
      <c r="EP219" s="2"/>
      <c r="EQ219" s="2">
        <v>132096</v>
      </c>
      <c r="ER219" s="2">
        <v>23.43</v>
      </c>
      <c r="ES219" s="2">
        <v>23.43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3</v>
      </c>
      <c r="GB219" s="2"/>
      <c r="GC219" s="2"/>
      <c r="GD219" s="2">
        <v>1</v>
      </c>
      <c r="GE219" s="2"/>
      <c r="GF219" s="2">
        <v>-3433246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 t="shared" si="286"/>
        <v>0</v>
      </c>
      <c r="GM219" s="2">
        <f t="shared" si="287"/>
        <v>46.86</v>
      </c>
      <c r="GN219" s="2">
        <f t="shared" si="288"/>
        <v>0</v>
      </c>
      <c r="GO219" s="2">
        <f t="shared" si="289"/>
        <v>46.86</v>
      </c>
      <c r="GP219" s="2">
        <f t="shared" si="290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91"/>
        <v>0</v>
      </c>
      <c r="GW219" s="2">
        <v>1</v>
      </c>
      <c r="GX219" s="2">
        <f t="shared" si="292"/>
        <v>0</v>
      </c>
      <c r="GY219" s="2"/>
      <c r="GZ219" s="2"/>
      <c r="HA219" s="2">
        <v>0</v>
      </c>
      <c r="HB219" s="2">
        <v>0</v>
      </c>
      <c r="HC219" s="2">
        <f t="shared" si="29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5">
      <c r="A220">
        <v>17</v>
      </c>
      <c r="B220">
        <v>1</v>
      </c>
      <c r="E220" t="s">
        <v>3</v>
      </c>
      <c r="F220" t="s">
        <v>212</v>
      </c>
      <c r="G220" t="s">
        <v>213</v>
      </c>
      <c r="H220" t="s">
        <v>37</v>
      </c>
      <c r="I220">
        <v>2</v>
      </c>
      <c r="J220">
        <v>0</v>
      </c>
      <c r="K220">
        <v>2</v>
      </c>
      <c r="O220">
        <f t="shared" si="255"/>
        <v>390.81</v>
      </c>
      <c r="P220">
        <f t="shared" si="256"/>
        <v>390.81</v>
      </c>
      <c r="Q220">
        <f t="shared" si="257"/>
        <v>0</v>
      </c>
      <c r="R220">
        <f t="shared" si="258"/>
        <v>0</v>
      </c>
      <c r="S220">
        <f t="shared" si="259"/>
        <v>0</v>
      </c>
      <c r="T220">
        <f t="shared" si="260"/>
        <v>0</v>
      </c>
      <c r="U220">
        <f t="shared" si="261"/>
        <v>0</v>
      </c>
      <c r="V220">
        <f t="shared" si="262"/>
        <v>0</v>
      </c>
      <c r="W220">
        <f t="shared" si="263"/>
        <v>0</v>
      </c>
      <c r="X220">
        <f t="shared" si="264"/>
        <v>0</v>
      </c>
      <c r="Y220">
        <f t="shared" si="265"/>
        <v>0</v>
      </c>
      <c r="AA220">
        <v>-1</v>
      </c>
      <c r="AB220">
        <f t="shared" si="266"/>
        <v>23.43</v>
      </c>
      <c r="AC220">
        <f t="shared" si="267"/>
        <v>23.43</v>
      </c>
      <c r="AD220">
        <f t="shared" si="268"/>
        <v>0</v>
      </c>
      <c r="AE220">
        <f t="shared" si="269"/>
        <v>0</v>
      </c>
      <c r="AF220">
        <f t="shared" si="270"/>
        <v>0</v>
      </c>
      <c r="AG220">
        <f t="shared" si="271"/>
        <v>0</v>
      </c>
      <c r="AH220">
        <f t="shared" si="272"/>
        <v>0</v>
      </c>
      <c r="AI220">
        <f t="shared" si="273"/>
        <v>0</v>
      </c>
      <c r="AJ220">
        <f t="shared" si="274"/>
        <v>0</v>
      </c>
      <c r="AK220">
        <v>23.43</v>
      </c>
      <c r="AL220">
        <v>23.43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8.34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214</v>
      </c>
      <c r="BM220">
        <v>1618</v>
      </c>
      <c r="BN220">
        <v>0</v>
      </c>
      <c r="BO220" t="s">
        <v>212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75"/>
        <v>390.81</v>
      </c>
      <c r="CQ220">
        <f t="shared" si="276"/>
        <v>195.41</v>
      </c>
      <c r="CR220">
        <f t="shared" si="277"/>
        <v>0</v>
      </c>
      <c r="CS220">
        <f t="shared" si="278"/>
        <v>0</v>
      </c>
      <c r="CT220">
        <f t="shared" si="279"/>
        <v>0</v>
      </c>
      <c r="CU220">
        <f t="shared" si="280"/>
        <v>0</v>
      </c>
      <c r="CV220">
        <f t="shared" si="281"/>
        <v>0</v>
      </c>
      <c r="CW220">
        <f t="shared" si="282"/>
        <v>0</v>
      </c>
      <c r="CX220">
        <f t="shared" si="283"/>
        <v>0</v>
      </c>
      <c r="CY220">
        <f t="shared" si="284"/>
        <v>0</v>
      </c>
      <c r="CZ220">
        <f t="shared" si="28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37</v>
      </c>
      <c r="DW220" t="s">
        <v>37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80425706</v>
      </c>
      <c r="EF220">
        <v>201</v>
      </c>
      <c r="EG220" t="s">
        <v>149</v>
      </c>
      <c r="EH220">
        <v>0</v>
      </c>
      <c r="EI220" t="s">
        <v>3</v>
      </c>
      <c r="EJ220">
        <v>2</v>
      </c>
      <c r="EK220">
        <v>1618</v>
      </c>
      <c r="EL220" t="s">
        <v>150</v>
      </c>
      <c r="EM220" t="s">
        <v>151</v>
      </c>
      <c r="EO220" t="s">
        <v>3</v>
      </c>
      <c r="EQ220">
        <v>132096</v>
      </c>
      <c r="ER220">
        <v>23.43</v>
      </c>
      <c r="ES220">
        <v>23.43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-3433246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286"/>
        <v>0</v>
      </c>
      <c r="GM220">
        <f t="shared" si="287"/>
        <v>390.81</v>
      </c>
      <c r="GN220">
        <f t="shared" si="288"/>
        <v>0</v>
      </c>
      <c r="GO220">
        <f t="shared" si="289"/>
        <v>390.81</v>
      </c>
      <c r="GP220">
        <f t="shared" si="290"/>
        <v>0</v>
      </c>
      <c r="GR220">
        <v>0</v>
      </c>
      <c r="GS220">
        <v>3</v>
      </c>
      <c r="GT220">
        <v>0</v>
      </c>
      <c r="GU220" t="s">
        <v>3</v>
      </c>
      <c r="GV220">
        <f t="shared" si="291"/>
        <v>0</v>
      </c>
      <c r="GW220">
        <v>1</v>
      </c>
      <c r="GX220">
        <f t="shared" si="292"/>
        <v>0</v>
      </c>
      <c r="HA220">
        <v>0</v>
      </c>
      <c r="HB220">
        <v>0</v>
      </c>
      <c r="HC220">
        <f t="shared" si="29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5">
      <c r="A221" s="2">
        <v>17</v>
      </c>
      <c r="B221" s="2">
        <v>1</v>
      </c>
      <c r="C221" s="2"/>
      <c r="D221" s="2">
        <f>ROW(EtalonRes!A598)</f>
        <v>598</v>
      </c>
      <c r="E221" s="2" t="s">
        <v>3</v>
      </c>
      <c r="F221" s="2" t="s">
        <v>215</v>
      </c>
      <c r="G221" s="2" t="s">
        <v>216</v>
      </c>
      <c r="H221" s="2" t="s">
        <v>144</v>
      </c>
      <c r="I221" s="2">
        <f>ROUND(ROUND(1/100,4),9)</f>
        <v>0.01</v>
      </c>
      <c r="J221" s="2">
        <v>0</v>
      </c>
      <c r="K221" s="2">
        <f>ROUND(ROUND(1/100,4),9)</f>
        <v>0.01</v>
      </c>
      <c r="L221" s="2"/>
      <c r="M221" s="2"/>
      <c r="N221" s="2"/>
      <c r="O221" s="2">
        <f t="shared" si="255"/>
        <v>0.39</v>
      </c>
      <c r="P221" s="2">
        <f t="shared" si="256"/>
        <v>0.02</v>
      </c>
      <c r="Q221" s="2">
        <f t="shared" si="257"/>
        <v>0.09</v>
      </c>
      <c r="R221" s="2">
        <f t="shared" si="258"/>
        <v>0.01</v>
      </c>
      <c r="S221" s="2">
        <f t="shared" si="259"/>
        <v>0.28000000000000003</v>
      </c>
      <c r="T221" s="2">
        <f t="shared" si="260"/>
        <v>0</v>
      </c>
      <c r="U221" s="2">
        <f t="shared" si="261"/>
        <v>2.2392200000000001E-2</v>
      </c>
      <c r="V221" s="2">
        <f t="shared" si="262"/>
        <v>0</v>
      </c>
      <c r="W221" s="2">
        <f t="shared" si="263"/>
        <v>0</v>
      </c>
      <c r="X221" s="2">
        <f t="shared" si="264"/>
        <v>0.28000000000000003</v>
      </c>
      <c r="Y221" s="2">
        <f t="shared" si="265"/>
        <v>0.15</v>
      </c>
      <c r="Z221" s="2"/>
      <c r="AA221" s="2">
        <v>-1</v>
      </c>
      <c r="AB221" s="2">
        <f t="shared" si="266"/>
        <v>35.49</v>
      </c>
      <c r="AC221" s="2">
        <f t="shared" si="267"/>
        <v>1.8</v>
      </c>
      <c r="AD221" s="2">
        <f t="shared" si="268"/>
        <v>8.31</v>
      </c>
      <c r="AE221" s="2">
        <f t="shared" si="269"/>
        <v>1.26</v>
      </c>
      <c r="AF221" s="2">
        <f t="shared" si="270"/>
        <v>25.38</v>
      </c>
      <c r="AG221" s="2">
        <f t="shared" si="271"/>
        <v>0</v>
      </c>
      <c r="AH221" s="2">
        <f t="shared" si="272"/>
        <v>2.06</v>
      </c>
      <c r="AI221" s="2">
        <f t="shared" si="273"/>
        <v>0</v>
      </c>
      <c r="AJ221" s="2">
        <f t="shared" si="274"/>
        <v>0</v>
      </c>
      <c r="AK221" s="2">
        <v>35.49</v>
      </c>
      <c r="AL221" s="2">
        <v>1.8</v>
      </c>
      <c r="AM221" s="2">
        <v>8.31</v>
      </c>
      <c r="AN221" s="2">
        <v>1.26</v>
      </c>
      <c r="AO221" s="2">
        <v>25.38</v>
      </c>
      <c r="AP221" s="2">
        <v>0</v>
      </c>
      <c r="AQ221" s="2">
        <v>2.06</v>
      </c>
      <c r="AR221" s="2">
        <v>0</v>
      </c>
      <c r="AS221" s="2">
        <v>0</v>
      </c>
      <c r="AT221" s="2">
        <v>97</v>
      </c>
      <c r="AU221" s="2">
        <v>51</v>
      </c>
      <c r="AV221" s="2">
        <v>1.087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2</v>
      </c>
      <c r="BJ221" s="2" t="s">
        <v>217</v>
      </c>
      <c r="BK221" s="2"/>
      <c r="BL221" s="2"/>
      <c r="BM221" s="2">
        <v>67</v>
      </c>
      <c r="BN221" s="2">
        <v>0</v>
      </c>
      <c r="BO221" s="2" t="s">
        <v>215</v>
      </c>
      <c r="BP221" s="2">
        <v>1</v>
      </c>
      <c r="BQ221" s="2">
        <v>40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97</v>
      </c>
      <c r="CA221" s="2">
        <v>51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275"/>
        <v>0.39</v>
      </c>
      <c r="CQ221" s="2">
        <f t="shared" si="276"/>
        <v>1.8</v>
      </c>
      <c r="CR221" s="2">
        <f t="shared" si="277"/>
        <v>9.0299999999999994</v>
      </c>
      <c r="CS221" s="2">
        <f t="shared" si="278"/>
        <v>1.37</v>
      </c>
      <c r="CT221" s="2">
        <f t="shared" si="279"/>
        <v>27.59</v>
      </c>
      <c r="CU221" s="2">
        <f t="shared" si="280"/>
        <v>0</v>
      </c>
      <c r="CV221" s="2">
        <f t="shared" si="281"/>
        <v>2.23922</v>
      </c>
      <c r="CW221" s="2">
        <f t="shared" si="282"/>
        <v>0</v>
      </c>
      <c r="CX221" s="2">
        <f t="shared" si="283"/>
        <v>0</v>
      </c>
      <c r="CY221" s="2">
        <f t="shared" si="284"/>
        <v>0.28130000000000005</v>
      </c>
      <c r="CZ221" s="2">
        <f t="shared" si="285"/>
        <v>0.14790000000000003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144</v>
      </c>
      <c r="DW221" s="2" t="s">
        <v>144</v>
      </c>
      <c r="DX221" s="2">
        <v>100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80425675</v>
      </c>
      <c r="EF221" s="2">
        <v>40</v>
      </c>
      <c r="EG221" s="2" t="s">
        <v>29</v>
      </c>
      <c r="EH221" s="2">
        <v>0</v>
      </c>
      <c r="EI221" s="2" t="s">
        <v>3</v>
      </c>
      <c r="EJ221" s="2">
        <v>2</v>
      </c>
      <c r="EK221" s="2">
        <v>67</v>
      </c>
      <c r="EL221" s="2" t="s">
        <v>30</v>
      </c>
      <c r="EM221" s="2" t="s">
        <v>31</v>
      </c>
      <c r="EN221" s="2"/>
      <c r="EO221" s="2" t="s">
        <v>3</v>
      </c>
      <c r="EP221" s="2"/>
      <c r="EQ221" s="2">
        <v>1024</v>
      </c>
      <c r="ER221" s="2">
        <v>35.49</v>
      </c>
      <c r="ES221" s="2">
        <v>1.8</v>
      </c>
      <c r="ET221" s="2">
        <v>8.31</v>
      </c>
      <c r="EU221" s="2">
        <v>1.26</v>
      </c>
      <c r="EV221" s="2">
        <v>25.38</v>
      </c>
      <c r="EW221" s="2">
        <v>2.06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97</v>
      </c>
      <c r="FY221" s="2">
        <v>51</v>
      </c>
      <c r="FZ221" s="2"/>
      <c r="GA221" s="2" t="s">
        <v>3</v>
      </c>
      <c r="GB221" s="2"/>
      <c r="GC221" s="2"/>
      <c r="GD221" s="2">
        <v>1</v>
      </c>
      <c r="GE221" s="2"/>
      <c r="GF221" s="2">
        <v>-1472855400</v>
      </c>
      <c r="GG221" s="2">
        <v>2</v>
      </c>
      <c r="GH221" s="2">
        <v>1</v>
      </c>
      <c r="GI221" s="2">
        <v>2</v>
      </c>
      <c r="GJ221" s="2">
        <v>0</v>
      </c>
      <c r="GK221" s="2">
        <v>0</v>
      </c>
      <c r="GL221" s="2">
        <f t="shared" si="286"/>
        <v>0</v>
      </c>
      <c r="GM221" s="2">
        <f t="shared" si="287"/>
        <v>0.82</v>
      </c>
      <c r="GN221" s="2">
        <f t="shared" si="288"/>
        <v>0</v>
      </c>
      <c r="GO221" s="2">
        <f t="shared" si="289"/>
        <v>0.82</v>
      </c>
      <c r="GP221" s="2">
        <f t="shared" si="290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91"/>
        <v>0</v>
      </c>
      <c r="GW221" s="2">
        <v>1</v>
      </c>
      <c r="GX221" s="2">
        <f t="shared" si="292"/>
        <v>0</v>
      </c>
      <c r="GY221" s="2"/>
      <c r="GZ221" s="2"/>
      <c r="HA221" s="2">
        <v>0</v>
      </c>
      <c r="HB221" s="2">
        <v>0</v>
      </c>
      <c r="HC221" s="2">
        <f t="shared" si="29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5">
      <c r="A222">
        <v>17</v>
      </c>
      <c r="B222">
        <v>1</v>
      </c>
      <c r="D222">
        <f>ROW(EtalonRes!A602)</f>
        <v>602</v>
      </c>
      <c r="E222" t="s">
        <v>3</v>
      </c>
      <c r="F222" t="s">
        <v>215</v>
      </c>
      <c r="G222" t="s">
        <v>216</v>
      </c>
      <c r="H222" t="s">
        <v>144</v>
      </c>
      <c r="I222">
        <f>ROUND(ROUND(1/100,4),9)</f>
        <v>0.01</v>
      </c>
      <c r="J222">
        <v>0</v>
      </c>
      <c r="K222">
        <f>ROUND(ROUND(1/100,4),9)</f>
        <v>0.01</v>
      </c>
      <c r="O222">
        <f t="shared" si="255"/>
        <v>17.39</v>
      </c>
      <c r="P222">
        <f t="shared" si="256"/>
        <v>7.0000000000000007E-2</v>
      </c>
      <c r="Q222">
        <f t="shared" si="257"/>
        <v>1.54</v>
      </c>
      <c r="R222">
        <f t="shared" si="258"/>
        <v>0.56000000000000005</v>
      </c>
      <c r="S222">
        <f t="shared" si="259"/>
        <v>15.78</v>
      </c>
      <c r="T222">
        <f t="shared" si="260"/>
        <v>0</v>
      </c>
      <c r="U222">
        <f t="shared" si="261"/>
        <v>2.2392200000000001E-2</v>
      </c>
      <c r="V222">
        <f t="shared" si="262"/>
        <v>0</v>
      </c>
      <c r="W222">
        <f t="shared" si="263"/>
        <v>0</v>
      </c>
      <c r="X222">
        <f t="shared" si="264"/>
        <v>15.85</v>
      </c>
      <c r="Y222">
        <f t="shared" si="265"/>
        <v>8.33</v>
      </c>
      <c r="AA222">
        <v>-1</v>
      </c>
      <c r="AB222">
        <f t="shared" si="266"/>
        <v>35.49</v>
      </c>
      <c r="AC222">
        <f t="shared" si="267"/>
        <v>1.8</v>
      </c>
      <c r="AD222">
        <f t="shared" si="268"/>
        <v>8.31</v>
      </c>
      <c r="AE222">
        <f t="shared" si="269"/>
        <v>1.26</v>
      </c>
      <c r="AF222">
        <f t="shared" si="270"/>
        <v>25.38</v>
      </c>
      <c r="AG222">
        <f t="shared" si="271"/>
        <v>0</v>
      </c>
      <c r="AH222">
        <f t="shared" si="272"/>
        <v>2.06</v>
      </c>
      <c r="AI222">
        <f t="shared" si="273"/>
        <v>0</v>
      </c>
      <c r="AJ222">
        <f t="shared" si="274"/>
        <v>0</v>
      </c>
      <c r="AK222">
        <v>35.49</v>
      </c>
      <c r="AL222">
        <v>1.8</v>
      </c>
      <c r="AM222">
        <v>8.31</v>
      </c>
      <c r="AN222">
        <v>1.26</v>
      </c>
      <c r="AO222">
        <v>25.38</v>
      </c>
      <c r="AP222">
        <v>0</v>
      </c>
      <c r="AQ222">
        <v>2.06</v>
      </c>
      <c r="AR222">
        <v>0</v>
      </c>
      <c r="AS222">
        <v>0</v>
      </c>
      <c r="AT222">
        <v>97</v>
      </c>
      <c r="AU222">
        <v>51</v>
      </c>
      <c r="AV222">
        <v>1.087</v>
      </c>
      <c r="AW222">
        <v>1</v>
      </c>
      <c r="AZ222">
        <v>1</v>
      </c>
      <c r="BA222">
        <v>56.35</v>
      </c>
      <c r="BB222">
        <v>17.07</v>
      </c>
      <c r="BC222">
        <v>3.53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217</v>
      </c>
      <c r="BM222">
        <v>67</v>
      </c>
      <c r="BN222">
        <v>0</v>
      </c>
      <c r="BO222" t="s">
        <v>215</v>
      </c>
      <c r="BP222">
        <v>1</v>
      </c>
      <c r="BQ222">
        <v>40</v>
      </c>
      <c r="BR222">
        <v>0</v>
      </c>
      <c r="BS222">
        <v>56.35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97</v>
      </c>
      <c r="CA222">
        <v>51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75"/>
        <v>17.39</v>
      </c>
      <c r="CQ222">
        <f t="shared" si="276"/>
        <v>6.35</v>
      </c>
      <c r="CR222">
        <f t="shared" si="277"/>
        <v>154.13999999999999</v>
      </c>
      <c r="CS222">
        <f t="shared" si="278"/>
        <v>77.2</v>
      </c>
      <c r="CT222">
        <f t="shared" si="279"/>
        <v>1554.7</v>
      </c>
      <c r="CU222">
        <f t="shared" si="280"/>
        <v>0</v>
      </c>
      <c r="CV222">
        <f t="shared" si="281"/>
        <v>2.23922</v>
      </c>
      <c r="CW222">
        <f t="shared" si="282"/>
        <v>0</v>
      </c>
      <c r="CX222">
        <f t="shared" si="283"/>
        <v>0</v>
      </c>
      <c r="CY222">
        <f t="shared" si="284"/>
        <v>15.8498</v>
      </c>
      <c r="CZ222">
        <f t="shared" si="285"/>
        <v>8.333400000000001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144</v>
      </c>
      <c r="DW222" t="s">
        <v>144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80425675</v>
      </c>
      <c r="EF222">
        <v>40</v>
      </c>
      <c r="EG222" t="s">
        <v>29</v>
      </c>
      <c r="EH222">
        <v>0</v>
      </c>
      <c r="EI222" t="s">
        <v>3</v>
      </c>
      <c r="EJ222">
        <v>2</v>
      </c>
      <c r="EK222">
        <v>67</v>
      </c>
      <c r="EL222" t="s">
        <v>30</v>
      </c>
      <c r="EM222" t="s">
        <v>31</v>
      </c>
      <c r="EO222" t="s">
        <v>3</v>
      </c>
      <c r="EQ222">
        <v>1024</v>
      </c>
      <c r="ER222">
        <v>35.49</v>
      </c>
      <c r="ES222">
        <v>1.8</v>
      </c>
      <c r="ET222">
        <v>8.31</v>
      </c>
      <c r="EU222">
        <v>1.26</v>
      </c>
      <c r="EV222">
        <v>25.38</v>
      </c>
      <c r="EW222">
        <v>2.06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3</v>
      </c>
      <c r="GD222">
        <v>1</v>
      </c>
      <c r="GF222">
        <v>-1472855400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86"/>
        <v>0</v>
      </c>
      <c r="GM222">
        <f t="shared" si="287"/>
        <v>41.57</v>
      </c>
      <c r="GN222">
        <f t="shared" si="288"/>
        <v>0</v>
      </c>
      <c r="GO222">
        <f t="shared" si="289"/>
        <v>41.57</v>
      </c>
      <c r="GP222">
        <f t="shared" si="290"/>
        <v>0</v>
      </c>
      <c r="GR222">
        <v>0</v>
      </c>
      <c r="GS222">
        <v>3</v>
      </c>
      <c r="GT222">
        <v>0</v>
      </c>
      <c r="GU222" t="s">
        <v>3</v>
      </c>
      <c r="GV222">
        <f t="shared" si="291"/>
        <v>0</v>
      </c>
      <c r="GW222">
        <v>1</v>
      </c>
      <c r="GX222">
        <f t="shared" si="292"/>
        <v>0</v>
      </c>
      <c r="HA222">
        <v>0</v>
      </c>
      <c r="HB222">
        <v>0</v>
      </c>
      <c r="HC222">
        <f t="shared" si="29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5">
      <c r="A223" s="2">
        <v>18</v>
      </c>
      <c r="B223" s="2">
        <v>1</v>
      </c>
      <c r="C223" s="2"/>
      <c r="D223" s="2"/>
      <c r="E223" s="2" t="s">
        <v>3</v>
      </c>
      <c r="F223" s="2" t="s">
        <v>140</v>
      </c>
      <c r="G223" s="2" t="s">
        <v>141</v>
      </c>
      <c r="H223" s="2" t="s">
        <v>37</v>
      </c>
      <c r="I223" s="2">
        <f>I221*J223</f>
        <v>1</v>
      </c>
      <c r="J223" s="2">
        <v>100</v>
      </c>
      <c r="K223" s="2">
        <v>100</v>
      </c>
      <c r="L223" s="2"/>
      <c r="M223" s="2"/>
      <c r="N223" s="2"/>
      <c r="O223" s="2">
        <f t="shared" si="255"/>
        <v>0</v>
      </c>
      <c r="P223" s="2">
        <f t="shared" si="256"/>
        <v>0</v>
      </c>
      <c r="Q223" s="2">
        <f t="shared" si="257"/>
        <v>0</v>
      </c>
      <c r="R223" s="2">
        <f t="shared" si="258"/>
        <v>0</v>
      </c>
      <c r="S223" s="2">
        <f t="shared" si="259"/>
        <v>0</v>
      </c>
      <c r="T223" s="2">
        <f t="shared" si="260"/>
        <v>0</v>
      </c>
      <c r="U223" s="2">
        <f t="shared" si="261"/>
        <v>0</v>
      </c>
      <c r="V223" s="2">
        <f t="shared" si="262"/>
        <v>0</v>
      </c>
      <c r="W223" s="2">
        <f t="shared" si="263"/>
        <v>0</v>
      </c>
      <c r="X223" s="2">
        <f t="shared" si="264"/>
        <v>0</v>
      </c>
      <c r="Y223" s="2">
        <f t="shared" si="265"/>
        <v>0</v>
      </c>
      <c r="Z223" s="2"/>
      <c r="AA223" s="2">
        <v>-1</v>
      </c>
      <c r="AB223" s="2">
        <f t="shared" si="266"/>
        <v>0</v>
      </c>
      <c r="AC223" s="2">
        <f t="shared" si="267"/>
        <v>0</v>
      </c>
      <c r="AD223" s="2">
        <f t="shared" si="268"/>
        <v>0</v>
      </c>
      <c r="AE223" s="2">
        <f t="shared" si="269"/>
        <v>0</v>
      </c>
      <c r="AF223" s="2">
        <f t="shared" si="270"/>
        <v>0</v>
      </c>
      <c r="AG223" s="2">
        <f t="shared" si="271"/>
        <v>0</v>
      </c>
      <c r="AH223" s="2">
        <f t="shared" si="272"/>
        <v>0</v>
      </c>
      <c r="AI223" s="2">
        <f t="shared" si="273"/>
        <v>0</v>
      </c>
      <c r="AJ223" s="2">
        <f t="shared" si="274"/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97</v>
      </c>
      <c r="AU223" s="2">
        <v>51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3</v>
      </c>
      <c r="BK223" s="2"/>
      <c r="BL223" s="2"/>
      <c r="BM223" s="2">
        <v>67</v>
      </c>
      <c r="BN223" s="2">
        <v>0</v>
      </c>
      <c r="BO223" s="2" t="s">
        <v>3</v>
      </c>
      <c r="BP223" s="2">
        <v>0</v>
      </c>
      <c r="BQ223" s="2">
        <v>40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97</v>
      </c>
      <c r="CA223" s="2">
        <v>51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275"/>
        <v>0</v>
      </c>
      <c r="CQ223" s="2">
        <f t="shared" si="276"/>
        <v>0</v>
      </c>
      <c r="CR223" s="2">
        <f t="shared" si="277"/>
        <v>0</v>
      </c>
      <c r="CS223" s="2">
        <f t="shared" si="278"/>
        <v>0</v>
      </c>
      <c r="CT223" s="2">
        <f t="shared" si="279"/>
        <v>0</v>
      </c>
      <c r="CU223" s="2">
        <f t="shared" si="280"/>
        <v>0</v>
      </c>
      <c r="CV223" s="2">
        <f t="shared" si="281"/>
        <v>0</v>
      </c>
      <c r="CW223" s="2">
        <f t="shared" si="282"/>
        <v>0</v>
      </c>
      <c r="CX223" s="2">
        <f t="shared" si="283"/>
        <v>0</v>
      </c>
      <c r="CY223" s="2">
        <f t="shared" si="284"/>
        <v>0</v>
      </c>
      <c r="CZ223" s="2">
        <f t="shared" si="285"/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1010</v>
      </c>
      <c r="DV223" s="2" t="s">
        <v>37</v>
      </c>
      <c r="DW223" s="2" t="s">
        <v>37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80425675</v>
      </c>
      <c r="EF223" s="2">
        <v>40</v>
      </c>
      <c r="EG223" s="2" t="s">
        <v>29</v>
      </c>
      <c r="EH223" s="2">
        <v>0</v>
      </c>
      <c r="EI223" s="2" t="s">
        <v>3</v>
      </c>
      <c r="EJ223" s="2">
        <v>2</v>
      </c>
      <c r="EK223" s="2">
        <v>67</v>
      </c>
      <c r="EL223" s="2" t="s">
        <v>30</v>
      </c>
      <c r="EM223" s="2" t="s">
        <v>31</v>
      </c>
      <c r="EN223" s="2"/>
      <c r="EO223" s="2" t="s">
        <v>3</v>
      </c>
      <c r="EP223" s="2"/>
      <c r="EQ223" s="2">
        <v>1024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97</v>
      </c>
      <c r="FY223" s="2">
        <v>51</v>
      </c>
      <c r="FZ223" s="2"/>
      <c r="GA223" s="2" t="s">
        <v>3</v>
      </c>
      <c r="GB223" s="2"/>
      <c r="GC223" s="2"/>
      <c r="GD223" s="2">
        <v>1</v>
      </c>
      <c r="GE223" s="2"/>
      <c r="GF223" s="2">
        <v>-1049845847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286"/>
        <v>0</v>
      </c>
      <c r="GM223" s="2">
        <f t="shared" si="287"/>
        <v>0</v>
      </c>
      <c r="GN223" s="2">
        <f t="shared" si="288"/>
        <v>0</v>
      </c>
      <c r="GO223" s="2">
        <f t="shared" si="289"/>
        <v>0</v>
      </c>
      <c r="GP223" s="2">
        <f t="shared" si="290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91"/>
        <v>0</v>
      </c>
      <c r="GW223" s="2">
        <v>1</v>
      </c>
      <c r="GX223" s="2">
        <f t="shared" si="292"/>
        <v>0</v>
      </c>
      <c r="GY223" s="2"/>
      <c r="GZ223" s="2"/>
      <c r="HA223" s="2">
        <v>0</v>
      </c>
      <c r="HB223" s="2">
        <v>0</v>
      </c>
      <c r="HC223" s="2">
        <f t="shared" si="29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5">
      <c r="A224">
        <v>18</v>
      </c>
      <c r="B224">
        <v>1</v>
      </c>
      <c r="E224" t="s">
        <v>3</v>
      </c>
      <c r="F224" t="s">
        <v>140</v>
      </c>
      <c r="G224" t="s">
        <v>141</v>
      </c>
      <c r="H224" t="s">
        <v>37</v>
      </c>
      <c r="I224">
        <f>I222*J224</f>
        <v>1</v>
      </c>
      <c r="J224">
        <v>100</v>
      </c>
      <c r="K224">
        <v>100</v>
      </c>
      <c r="O224">
        <f t="shared" si="255"/>
        <v>0</v>
      </c>
      <c r="P224">
        <f t="shared" si="256"/>
        <v>0</v>
      </c>
      <c r="Q224">
        <f t="shared" si="257"/>
        <v>0</v>
      </c>
      <c r="R224">
        <f t="shared" si="258"/>
        <v>0</v>
      </c>
      <c r="S224">
        <f t="shared" si="259"/>
        <v>0</v>
      </c>
      <c r="T224">
        <f t="shared" si="260"/>
        <v>0</v>
      </c>
      <c r="U224">
        <f t="shared" si="261"/>
        <v>0</v>
      </c>
      <c r="V224">
        <f t="shared" si="262"/>
        <v>0</v>
      </c>
      <c r="W224">
        <f t="shared" si="263"/>
        <v>0</v>
      </c>
      <c r="X224">
        <f t="shared" si="264"/>
        <v>0</v>
      </c>
      <c r="Y224">
        <f t="shared" si="265"/>
        <v>0</v>
      </c>
      <c r="AA224">
        <v>-1</v>
      </c>
      <c r="AB224">
        <f t="shared" si="266"/>
        <v>0</v>
      </c>
      <c r="AC224">
        <f t="shared" si="267"/>
        <v>0</v>
      </c>
      <c r="AD224">
        <f t="shared" si="268"/>
        <v>0</v>
      </c>
      <c r="AE224">
        <f t="shared" si="269"/>
        <v>0</v>
      </c>
      <c r="AF224">
        <f t="shared" si="270"/>
        <v>0</v>
      </c>
      <c r="AG224">
        <f t="shared" si="271"/>
        <v>0</v>
      </c>
      <c r="AH224">
        <f t="shared" si="272"/>
        <v>0</v>
      </c>
      <c r="AI224">
        <f t="shared" si="273"/>
        <v>0</v>
      </c>
      <c r="AJ224">
        <f t="shared" si="274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67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75"/>
        <v>0</v>
      </c>
      <c r="CQ224">
        <f t="shared" si="276"/>
        <v>0</v>
      </c>
      <c r="CR224">
        <f t="shared" si="277"/>
        <v>0</v>
      </c>
      <c r="CS224">
        <f t="shared" si="278"/>
        <v>0</v>
      </c>
      <c r="CT224">
        <f t="shared" si="279"/>
        <v>0</v>
      </c>
      <c r="CU224">
        <f t="shared" si="280"/>
        <v>0</v>
      </c>
      <c r="CV224">
        <f t="shared" si="281"/>
        <v>0</v>
      </c>
      <c r="CW224">
        <f t="shared" si="282"/>
        <v>0</v>
      </c>
      <c r="CX224">
        <f t="shared" si="283"/>
        <v>0</v>
      </c>
      <c r="CY224">
        <f t="shared" si="284"/>
        <v>0</v>
      </c>
      <c r="CZ224">
        <f t="shared" si="28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37</v>
      </c>
      <c r="DW224" t="s">
        <v>37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80425675</v>
      </c>
      <c r="EF224">
        <v>40</v>
      </c>
      <c r="EG224" t="s">
        <v>29</v>
      </c>
      <c r="EH224">
        <v>0</v>
      </c>
      <c r="EI224" t="s">
        <v>3</v>
      </c>
      <c r="EJ224">
        <v>2</v>
      </c>
      <c r="EK224">
        <v>67</v>
      </c>
      <c r="EL224" t="s">
        <v>30</v>
      </c>
      <c r="EM224" t="s">
        <v>31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-1049845847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86"/>
        <v>0</v>
      </c>
      <c r="GM224">
        <f t="shared" si="287"/>
        <v>0</v>
      </c>
      <c r="GN224">
        <f t="shared" si="288"/>
        <v>0</v>
      </c>
      <c r="GO224">
        <f t="shared" si="289"/>
        <v>0</v>
      </c>
      <c r="GP224">
        <f t="shared" si="290"/>
        <v>0</v>
      </c>
      <c r="GR224">
        <v>0</v>
      </c>
      <c r="GS224">
        <v>3</v>
      </c>
      <c r="GT224">
        <v>0</v>
      </c>
      <c r="GU224" t="s">
        <v>3</v>
      </c>
      <c r="GV224">
        <f t="shared" si="291"/>
        <v>0</v>
      </c>
      <c r="GW224">
        <v>1</v>
      </c>
      <c r="GX224">
        <f t="shared" si="292"/>
        <v>0</v>
      </c>
      <c r="HA224">
        <v>0</v>
      </c>
      <c r="HB224">
        <v>0</v>
      </c>
      <c r="HC224">
        <f t="shared" si="29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5">
      <c r="A225" s="2">
        <v>19</v>
      </c>
      <c r="B225" s="2">
        <v>1</v>
      </c>
      <c r="C225" s="2"/>
      <c r="D225" s="2"/>
      <c r="E225" s="2"/>
      <c r="F225" s="2" t="s">
        <v>3</v>
      </c>
      <c r="G225" s="2" t="s">
        <v>218</v>
      </c>
      <c r="H225" s="2" t="s">
        <v>3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>
        <v>1</v>
      </c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5">
      <c r="A226" s="2">
        <v>17</v>
      </c>
      <c r="B226" s="2">
        <v>1</v>
      </c>
      <c r="C226" s="2"/>
      <c r="D226" s="2">
        <f>ROW(EtalonRes!A615)</f>
        <v>615</v>
      </c>
      <c r="E226" s="2" t="s">
        <v>3</v>
      </c>
      <c r="F226" s="2" t="s">
        <v>219</v>
      </c>
      <c r="G226" s="2" t="s">
        <v>220</v>
      </c>
      <c r="H226" s="2" t="s">
        <v>221</v>
      </c>
      <c r="I226" s="2">
        <f>ROUND(ROUND((10+10+14)*3/100,4),9)</f>
        <v>1.02</v>
      </c>
      <c r="J226" s="2">
        <v>0</v>
      </c>
      <c r="K226" s="2">
        <f>ROUND(ROUND((10+10+14)*3/100,4),9)</f>
        <v>1.02</v>
      </c>
      <c r="L226" s="2"/>
      <c r="M226" s="2"/>
      <c r="N226" s="2"/>
      <c r="O226" s="2">
        <f t="shared" ref="O226:O289" si="294">ROUND(CP226,2)</f>
        <v>436.6</v>
      </c>
      <c r="P226" s="2">
        <f t="shared" ref="P226:P257" si="295">ROUND((ROUND((AC226*AW226*I226),2)*BC226),2)</f>
        <v>58.36</v>
      </c>
      <c r="Q226" s="2">
        <f t="shared" ref="Q226:Q257" si="296">(ROUND((ROUND(((ET226)*AV226*I226),2)*BB226),2)+ROUND((ROUND(((AE226-(EU226))*AV226*I226),2)*BS226),2))</f>
        <v>110.07</v>
      </c>
      <c r="R226" s="2">
        <f t="shared" ref="R226:R257" si="297">ROUND((ROUND((AE226*AV226*I226),2)*BS226),2)</f>
        <v>14.56</v>
      </c>
      <c r="S226" s="2">
        <f t="shared" ref="S226:S289" si="298">ROUND((ROUND((AF226*AV226*I226),2)*BA226),2)</f>
        <v>268.17</v>
      </c>
      <c r="T226" s="2">
        <f t="shared" ref="T226:T289" si="299">ROUND(CU226*I226,2)</f>
        <v>0</v>
      </c>
      <c r="U226" s="2">
        <f t="shared" ref="U226:U289" si="300">CV226*I226</f>
        <v>21.7668</v>
      </c>
      <c r="V226" s="2">
        <f t="shared" ref="V226:V289" si="301">CW226*I226</f>
        <v>0</v>
      </c>
      <c r="W226" s="2">
        <f t="shared" ref="W226:W289" si="302">ROUND(CX226*I226,2)</f>
        <v>0</v>
      </c>
      <c r="X226" s="2">
        <f t="shared" ref="X226:X257" si="303">ROUND(CY226,2)</f>
        <v>274.25</v>
      </c>
      <c r="Y226" s="2">
        <f t="shared" ref="Y226:Y257" si="304">ROUND(CZ226,2)</f>
        <v>144.19</v>
      </c>
      <c r="Z226" s="2"/>
      <c r="AA226" s="2">
        <v>-1</v>
      </c>
      <c r="AB226" s="2">
        <f t="shared" ref="AB226:AB289" si="305">ROUND((AC226+AD226+AF226),6)</f>
        <v>400.47</v>
      </c>
      <c r="AC226" s="2">
        <f t="shared" ref="AC226:AC289" si="306">ROUND((ES226),6)</f>
        <v>52.93</v>
      </c>
      <c r="AD226" s="2">
        <f t="shared" ref="AD226:AD257" si="307">ROUND((((ET226)-(EU226))+AE226),6)</f>
        <v>101.14</v>
      </c>
      <c r="AE226" s="2">
        <f t="shared" ref="AE226:AE257" si="308">ROUND((EU226),6)</f>
        <v>13.38</v>
      </c>
      <c r="AF226" s="2">
        <f t="shared" ref="AF226:AF257" si="309">ROUND((EV226),6)</f>
        <v>246.4</v>
      </c>
      <c r="AG226" s="2">
        <f t="shared" ref="AG226:AG289" si="310">ROUND((AP226),6)</f>
        <v>0</v>
      </c>
      <c r="AH226" s="2">
        <f t="shared" ref="AH226:AH257" si="311">(EW226)</f>
        <v>20</v>
      </c>
      <c r="AI226" s="2">
        <f t="shared" ref="AI226:AI257" si="312">(EX226)</f>
        <v>0</v>
      </c>
      <c r="AJ226" s="2">
        <f t="shared" ref="AJ226:AJ289" si="313">(AS226)</f>
        <v>0</v>
      </c>
      <c r="AK226" s="2">
        <v>400.47</v>
      </c>
      <c r="AL226" s="2">
        <v>52.93</v>
      </c>
      <c r="AM226" s="2">
        <v>101.14</v>
      </c>
      <c r="AN226" s="2">
        <v>13.38</v>
      </c>
      <c r="AO226" s="2">
        <v>246.4</v>
      </c>
      <c r="AP226" s="2">
        <v>0</v>
      </c>
      <c r="AQ226" s="2">
        <v>20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222</v>
      </c>
      <c r="BK226" s="2"/>
      <c r="BL226" s="2"/>
      <c r="BM226" s="2">
        <v>67</v>
      </c>
      <c r="BN226" s="2">
        <v>0</v>
      </c>
      <c r="BO226" s="2" t="s">
        <v>219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ref="CP226:CP289" si="314">(P226+Q226+S226)</f>
        <v>436.6</v>
      </c>
      <c r="CQ226" s="2">
        <f t="shared" ref="CQ226:CQ257" si="315">ROUND((ROUND((AC226*AW226*1),2)*BC226),2)</f>
        <v>57.22</v>
      </c>
      <c r="CR226" s="2">
        <f t="shared" ref="CR226:CR257" si="316">(ROUND((ROUND(((ET226)*AV226*1),2)*BB226),2)+ROUND((ROUND(((AE226-(EU226))*AV226*1),2)*BS226),2))</f>
        <v>107.92</v>
      </c>
      <c r="CS226" s="2">
        <f t="shared" ref="CS226:CS257" si="317">ROUND((ROUND((AE226*AV226*1),2)*BS226),2)</f>
        <v>14.28</v>
      </c>
      <c r="CT226" s="2">
        <f t="shared" ref="CT226:CT289" si="318">ROUND((ROUND((AF226*AV226*1),2)*BA226),2)</f>
        <v>262.91000000000003</v>
      </c>
      <c r="CU226" s="2">
        <f t="shared" ref="CU226:CU289" si="319">AG226</f>
        <v>0</v>
      </c>
      <c r="CV226" s="2">
        <f t="shared" ref="CV226:CV289" si="320">(AH226*AV226)</f>
        <v>21.34</v>
      </c>
      <c r="CW226" s="2">
        <f t="shared" ref="CW226:CW289" si="321">AI226</f>
        <v>0</v>
      </c>
      <c r="CX226" s="2">
        <f t="shared" ref="CX226:CX289" si="322">AJ226</f>
        <v>0</v>
      </c>
      <c r="CY226" s="2">
        <f t="shared" ref="CY226:CY257" si="323">(((S226+R226)*AT226)/100)</f>
        <v>274.24810000000002</v>
      </c>
      <c r="CZ226" s="2">
        <f t="shared" ref="CZ226:CZ257" si="324">(((S226+R226)*AU226)/100)</f>
        <v>144.19230000000002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221</v>
      </c>
      <c r="DW226" s="2" t="s">
        <v>221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80425675</v>
      </c>
      <c r="EF226" s="2">
        <v>40</v>
      </c>
      <c r="EG226" s="2" t="s">
        <v>29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30</v>
      </c>
      <c r="EM226" s="2" t="s">
        <v>31</v>
      </c>
      <c r="EN226" s="2"/>
      <c r="EO226" s="2" t="s">
        <v>3</v>
      </c>
      <c r="EP226" s="2"/>
      <c r="EQ226" s="2">
        <v>1024</v>
      </c>
      <c r="ER226" s="2">
        <v>400.47</v>
      </c>
      <c r="ES226" s="2">
        <v>52.93</v>
      </c>
      <c r="ET226" s="2">
        <v>101.14</v>
      </c>
      <c r="EU226" s="2">
        <v>13.38</v>
      </c>
      <c r="EV226" s="2">
        <v>246.4</v>
      </c>
      <c r="EW226" s="2">
        <v>20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-1464068073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ref="GL226:GL289" si="325">ROUND(IF(AND(BH226=3,BI226=3,FS226&lt;&gt;0),P226,0),2)</f>
        <v>0</v>
      </c>
      <c r="GM226" s="2">
        <f t="shared" ref="GM226:GM289" si="326">ROUND(O226+X226+Y226,2)+GX226</f>
        <v>855.04</v>
      </c>
      <c r="GN226" s="2">
        <f t="shared" ref="GN226:GN289" si="327">IF(OR(BI226=0,BI226=1),GM226-GX226,0)</f>
        <v>0</v>
      </c>
      <c r="GO226" s="2">
        <f t="shared" ref="GO226:GO289" si="328">IF(BI226=2,GM226-GX226,0)</f>
        <v>855.04</v>
      </c>
      <c r="GP226" s="2">
        <f t="shared" ref="GP226:GP289" si="329">IF(BI226=4,GM226-GX226,0)</f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ref="GV226:GV289" si="330">ROUND((GT226),6)</f>
        <v>0</v>
      </c>
      <c r="GW226" s="2">
        <v>1</v>
      </c>
      <c r="GX226" s="2">
        <f t="shared" ref="GX226:GX289" si="331">ROUND(HC226*I226,2)</f>
        <v>0</v>
      </c>
      <c r="GY226" s="2"/>
      <c r="GZ226" s="2"/>
      <c r="HA226" s="2">
        <v>0</v>
      </c>
      <c r="HB226" s="2">
        <v>0</v>
      </c>
      <c r="HC226" s="2">
        <f t="shared" ref="HC226:HC289" si="332">GV226*GW226</f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5">
      <c r="A227">
        <v>17</v>
      </c>
      <c r="B227">
        <v>1</v>
      </c>
      <c r="D227">
        <f>ROW(EtalonRes!A628)</f>
        <v>628</v>
      </c>
      <c r="E227" t="s">
        <v>3</v>
      </c>
      <c r="F227" t="s">
        <v>219</v>
      </c>
      <c r="G227" t="s">
        <v>220</v>
      </c>
      <c r="H227" t="s">
        <v>221</v>
      </c>
      <c r="I227">
        <f>ROUND(ROUND((10+10+14)*3/100,4),9)</f>
        <v>1.02</v>
      </c>
      <c r="J227">
        <v>0</v>
      </c>
      <c r="K227">
        <f>ROUND(ROUND((10+10+14)*3/100,4),9)</f>
        <v>1.02</v>
      </c>
      <c r="O227">
        <f t="shared" si="294"/>
        <v>17901.560000000001</v>
      </c>
      <c r="P227">
        <f t="shared" si="295"/>
        <v>1012.55</v>
      </c>
      <c r="Q227">
        <f t="shared" si="296"/>
        <v>1777.63</v>
      </c>
      <c r="R227">
        <f t="shared" si="297"/>
        <v>820.46</v>
      </c>
      <c r="S227">
        <f t="shared" si="298"/>
        <v>15111.38</v>
      </c>
      <c r="T227">
        <f t="shared" si="299"/>
        <v>0</v>
      </c>
      <c r="U227">
        <f t="shared" si="300"/>
        <v>21.7668</v>
      </c>
      <c r="V227">
        <f t="shared" si="301"/>
        <v>0</v>
      </c>
      <c r="W227">
        <f t="shared" si="302"/>
        <v>0</v>
      </c>
      <c r="X227">
        <f t="shared" si="303"/>
        <v>15453.88</v>
      </c>
      <c r="Y227">
        <f t="shared" si="304"/>
        <v>8125.24</v>
      </c>
      <c r="AA227">
        <v>-1</v>
      </c>
      <c r="AB227">
        <f t="shared" si="305"/>
        <v>400.47</v>
      </c>
      <c r="AC227">
        <f t="shared" si="306"/>
        <v>52.93</v>
      </c>
      <c r="AD227">
        <f t="shared" si="307"/>
        <v>101.14</v>
      </c>
      <c r="AE227">
        <f t="shared" si="308"/>
        <v>13.38</v>
      </c>
      <c r="AF227">
        <f t="shared" si="309"/>
        <v>246.4</v>
      </c>
      <c r="AG227">
        <f t="shared" si="310"/>
        <v>0</v>
      </c>
      <c r="AH227">
        <f t="shared" si="311"/>
        <v>20</v>
      </c>
      <c r="AI227">
        <f t="shared" si="312"/>
        <v>0</v>
      </c>
      <c r="AJ227">
        <f t="shared" si="313"/>
        <v>0</v>
      </c>
      <c r="AK227">
        <v>400.47</v>
      </c>
      <c r="AL227">
        <v>52.93</v>
      </c>
      <c r="AM227">
        <v>101.14</v>
      </c>
      <c r="AN227">
        <v>13.38</v>
      </c>
      <c r="AO227">
        <v>246.4</v>
      </c>
      <c r="AP227">
        <v>0</v>
      </c>
      <c r="AQ227">
        <v>20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16.149999999999999</v>
      </c>
      <c r="BC227">
        <v>17.350000000000001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222</v>
      </c>
      <c r="BM227">
        <v>67</v>
      </c>
      <c r="BN227">
        <v>0</v>
      </c>
      <c r="BO227" t="s">
        <v>219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314"/>
        <v>17901.559999999998</v>
      </c>
      <c r="CQ227">
        <f t="shared" si="315"/>
        <v>992.77</v>
      </c>
      <c r="CR227">
        <f t="shared" si="316"/>
        <v>1742.91</v>
      </c>
      <c r="CS227">
        <f t="shared" si="317"/>
        <v>804.68</v>
      </c>
      <c r="CT227">
        <f t="shared" si="318"/>
        <v>14814.98</v>
      </c>
      <c r="CU227">
        <f t="shared" si="319"/>
        <v>0</v>
      </c>
      <c r="CV227">
        <f t="shared" si="320"/>
        <v>21.34</v>
      </c>
      <c r="CW227">
        <f t="shared" si="321"/>
        <v>0</v>
      </c>
      <c r="CX227">
        <f t="shared" si="322"/>
        <v>0</v>
      </c>
      <c r="CY227">
        <f t="shared" si="323"/>
        <v>15453.8848</v>
      </c>
      <c r="CZ227">
        <f t="shared" si="324"/>
        <v>8125.2383999999993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221</v>
      </c>
      <c r="DW227" t="s">
        <v>221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80425675</v>
      </c>
      <c r="EF227">
        <v>40</v>
      </c>
      <c r="EG227" t="s">
        <v>29</v>
      </c>
      <c r="EH227">
        <v>0</v>
      </c>
      <c r="EI227" t="s">
        <v>3</v>
      </c>
      <c r="EJ227">
        <v>2</v>
      </c>
      <c r="EK227">
        <v>67</v>
      </c>
      <c r="EL227" t="s">
        <v>30</v>
      </c>
      <c r="EM227" t="s">
        <v>31</v>
      </c>
      <c r="EO227" t="s">
        <v>3</v>
      </c>
      <c r="EQ227">
        <v>1024</v>
      </c>
      <c r="ER227">
        <v>400.47</v>
      </c>
      <c r="ES227">
        <v>52.93</v>
      </c>
      <c r="ET227">
        <v>101.14</v>
      </c>
      <c r="EU227">
        <v>13.38</v>
      </c>
      <c r="EV227">
        <v>246.4</v>
      </c>
      <c r="EW227">
        <v>20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-1464068073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325"/>
        <v>0</v>
      </c>
      <c r="GM227">
        <f t="shared" si="326"/>
        <v>41480.68</v>
      </c>
      <c r="GN227">
        <f t="shared" si="327"/>
        <v>0</v>
      </c>
      <c r="GO227">
        <f t="shared" si="328"/>
        <v>41480.68</v>
      </c>
      <c r="GP227">
        <f t="shared" si="329"/>
        <v>0</v>
      </c>
      <c r="GR227">
        <v>0</v>
      </c>
      <c r="GS227">
        <v>3</v>
      </c>
      <c r="GT227">
        <v>0</v>
      </c>
      <c r="GU227" t="s">
        <v>3</v>
      </c>
      <c r="GV227">
        <f t="shared" si="330"/>
        <v>0</v>
      </c>
      <c r="GW227">
        <v>1</v>
      </c>
      <c r="GX227">
        <f t="shared" si="331"/>
        <v>0</v>
      </c>
      <c r="HA227">
        <v>0</v>
      </c>
      <c r="HB227">
        <v>0</v>
      </c>
      <c r="HC227">
        <f t="shared" si="332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5">
      <c r="A228" s="2">
        <v>18</v>
      </c>
      <c r="B228" s="2">
        <v>1</v>
      </c>
      <c r="C228" s="2"/>
      <c r="D228" s="2"/>
      <c r="E228" s="2" t="s">
        <v>3</v>
      </c>
      <c r="F228" s="2" t="s">
        <v>223</v>
      </c>
      <c r="G228" s="2" t="s">
        <v>224</v>
      </c>
      <c r="H228" s="2" t="s">
        <v>171</v>
      </c>
      <c r="I228" s="2">
        <f>I226*J228</f>
        <v>0.10199999999999999</v>
      </c>
      <c r="J228" s="2">
        <v>9.9999999999999992E-2</v>
      </c>
      <c r="K228" s="2">
        <v>0.1</v>
      </c>
      <c r="L228" s="2"/>
      <c r="M228" s="2"/>
      <c r="N228" s="2"/>
      <c r="O228" s="2">
        <f t="shared" si="294"/>
        <v>11137.21</v>
      </c>
      <c r="P228" s="2">
        <f t="shared" si="295"/>
        <v>11137.21</v>
      </c>
      <c r="Q228" s="2">
        <f t="shared" si="296"/>
        <v>0</v>
      </c>
      <c r="R228" s="2">
        <f t="shared" si="297"/>
        <v>0</v>
      </c>
      <c r="S228" s="2">
        <f t="shared" si="298"/>
        <v>0</v>
      </c>
      <c r="T228" s="2">
        <f t="shared" si="299"/>
        <v>0</v>
      </c>
      <c r="U228" s="2">
        <f t="shared" si="300"/>
        <v>0</v>
      </c>
      <c r="V228" s="2">
        <f t="shared" si="301"/>
        <v>0</v>
      </c>
      <c r="W228" s="2">
        <f t="shared" si="302"/>
        <v>0</v>
      </c>
      <c r="X228" s="2">
        <f t="shared" si="303"/>
        <v>0</v>
      </c>
      <c r="Y228" s="2">
        <f t="shared" si="304"/>
        <v>0</v>
      </c>
      <c r="Z228" s="2"/>
      <c r="AA228" s="2">
        <v>-1</v>
      </c>
      <c r="AB228" s="2">
        <f t="shared" si="305"/>
        <v>109188.3</v>
      </c>
      <c r="AC228" s="2">
        <f t="shared" si="306"/>
        <v>109188.3</v>
      </c>
      <c r="AD228" s="2">
        <f t="shared" si="307"/>
        <v>0</v>
      </c>
      <c r="AE228" s="2">
        <f t="shared" si="308"/>
        <v>0</v>
      </c>
      <c r="AF228" s="2">
        <f t="shared" si="309"/>
        <v>0</v>
      </c>
      <c r="AG228" s="2">
        <f t="shared" si="310"/>
        <v>0</v>
      </c>
      <c r="AH228" s="2">
        <f t="shared" si="311"/>
        <v>0</v>
      </c>
      <c r="AI228" s="2">
        <f t="shared" si="312"/>
        <v>0</v>
      </c>
      <c r="AJ228" s="2">
        <f t="shared" si="313"/>
        <v>0</v>
      </c>
      <c r="AK228" s="2">
        <v>109188.3</v>
      </c>
      <c r="AL228" s="2">
        <v>109188.3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225</v>
      </c>
      <c r="BK228" s="2"/>
      <c r="BL228" s="2"/>
      <c r="BM228" s="2">
        <v>67</v>
      </c>
      <c r="BN228" s="2">
        <v>0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314"/>
        <v>11137.21</v>
      </c>
      <c r="CQ228" s="2">
        <f t="shared" si="315"/>
        <v>109188.3</v>
      </c>
      <c r="CR228" s="2">
        <f t="shared" si="316"/>
        <v>0</v>
      </c>
      <c r="CS228" s="2">
        <f t="shared" si="317"/>
        <v>0</v>
      </c>
      <c r="CT228" s="2">
        <f t="shared" si="318"/>
        <v>0</v>
      </c>
      <c r="CU228" s="2">
        <f t="shared" si="319"/>
        <v>0</v>
      </c>
      <c r="CV228" s="2">
        <f t="shared" si="320"/>
        <v>0</v>
      </c>
      <c r="CW228" s="2">
        <f t="shared" si="321"/>
        <v>0</v>
      </c>
      <c r="CX228" s="2">
        <f t="shared" si="322"/>
        <v>0</v>
      </c>
      <c r="CY228" s="2">
        <f t="shared" si="323"/>
        <v>0</v>
      </c>
      <c r="CZ228" s="2">
        <f t="shared" si="324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171</v>
      </c>
      <c r="DW228" s="2" t="s">
        <v>171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80425675</v>
      </c>
      <c r="EF228" s="2">
        <v>40</v>
      </c>
      <c r="EG228" s="2" t="s">
        <v>29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30</v>
      </c>
      <c r="EM228" s="2" t="s">
        <v>31</v>
      </c>
      <c r="EN228" s="2"/>
      <c r="EO228" s="2" t="s">
        <v>3</v>
      </c>
      <c r="EP228" s="2"/>
      <c r="EQ228" s="2">
        <v>1024</v>
      </c>
      <c r="ER228" s="2">
        <v>109188.3</v>
      </c>
      <c r="ES228" s="2">
        <v>109188.3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-2095443255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325"/>
        <v>0</v>
      </c>
      <c r="GM228" s="2">
        <f t="shared" si="326"/>
        <v>11137.21</v>
      </c>
      <c r="GN228" s="2">
        <f t="shared" si="327"/>
        <v>0</v>
      </c>
      <c r="GO228" s="2">
        <f t="shared" si="328"/>
        <v>11137.21</v>
      </c>
      <c r="GP228" s="2">
        <f t="shared" si="329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330"/>
        <v>0</v>
      </c>
      <c r="GW228" s="2">
        <v>1</v>
      </c>
      <c r="GX228" s="2">
        <f t="shared" si="331"/>
        <v>0</v>
      </c>
      <c r="GY228" s="2"/>
      <c r="GZ228" s="2"/>
      <c r="HA228" s="2">
        <v>0</v>
      </c>
      <c r="HB228" s="2">
        <v>0</v>
      </c>
      <c r="HC228" s="2">
        <f t="shared" si="332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5">
      <c r="A229">
        <v>18</v>
      </c>
      <c r="B229">
        <v>1</v>
      </c>
      <c r="E229" t="s">
        <v>3</v>
      </c>
      <c r="F229" t="s">
        <v>223</v>
      </c>
      <c r="G229" t="s">
        <v>224</v>
      </c>
      <c r="H229" t="s">
        <v>171</v>
      </c>
      <c r="I229">
        <f>I227*J229</f>
        <v>0.10199999999999999</v>
      </c>
      <c r="J229">
        <v>9.9999999999999992E-2</v>
      </c>
      <c r="K229">
        <v>0.1</v>
      </c>
      <c r="O229">
        <f t="shared" si="294"/>
        <v>118834.03</v>
      </c>
      <c r="P229">
        <f t="shared" si="295"/>
        <v>118834.03</v>
      </c>
      <c r="Q229">
        <f t="shared" si="296"/>
        <v>0</v>
      </c>
      <c r="R229">
        <f t="shared" si="297"/>
        <v>0</v>
      </c>
      <c r="S229">
        <f t="shared" si="298"/>
        <v>0</v>
      </c>
      <c r="T229">
        <f t="shared" si="299"/>
        <v>0</v>
      </c>
      <c r="U229">
        <f t="shared" si="300"/>
        <v>0</v>
      </c>
      <c r="V229">
        <f t="shared" si="301"/>
        <v>0</v>
      </c>
      <c r="W229">
        <f t="shared" si="302"/>
        <v>0</v>
      </c>
      <c r="X229">
        <f t="shared" si="303"/>
        <v>0</v>
      </c>
      <c r="Y229">
        <f t="shared" si="304"/>
        <v>0</v>
      </c>
      <c r="AA229">
        <v>-1</v>
      </c>
      <c r="AB229">
        <f t="shared" si="305"/>
        <v>109188.3</v>
      </c>
      <c r="AC229">
        <f t="shared" si="306"/>
        <v>109188.3</v>
      </c>
      <c r="AD229">
        <f t="shared" si="307"/>
        <v>0</v>
      </c>
      <c r="AE229">
        <f t="shared" si="308"/>
        <v>0</v>
      </c>
      <c r="AF229">
        <f t="shared" si="309"/>
        <v>0</v>
      </c>
      <c r="AG229">
        <f t="shared" si="310"/>
        <v>0</v>
      </c>
      <c r="AH229">
        <f t="shared" si="311"/>
        <v>0</v>
      </c>
      <c r="AI229">
        <f t="shared" si="312"/>
        <v>0</v>
      </c>
      <c r="AJ229">
        <f t="shared" si="313"/>
        <v>0</v>
      </c>
      <c r="AK229">
        <v>109188.3</v>
      </c>
      <c r="AL229">
        <v>109188.3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10.67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225</v>
      </c>
      <c r="BM229">
        <v>67</v>
      </c>
      <c r="BN229">
        <v>0</v>
      </c>
      <c r="BO229" t="s">
        <v>223</v>
      </c>
      <c r="BP229">
        <v>1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314"/>
        <v>118834.03</v>
      </c>
      <c r="CQ229">
        <f t="shared" si="315"/>
        <v>1165039.1599999999</v>
      </c>
      <c r="CR229">
        <f t="shared" si="316"/>
        <v>0</v>
      </c>
      <c r="CS229">
        <f t="shared" si="317"/>
        <v>0</v>
      </c>
      <c r="CT229">
        <f t="shared" si="318"/>
        <v>0</v>
      </c>
      <c r="CU229">
        <f t="shared" si="319"/>
        <v>0</v>
      </c>
      <c r="CV229">
        <f t="shared" si="320"/>
        <v>0</v>
      </c>
      <c r="CW229">
        <f t="shared" si="321"/>
        <v>0</v>
      </c>
      <c r="CX229">
        <f t="shared" si="322"/>
        <v>0</v>
      </c>
      <c r="CY229">
        <f t="shared" si="323"/>
        <v>0</v>
      </c>
      <c r="CZ229">
        <f t="shared" si="32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171</v>
      </c>
      <c r="DW229" t="s">
        <v>171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80425675</v>
      </c>
      <c r="EF229">
        <v>40</v>
      </c>
      <c r="EG229" t="s">
        <v>29</v>
      </c>
      <c r="EH229">
        <v>0</v>
      </c>
      <c r="EI229" t="s">
        <v>3</v>
      </c>
      <c r="EJ229">
        <v>2</v>
      </c>
      <c r="EK229">
        <v>67</v>
      </c>
      <c r="EL229" t="s">
        <v>30</v>
      </c>
      <c r="EM229" t="s">
        <v>31</v>
      </c>
      <c r="EO229" t="s">
        <v>3</v>
      </c>
      <c r="EQ229">
        <v>1024</v>
      </c>
      <c r="ER229">
        <v>109188.3</v>
      </c>
      <c r="ES229">
        <v>109188.3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-2095443255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325"/>
        <v>0</v>
      </c>
      <c r="GM229">
        <f t="shared" si="326"/>
        <v>118834.03</v>
      </c>
      <c r="GN229">
        <f t="shared" si="327"/>
        <v>0</v>
      </c>
      <c r="GO229">
        <f t="shared" si="328"/>
        <v>118834.03</v>
      </c>
      <c r="GP229">
        <f t="shared" si="329"/>
        <v>0</v>
      </c>
      <c r="GR229">
        <v>0</v>
      </c>
      <c r="GS229">
        <v>3</v>
      </c>
      <c r="GT229">
        <v>0</v>
      </c>
      <c r="GU229" t="s">
        <v>3</v>
      </c>
      <c r="GV229">
        <f t="shared" si="330"/>
        <v>0</v>
      </c>
      <c r="GW229">
        <v>1</v>
      </c>
      <c r="GX229">
        <f t="shared" si="331"/>
        <v>0</v>
      </c>
      <c r="HA229">
        <v>0</v>
      </c>
      <c r="HB229">
        <v>0</v>
      </c>
      <c r="HC229">
        <f t="shared" si="332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5">
      <c r="A230" s="2">
        <v>17</v>
      </c>
      <c r="B230" s="2">
        <v>1</v>
      </c>
      <c r="C230" s="2"/>
      <c r="D230" s="2">
        <f>ROW(EtalonRes!A641)</f>
        <v>641</v>
      </c>
      <c r="E230" s="2" t="s">
        <v>3</v>
      </c>
      <c r="F230" s="2" t="s">
        <v>226</v>
      </c>
      <c r="G230" s="2" t="s">
        <v>227</v>
      </c>
      <c r="H230" s="2" t="s">
        <v>221</v>
      </c>
      <c r="I230" s="2">
        <f>ROUND(162/100,9)</f>
        <v>1.62</v>
      </c>
      <c r="J230" s="2">
        <v>0</v>
      </c>
      <c r="K230" s="2">
        <f>ROUND(162/100,9)</f>
        <v>1.62</v>
      </c>
      <c r="L230" s="2"/>
      <c r="M230" s="2"/>
      <c r="N230" s="2"/>
      <c r="O230" s="2">
        <f t="shared" si="294"/>
        <v>520.44000000000005</v>
      </c>
      <c r="P230" s="2">
        <f t="shared" si="295"/>
        <v>92.69</v>
      </c>
      <c r="Q230" s="2">
        <f t="shared" si="296"/>
        <v>91.27</v>
      </c>
      <c r="R230" s="2">
        <f t="shared" si="297"/>
        <v>11.13</v>
      </c>
      <c r="S230" s="2">
        <f t="shared" si="298"/>
        <v>336.48</v>
      </c>
      <c r="T230" s="2">
        <f t="shared" si="299"/>
        <v>0</v>
      </c>
      <c r="U230" s="2">
        <f t="shared" si="300"/>
        <v>27.310932000000001</v>
      </c>
      <c r="V230" s="2">
        <f t="shared" si="301"/>
        <v>0</v>
      </c>
      <c r="W230" s="2">
        <f t="shared" si="302"/>
        <v>0</v>
      </c>
      <c r="X230" s="2">
        <f t="shared" si="303"/>
        <v>337.18</v>
      </c>
      <c r="Y230" s="2">
        <f t="shared" si="304"/>
        <v>177.28</v>
      </c>
      <c r="Z230" s="2"/>
      <c r="AA230" s="2">
        <v>-1</v>
      </c>
      <c r="AB230" s="2">
        <f t="shared" si="305"/>
        <v>300.39</v>
      </c>
      <c r="AC230" s="2">
        <f t="shared" si="306"/>
        <v>52.93</v>
      </c>
      <c r="AD230" s="2">
        <f t="shared" si="307"/>
        <v>52.8</v>
      </c>
      <c r="AE230" s="2">
        <f t="shared" si="308"/>
        <v>6.44</v>
      </c>
      <c r="AF230" s="2">
        <f t="shared" si="309"/>
        <v>194.66</v>
      </c>
      <c r="AG230" s="2">
        <f t="shared" si="310"/>
        <v>0</v>
      </c>
      <c r="AH230" s="2">
        <f t="shared" si="311"/>
        <v>15.8</v>
      </c>
      <c r="AI230" s="2">
        <f t="shared" si="312"/>
        <v>0</v>
      </c>
      <c r="AJ230" s="2">
        <f t="shared" si="313"/>
        <v>0</v>
      </c>
      <c r="AK230" s="2">
        <v>300.39</v>
      </c>
      <c r="AL230" s="2">
        <v>52.93</v>
      </c>
      <c r="AM230" s="2">
        <v>52.8</v>
      </c>
      <c r="AN230" s="2">
        <v>6.44</v>
      </c>
      <c r="AO230" s="2">
        <v>194.66</v>
      </c>
      <c r="AP230" s="2">
        <v>0</v>
      </c>
      <c r="AQ230" s="2">
        <v>15.8</v>
      </c>
      <c r="AR230" s="2">
        <v>0</v>
      </c>
      <c r="AS230" s="2">
        <v>0</v>
      </c>
      <c r="AT230" s="2">
        <v>97</v>
      </c>
      <c r="AU230" s="2">
        <v>51</v>
      </c>
      <c r="AV230" s="2">
        <v>1.0669999999999999</v>
      </c>
      <c r="AW230" s="2">
        <v>1.081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2</v>
      </c>
      <c r="BJ230" s="2" t="s">
        <v>228</v>
      </c>
      <c r="BK230" s="2"/>
      <c r="BL230" s="2"/>
      <c r="BM230" s="2">
        <v>67</v>
      </c>
      <c r="BN230" s="2">
        <v>0</v>
      </c>
      <c r="BO230" s="2" t="s">
        <v>226</v>
      </c>
      <c r="BP230" s="2">
        <v>1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314"/>
        <v>520.44000000000005</v>
      </c>
      <c r="CQ230" s="2">
        <f t="shared" si="315"/>
        <v>57.22</v>
      </c>
      <c r="CR230" s="2">
        <f t="shared" si="316"/>
        <v>56.34</v>
      </c>
      <c r="CS230" s="2">
        <f t="shared" si="317"/>
        <v>6.87</v>
      </c>
      <c r="CT230" s="2">
        <f t="shared" si="318"/>
        <v>207.7</v>
      </c>
      <c r="CU230" s="2">
        <f t="shared" si="319"/>
        <v>0</v>
      </c>
      <c r="CV230" s="2">
        <f t="shared" si="320"/>
        <v>16.858599999999999</v>
      </c>
      <c r="CW230" s="2">
        <f t="shared" si="321"/>
        <v>0</v>
      </c>
      <c r="CX230" s="2">
        <f t="shared" si="322"/>
        <v>0</v>
      </c>
      <c r="CY230" s="2">
        <f t="shared" si="323"/>
        <v>337.18169999999998</v>
      </c>
      <c r="CZ230" s="2">
        <f t="shared" si="324"/>
        <v>177.28110000000001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221</v>
      </c>
      <c r="DW230" s="2" t="s">
        <v>221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80425675</v>
      </c>
      <c r="EF230" s="2">
        <v>40</v>
      </c>
      <c r="EG230" s="2" t="s">
        <v>29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30</v>
      </c>
      <c r="EM230" s="2" t="s">
        <v>31</v>
      </c>
      <c r="EN230" s="2"/>
      <c r="EO230" s="2" t="s">
        <v>3</v>
      </c>
      <c r="EP230" s="2"/>
      <c r="EQ230" s="2">
        <v>1024</v>
      </c>
      <c r="ER230" s="2">
        <v>300.39</v>
      </c>
      <c r="ES230" s="2">
        <v>52.93</v>
      </c>
      <c r="ET230" s="2">
        <v>52.8</v>
      </c>
      <c r="EU230" s="2">
        <v>6.44</v>
      </c>
      <c r="EV230" s="2">
        <v>194.66</v>
      </c>
      <c r="EW230" s="2">
        <v>15.8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2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-1042033268</v>
      </c>
      <c r="GG230" s="2">
        <v>2</v>
      </c>
      <c r="GH230" s="2">
        <v>1</v>
      </c>
      <c r="GI230" s="2">
        <v>2</v>
      </c>
      <c r="GJ230" s="2">
        <v>0</v>
      </c>
      <c r="GK230" s="2">
        <v>0</v>
      </c>
      <c r="GL230" s="2">
        <f t="shared" si="325"/>
        <v>0</v>
      </c>
      <c r="GM230" s="2">
        <f t="shared" si="326"/>
        <v>1034.9000000000001</v>
      </c>
      <c r="GN230" s="2">
        <f t="shared" si="327"/>
        <v>0</v>
      </c>
      <c r="GO230" s="2">
        <f t="shared" si="328"/>
        <v>1034.9000000000001</v>
      </c>
      <c r="GP230" s="2">
        <f t="shared" si="329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330"/>
        <v>0</v>
      </c>
      <c r="GW230" s="2">
        <v>1</v>
      </c>
      <c r="GX230" s="2">
        <f t="shared" si="331"/>
        <v>0</v>
      </c>
      <c r="GY230" s="2"/>
      <c r="GZ230" s="2"/>
      <c r="HA230" s="2">
        <v>0</v>
      </c>
      <c r="HB230" s="2">
        <v>0</v>
      </c>
      <c r="HC230" s="2">
        <f t="shared" si="332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5">
      <c r="A231">
        <v>17</v>
      </c>
      <c r="B231">
        <v>1</v>
      </c>
      <c r="D231">
        <f>ROW(EtalonRes!A654)</f>
        <v>654</v>
      </c>
      <c r="E231" t="s">
        <v>3</v>
      </c>
      <c r="F231" t="s">
        <v>226</v>
      </c>
      <c r="G231" t="s">
        <v>227</v>
      </c>
      <c r="H231" t="s">
        <v>221</v>
      </c>
      <c r="I231">
        <f>ROUND(162/100,9)</f>
        <v>1.62</v>
      </c>
      <c r="J231">
        <v>0</v>
      </c>
      <c r="K231">
        <f>ROUND(162/100,9)</f>
        <v>1.62</v>
      </c>
      <c r="O231">
        <f t="shared" si="294"/>
        <v>21998.11</v>
      </c>
      <c r="P231">
        <f t="shared" si="295"/>
        <v>1608.17</v>
      </c>
      <c r="Q231">
        <f t="shared" si="296"/>
        <v>1429.29</v>
      </c>
      <c r="R231">
        <f t="shared" si="297"/>
        <v>627.17999999999995</v>
      </c>
      <c r="S231">
        <f t="shared" si="298"/>
        <v>18960.650000000001</v>
      </c>
      <c r="T231">
        <f t="shared" si="299"/>
        <v>0</v>
      </c>
      <c r="U231">
        <f t="shared" si="300"/>
        <v>27.310932000000001</v>
      </c>
      <c r="V231">
        <f t="shared" si="301"/>
        <v>0</v>
      </c>
      <c r="W231">
        <f t="shared" si="302"/>
        <v>0</v>
      </c>
      <c r="X231">
        <f t="shared" si="303"/>
        <v>19000.2</v>
      </c>
      <c r="Y231">
        <f t="shared" si="304"/>
        <v>9989.7900000000009</v>
      </c>
      <c r="AA231">
        <v>-1</v>
      </c>
      <c r="AB231">
        <f t="shared" si="305"/>
        <v>300.39</v>
      </c>
      <c r="AC231">
        <f t="shared" si="306"/>
        <v>52.93</v>
      </c>
      <c r="AD231">
        <f t="shared" si="307"/>
        <v>52.8</v>
      </c>
      <c r="AE231">
        <f t="shared" si="308"/>
        <v>6.44</v>
      </c>
      <c r="AF231">
        <f t="shared" si="309"/>
        <v>194.66</v>
      </c>
      <c r="AG231">
        <f t="shared" si="310"/>
        <v>0</v>
      </c>
      <c r="AH231">
        <f t="shared" si="311"/>
        <v>15.8</v>
      </c>
      <c r="AI231">
        <f t="shared" si="312"/>
        <v>0</v>
      </c>
      <c r="AJ231">
        <f t="shared" si="313"/>
        <v>0</v>
      </c>
      <c r="AK231">
        <v>300.39</v>
      </c>
      <c r="AL231">
        <v>52.93</v>
      </c>
      <c r="AM231">
        <v>52.8</v>
      </c>
      <c r="AN231">
        <v>6.44</v>
      </c>
      <c r="AO231">
        <v>194.66</v>
      </c>
      <c r="AP231">
        <v>0</v>
      </c>
      <c r="AQ231">
        <v>15.8</v>
      </c>
      <c r="AR231">
        <v>0</v>
      </c>
      <c r="AS231">
        <v>0</v>
      </c>
      <c r="AT231">
        <v>97</v>
      </c>
      <c r="AU231">
        <v>51</v>
      </c>
      <c r="AV231">
        <v>1.0669999999999999</v>
      </c>
      <c r="AW231">
        <v>1.081</v>
      </c>
      <c r="AZ231">
        <v>1</v>
      </c>
      <c r="BA231">
        <v>56.35</v>
      </c>
      <c r="BB231">
        <v>15.66</v>
      </c>
      <c r="BC231">
        <v>17.350000000000001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228</v>
      </c>
      <c r="BM231">
        <v>67</v>
      </c>
      <c r="BN231">
        <v>0</v>
      </c>
      <c r="BO231" t="s">
        <v>226</v>
      </c>
      <c r="BP231">
        <v>1</v>
      </c>
      <c r="BQ231">
        <v>40</v>
      </c>
      <c r="BR231">
        <v>0</v>
      </c>
      <c r="BS231">
        <v>56.35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314"/>
        <v>21998.11</v>
      </c>
      <c r="CQ231">
        <f t="shared" si="315"/>
        <v>992.77</v>
      </c>
      <c r="CR231">
        <f t="shared" si="316"/>
        <v>882.28</v>
      </c>
      <c r="CS231">
        <f t="shared" si="317"/>
        <v>387.12</v>
      </c>
      <c r="CT231">
        <f t="shared" si="318"/>
        <v>11703.9</v>
      </c>
      <c r="CU231">
        <f t="shared" si="319"/>
        <v>0</v>
      </c>
      <c r="CV231">
        <f t="shared" si="320"/>
        <v>16.858599999999999</v>
      </c>
      <c r="CW231">
        <f t="shared" si="321"/>
        <v>0</v>
      </c>
      <c r="CX231">
        <f t="shared" si="322"/>
        <v>0</v>
      </c>
      <c r="CY231">
        <f t="shared" si="323"/>
        <v>19000.195100000001</v>
      </c>
      <c r="CZ231">
        <f t="shared" si="324"/>
        <v>9989.7933000000012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221</v>
      </c>
      <c r="DW231" t="s">
        <v>221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80425675</v>
      </c>
      <c r="EF231">
        <v>40</v>
      </c>
      <c r="EG231" t="s">
        <v>29</v>
      </c>
      <c r="EH231">
        <v>0</v>
      </c>
      <c r="EI231" t="s">
        <v>3</v>
      </c>
      <c r="EJ231">
        <v>2</v>
      </c>
      <c r="EK231">
        <v>67</v>
      </c>
      <c r="EL231" t="s">
        <v>30</v>
      </c>
      <c r="EM231" t="s">
        <v>31</v>
      </c>
      <c r="EO231" t="s">
        <v>3</v>
      </c>
      <c r="EQ231">
        <v>1024</v>
      </c>
      <c r="ER231">
        <v>300.39</v>
      </c>
      <c r="ES231">
        <v>52.93</v>
      </c>
      <c r="ET231">
        <v>52.8</v>
      </c>
      <c r="EU231">
        <v>6.44</v>
      </c>
      <c r="EV231">
        <v>194.66</v>
      </c>
      <c r="EW231">
        <v>15.8</v>
      </c>
      <c r="EX231">
        <v>0</v>
      </c>
      <c r="EY231">
        <v>0</v>
      </c>
      <c r="FQ231">
        <v>0</v>
      </c>
      <c r="FR231">
        <v>0</v>
      </c>
      <c r="FS231">
        <v>2</v>
      </c>
      <c r="FX231">
        <v>97</v>
      </c>
      <c r="FY231">
        <v>51</v>
      </c>
      <c r="GA231" t="s">
        <v>3</v>
      </c>
      <c r="GD231">
        <v>1</v>
      </c>
      <c r="GF231">
        <v>-1042033268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325"/>
        <v>0</v>
      </c>
      <c r="GM231">
        <f t="shared" si="326"/>
        <v>50988.1</v>
      </c>
      <c r="GN231">
        <f t="shared" si="327"/>
        <v>0</v>
      </c>
      <c r="GO231">
        <f t="shared" si="328"/>
        <v>50988.1</v>
      </c>
      <c r="GP231">
        <f t="shared" si="329"/>
        <v>0</v>
      </c>
      <c r="GR231">
        <v>0</v>
      </c>
      <c r="GS231">
        <v>3</v>
      </c>
      <c r="GT231">
        <v>0</v>
      </c>
      <c r="GU231" t="s">
        <v>3</v>
      </c>
      <c r="GV231">
        <f t="shared" si="330"/>
        <v>0</v>
      </c>
      <c r="GW231">
        <v>1</v>
      </c>
      <c r="GX231">
        <f t="shared" si="331"/>
        <v>0</v>
      </c>
      <c r="HA231">
        <v>0</v>
      </c>
      <c r="HB231">
        <v>0</v>
      </c>
      <c r="HC231">
        <f t="shared" si="332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5">
      <c r="A232" s="2">
        <v>17</v>
      </c>
      <c r="B232" s="2">
        <v>1</v>
      </c>
      <c r="C232" s="2"/>
      <c r="D232" s="2"/>
      <c r="E232" s="2" t="s">
        <v>3</v>
      </c>
      <c r="F232" s="2" t="s">
        <v>229</v>
      </c>
      <c r="G232" s="2" t="s">
        <v>230</v>
      </c>
      <c r="H232" s="2" t="s">
        <v>231</v>
      </c>
      <c r="I232" s="2">
        <v>162</v>
      </c>
      <c r="J232" s="2">
        <v>0</v>
      </c>
      <c r="K232" s="2">
        <v>162</v>
      </c>
      <c r="L232" s="2"/>
      <c r="M232" s="2"/>
      <c r="N232" s="2"/>
      <c r="O232" s="2">
        <f t="shared" si="294"/>
        <v>506917.44</v>
      </c>
      <c r="P232" s="2">
        <f t="shared" si="295"/>
        <v>506917.44</v>
      </c>
      <c r="Q232" s="2">
        <f t="shared" si="296"/>
        <v>0</v>
      </c>
      <c r="R232" s="2">
        <f t="shared" si="297"/>
        <v>0</v>
      </c>
      <c r="S232" s="2">
        <f t="shared" si="298"/>
        <v>0</v>
      </c>
      <c r="T232" s="2">
        <f t="shared" si="299"/>
        <v>0</v>
      </c>
      <c r="U232" s="2">
        <f t="shared" si="300"/>
        <v>0</v>
      </c>
      <c r="V232" s="2">
        <f t="shared" si="301"/>
        <v>0</v>
      </c>
      <c r="W232" s="2">
        <f t="shared" si="302"/>
        <v>0</v>
      </c>
      <c r="X232" s="2">
        <f t="shared" si="303"/>
        <v>0</v>
      </c>
      <c r="Y232" s="2">
        <f t="shared" si="304"/>
        <v>0</v>
      </c>
      <c r="Z232" s="2"/>
      <c r="AA232" s="2">
        <v>-1</v>
      </c>
      <c r="AB232" s="2">
        <f t="shared" si="305"/>
        <v>318</v>
      </c>
      <c r="AC232" s="2">
        <f t="shared" si="306"/>
        <v>318</v>
      </c>
      <c r="AD232" s="2">
        <f t="shared" si="307"/>
        <v>0</v>
      </c>
      <c r="AE232" s="2">
        <f t="shared" si="308"/>
        <v>0</v>
      </c>
      <c r="AF232" s="2">
        <f t="shared" si="309"/>
        <v>0</v>
      </c>
      <c r="AG232" s="2">
        <f t="shared" si="310"/>
        <v>0</v>
      </c>
      <c r="AH232" s="2">
        <f t="shared" si="311"/>
        <v>0</v>
      </c>
      <c r="AI232" s="2">
        <f t="shared" si="312"/>
        <v>0</v>
      </c>
      <c r="AJ232" s="2">
        <f t="shared" si="313"/>
        <v>0</v>
      </c>
      <c r="AK232" s="2">
        <v>318</v>
      </c>
      <c r="AL232" s="2">
        <v>318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9.84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2</v>
      </c>
      <c r="BJ232" s="2" t="s">
        <v>3</v>
      </c>
      <c r="BK232" s="2"/>
      <c r="BL232" s="2"/>
      <c r="BM232" s="2">
        <v>400002</v>
      </c>
      <c r="BN232" s="2">
        <v>0</v>
      </c>
      <c r="BO232" s="2" t="s">
        <v>3</v>
      </c>
      <c r="BP232" s="2">
        <v>0</v>
      </c>
      <c r="BQ232" s="2">
        <v>202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314"/>
        <v>506917.44</v>
      </c>
      <c r="CQ232" s="2">
        <f t="shared" si="315"/>
        <v>3129.12</v>
      </c>
      <c r="CR232" s="2">
        <f t="shared" si="316"/>
        <v>0</v>
      </c>
      <c r="CS232" s="2">
        <f t="shared" si="317"/>
        <v>0</v>
      </c>
      <c r="CT232" s="2">
        <f t="shared" si="318"/>
        <v>0</v>
      </c>
      <c r="CU232" s="2">
        <f t="shared" si="319"/>
        <v>0</v>
      </c>
      <c r="CV232" s="2">
        <f t="shared" si="320"/>
        <v>0</v>
      </c>
      <c r="CW232" s="2">
        <f t="shared" si="321"/>
        <v>0</v>
      </c>
      <c r="CX232" s="2">
        <f t="shared" si="322"/>
        <v>0</v>
      </c>
      <c r="CY232" s="2">
        <f t="shared" si="323"/>
        <v>0</v>
      </c>
      <c r="CZ232" s="2">
        <f t="shared" si="324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231</v>
      </c>
      <c r="DW232" s="2" t="s">
        <v>231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80425791</v>
      </c>
      <c r="EF232" s="2">
        <v>202</v>
      </c>
      <c r="EG232" s="2" t="s">
        <v>48</v>
      </c>
      <c r="EH232" s="2">
        <v>0</v>
      </c>
      <c r="EI232" s="2" t="s">
        <v>3</v>
      </c>
      <c r="EJ232" s="2">
        <v>1</v>
      </c>
      <c r="EK232" s="2">
        <v>400002</v>
      </c>
      <c r="EL232" s="2" t="s">
        <v>49</v>
      </c>
      <c r="EM232" s="2" t="s">
        <v>48</v>
      </c>
      <c r="EN232" s="2"/>
      <c r="EO232" s="2" t="s">
        <v>3</v>
      </c>
      <c r="EP232" s="2"/>
      <c r="EQ232" s="2">
        <v>1024</v>
      </c>
      <c r="ER232" s="2">
        <v>326.06</v>
      </c>
      <c r="ES232" s="2">
        <v>318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617246409</v>
      </c>
      <c r="GG232" s="2">
        <v>2</v>
      </c>
      <c r="GH232" s="2">
        <v>4</v>
      </c>
      <c r="GI232" s="2">
        <v>3</v>
      </c>
      <c r="GJ232" s="2">
        <v>0</v>
      </c>
      <c r="GK232" s="2">
        <v>0</v>
      </c>
      <c r="GL232" s="2">
        <f t="shared" si="325"/>
        <v>0</v>
      </c>
      <c r="GM232" s="2">
        <f t="shared" si="326"/>
        <v>506917.44</v>
      </c>
      <c r="GN232" s="2">
        <f t="shared" si="327"/>
        <v>0</v>
      </c>
      <c r="GO232" s="2">
        <f t="shared" si="328"/>
        <v>506917.44</v>
      </c>
      <c r="GP232" s="2">
        <f t="shared" si="329"/>
        <v>0</v>
      </c>
      <c r="GQ232" s="2"/>
      <c r="GR232" s="2">
        <v>0</v>
      </c>
      <c r="GS232" s="2">
        <v>2</v>
      </c>
      <c r="GT232" s="2">
        <v>0</v>
      </c>
      <c r="GU232" s="2" t="s">
        <v>3</v>
      </c>
      <c r="GV232" s="2">
        <f t="shared" si="330"/>
        <v>0</v>
      </c>
      <c r="GW232" s="2">
        <v>1</v>
      </c>
      <c r="GX232" s="2">
        <f t="shared" si="331"/>
        <v>0</v>
      </c>
      <c r="GY232" s="2"/>
      <c r="GZ232" s="2"/>
      <c r="HA232" s="2">
        <v>0</v>
      </c>
      <c r="HB232" s="2">
        <v>0</v>
      </c>
      <c r="HC232" s="2">
        <f t="shared" si="332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5">
      <c r="A233">
        <v>17</v>
      </c>
      <c r="B233">
        <v>1</v>
      </c>
      <c r="E233" t="s">
        <v>3</v>
      </c>
      <c r="F233" t="s">
        <v>229</v>
      </c>
      <c r="G233" t="s">
        <v>230</v>
      </c>
      <c r="H233" t="s">
        <v>231</v>
      </c>
      <c r="I233">
        <v>162</v>
      </c>
      <c r="J233">
        <v>0</v>
      </c>
      <c r="K233">
        <v>162</v>
      </c>
      <c r="O233">
        <f t="shared" si="294"/>
        <v>102658.75</v>
      </c>
      <c r="P233">
        <f t="shared" si="295"/>
        <v>102658.75</v>
      </c>
      <c r="Q233">
        <f t="shared" si="296"/>
        <v>0</v>
      </c>
      <c r="R233">
        <f t="shared" si="297"/>
        <v>0</v>
      </c>
      <c r="S233">
        <f t="shared" si="298"/>
        <v>0</v>
      </c>
      <c r="T233">
        <f t="shared" si="299"/>
        <v>0</v>
      </c>
      <c r="U233">
        <f t="shared" si="300"/>
        <v>0</v>
      </c>
      <c r="V233">
        <f t="shared" si="301"/>
        <v>0</v>
      </c>
      <c r="W233">
        <f t="shared" si="302"/>
        <v>0</v>
      </c>
      <c r="X233">
        <f t="shared" si="303"/>
        <v>0</v>
      </c>
      <c r="Y233">
        <f t="shared" si="304"/>
        <v>0</v>
      </c>
      <c r="AA233">
        <v>-1</v>
      </c>
      <c r="AB233">
        <f t="shared" si="305"/>
        <v>64.400000000000006</v>
      </c>
      <c r="AC233">
        <f t="shared" si="306"/>
        <v>64.400000000000006</v>
      </c>
      <c r="AD233">
        <f t="shared" si="307"/>
        <v>0</v>
      </c>
      <c r="AE233">
        <f t="shared" si="308"/>
        <v>0</v>
      </c>
      <c r="AF233">
        <f t="shared" si="309"/>
        <v>0</v>
      </c>
      <c r="AG233">
        <f t="shared" si="310"/>
        <v>0</v>
      </c>
      <c r="AH233">
        <f t="shared" si="311"/>
        <v>0</v>
      </c>
      <c r="AI233">
        <f t="shared" si="312"/>
        <v>0</v>
      </c>
      <c r="AJ233">
        <f t="shared" si="313"/>
        <v>0</v>
      </c>
      <c r="AK233">
        <v>64.400000000000006</v>
      </c>
      <c r="AL233">
        <v>64.400000000000006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400002</v>
      </c>
      <c r="BN233">
        <v>0</v>
      </c>
      <c r="BO233" t="s">
        <v>3</v>
      </c>
      <c r="BP233">
        <v>0</v>
      </c>
      <c r="BQ233">
        <v>202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314"/>
        <v>102658.75</v>
      </c>
      <c r="CQ233">
        <f t="shared" si="315"/>
        <v>633.70000000000005</v>
      </c>
      <c r="CR233">
        <f t="shared" si="316"/>
        <v>0</v>
      </c>
      <c r="CS233">
        <f t="shared" si="317"/>
        <v>0</v>
      </c>
      <c r="CT233">
        <f t="shared" si="318"/>
        <v>0</v>
      </c>
      <c r="CU233">
        <f t="shared" si="319"/>
        <v>0</v>
      </c>
      <c r="CV233">
        <f t="shared" si="320"/>
        <v>0</v>
      </c>
      <c r="CW233">
        <f t="shared" si="321"/>
        <v>0</v>
      </c>
      <c r="CX233">
        <f t="shared" si="322"/>
        <v>0</v>
      </c>
      <c r="CY233">
        <f t="shared" si="323"/>
        <v>0</v>
      </c>
      <c r="CZ233">
        <f t="shared" si="324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231</v>
      </c>
      <c r="DW233" t="s">
        <v>231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80425791</v>
      </c>
      <c r="EF233">
        <v>202</v>
      </c>
      <c r="EG233" t="s">
        <v>48</v>
      </c>
      <c r="EH233">
        <v>0</v>
      </c>
      <c r="EI233" t="s">
        <v>3</v>
      </c>
      <c r="EJ233">
        <v>1</v>
      </c>
      <c r="EK233">
        <v>400002</v>
      </c>
      <c r="EL233" t="s">
        <v>49</v>
      </c>
      <c r="EM233" t="s">
        <v>48</v>
      </c>
      <c r="EO233" t="s">
        <v>3</v>
      </c>
      <c r="EQ233">
        <v>1024</v>
      </c>
      <c r="ER233">
        <v>633.76</v>
      </c>
      <c r="ES233">
        <v>64.400000000000006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1</v>
      </c>
      <c r="FD233">
        <v>18</v>
      </c>
      <c r="FF233">
        <v>758.02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232</v>
      </c>
      <c r="GD233">
        <v>1</v>
      </c>
      <c r="GF233">
        <v>617246409</v>
      </c>
      <c r="GG233">
        <v>2</v>
      </c>
      <c r="GH233">
        <v>3</v>
      </c>
      <c r="GI233">
        <v>3</v>
      </c>
      <c r="GJ233">
        <v>0</v>
      </c>
      <c r="GK233">
        <v>0</v>
      </c>
      <c r="GL233">
        <f t="shared" si="325"/>
        <v>0</v>
      </c>
      <c r="GM233">
        <f t="shared" si="326"/>
        <v>102658.75</v>
      </c>
      <c r="GN233">
        <f t="shared" si="327"/>
        <v>0</v>
      </c>
      <c r="GO233">
        <f t="shared" si="328"/>
        <v>102658.75</v>
      </c>
      <c r="GP233">
        <f t="shared" si="329"/>
        <v>0</v>
      </c>
      <c r="GR233">
        <v>1</v>
      </c>
      <c r="GS233">
        <v>1</v>
      </c>
      <c r="GT233">
        <v>0</v>
      </c>
      <c r="GU233" t="s">
        <v>3</v>
      </c>
      <c r="GV233">
        <f t="shared" si="330"/>
        <v>0</v>
      </c>
      <c r="GW233">
        <v>1</v>
      </c>
      <c r="GX233">
        <f t="shared" si="331"/>
        <v>0</v>
      </c>
      <c r="HA233">
        <v>0</v>
      </c>
      <c r="HB233">
        <v>0</v>
      </c>
      <c r="HC233">
        <f t="shared" si="332"/>
        <v>0</v>
      </c>
      <c r="HE233" t="s">
        <v>51</v>
      </c>
      <c r="HF233" t="s">
        <v>52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5">
      <c r="A234" s="2">
        <v>17</v>
      </c>
      <c r="B234" s="2">
        <v>1</v>
      </c>
      <c r="C234" s="2"/>
      <c r="D234" s="2">
        <f>ROW(EtalonRes!A655)</f>
        <v>655</v>
      </c>
      <c r="E234" s="2" t="s">
        <v>3</v>
      </c>
      <c r="F234" s="2" t="s">
        <v>233</v>
      </c>
      <c r="G234" s="2" t="s">
        <v>234</v>
      </c>
      <c r="H234" s="2" t="s">
        <v>235</v>
      </c>
      <c r="I234" s="2">
        <f>ROUND(ROUND((0.21+0.12+0.12)*1.5*2*1.57,4),9)</f>
        <v>2.1194999999999999</v>
      </c>
      <c r="J234" s="2">
        <v>0</v>
      </c>
      <c r="K234" s="2">
        <f>ROUND(ROUND((0.21+0.12+0.12)*1.5*2*1.57,4),9)</f>
        <v>2.1194999999999999</v>
      </c>
      <c r="L234" s="2"/>
      <c r="M234" s="2"/>
      <c r="N234" s="2"/>
      <c r="O234" s="2">
        <f t="shared" si="294"/>
        <v>19.12</v>
      </c>
      <c r="P234" s="2">
        <f t="shared" si="295"/>
        <v>14.84</v>
      </c>
      <c r="Q234" s="2">
        <f t="shared" si="296"/>
        <v>0.82</v>
      </c>
      <c r="R234" s="2">
        <f t="shared" si="297"/>
        <v>0.09</v>
      </c>
      <c r="S234" s="2">
        <f t="shared" si="298"/>
        <v>3.46</v>
      </c>
      <c r="T234" s="2">
        <f t="shared" si="299"/>
        <v>0</v>
      </c>
      <c r="U234" s="2">
        <f t="shared" si="300"/>
        <v>0.288485145</v>
      </c>
      <c r="V234" s="2">
        <f t="shared" si="301"/>
        <v>0</v>
      </c>
      <c r="W234" s="2">
        <f t="shared" si="302"/>
        <v>0</v>
      </c>
      <c r="X234" s="2">
        <f t="shared" si="303"/>
        <v>3.44</v>
      </c>
      <c r="Y234" s="2">
        <f t="shared" si="304"/>
        <v>1.81</v>
      </c>
      <c r="Z234" s="2"/>
      <c r="AA234" s="2">
        <v>-1</v>
      </c>
      <c r="AB234" s="2">
        <f t="shared" si="305"/>
        <v>8.93</v>
      </c>
      <c r="AC234" s="2">
        <f t="shared" si="306"/>
        <v>7</v>
      </c>
      <c r="AD234" s="2">
        <f t="shared" si="307"/>
        <v>0.37</v>
      </c>
      <c r="AE234" s="2">
        <f t="shared" si="308"/>
        <v>0.04</v>
      </c>
      <c r="AF234" s="2">
        <f t="shared" si="309"/>
        <v>1.56</v>
      </c>
      <c r="AG234" s="2">
        <f t="shared" si="310"/>
        <v>0</v>
      </c>
      <c r="AH234" s="2">
        <f t="shared" si="311"/>
        <v>0.13</v>
      </c>
      <c r="AI234" s="2">
        <f t="shared" si="312"/>
        <v>0</v>
      </c>
      <c r="AJ234" s="2">
        <f t="shared" si="313"/>
        <v>0</v>
      </c>
      <c r="AK234" s="2">
        <v>8.93</v>
      </c>
      <c r="AL234" s="2">
        <v>7</v>
      </c>
      <c r="AM234" s="2">
        <v>0.37</v>
      </c>
      <c r="AN234" s="2">
        <v>0.04</v>
      </c>
      <c r="AO234" s="2">
        <v>1.56</v>
      </c>
      <c r="AP234" s="2">
        <v>0</v>
      </c>
      <c r="AQ234" s="2">
        <v>0.13</v>
      </c>
      <c r="AR234" s="2">
        <v>0</v>
      </c>
      <c r="AS234" s="2">
        <v>0</v>
      </c>
      <c r="AT234" s="2">
        <v>97</v>
      </c>
      <c r="AU234" s="2">
        <v>51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236</v>
      </c>
      <c r="BK234" s="2"/>
      <c r="BL234" s="2"/>
      <c r="BM234" s="2">
        <v>67</v>
      </c>
      <c r="BN234" s="2">
        <v>0</v>
      </c>
      <c r="BO234" s="2" t="s">
        <v>233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97</v>
      </c>
      <c r="CA234" s="2">
        <v>51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314"/>
        <v>19.12</v>
      </c>
      <c r="CQ234" s="2">
        <f t="shared" si="315"/>
        <v>7</v>
      </c>
      <c r="CR234" s="2">
        <f t="shared" si="316"/>
        <v>0.39</v>
      </c>
      <c r="CS234" s="2">
        <f t="shared" si="317"/>
        <v>0.04</v>
      </c>
      <c r="CT234" s="2">
        <f t="shared" si="318"/>
        <v>1.63</v>
      </c>
      <c r="CU234" s="2">
        <f t="shared" si="319"/>
        <v>0</v>
      </c>
      <c r="CV234" s="2">
        <f t="shared" si="320"/>
        <v>0.13611000000000001</v>
      </c>
      <c r="CW234" s="2">
        <f t="shared" si="321"/>
        <v>0</v>
      </c>
      <c r="CX234" s="2">
        <f t="shared" si="322"/>
        <v>0</v>
      </c>
      <c r="CY234" s="2">
        <f t="shared" si="323"/>
        <v>3.4434999999999998</v>
      </c>
      <c r="CZ234" s="2">
        <f t="shared" si="324"/>
        <v>1.8104999999999998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235</v>
      </c>
      <c r="DW234" s="2" t="s">
        <v>235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80425675</v>
      </c>
      <c r="EF234" s="2">
        <v>40</v>
      </c>
      <c r="EG234" s="2" t="s">
        <v>29</v>
      </c>
      <c r="EH234" s="2">
        <v>0</v>
      </c>
      <c r="EI234" s="2" t="s">
        <v>3</v>
      </c>
      <c r="EJ234" s="2">
        <v>2</v>
      </c>
      <c r="EK234" s="2">
        <v>67</v>
      </c>
      <c r="EL234" s="2" t="s">
        <v>30</v>
      </c>
      <c r="EM234" s="2" t="s">
        <v>31</v>
      </c>
      <c r="EN234" s="2"/>
      <c r="EO234" s="2" t="s">
        <v>3</v>
      </c>
      <c r="EP234" s="2"/>
      <c r="EQ234" s="2">
        <v>1024</v>
      </c>
      <c r="ER234" s="2">
        <v>8.93</v>
      </c>
      <c r="ES234" s="2">
        <v>7</v>
      </c>
      <c r="ET234" s="2">
        <v>0.37</v>
      </c>
      <c r="EU234" s="2">
        <v>0.04</v>
      </c>
      <c r="EV234" s="2">
        <v>1.56</v>
      </c>
      <c r="EW234" s="2">
        <v>0.13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-652488507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325"/>
        <v>0</v>
      </c>
      <c r="GM234" s="2">
        <f t="shared" si="326"/>
        <v>24.37</v>
      </c>
      <c r="GN234" s="2">
        <f t="shared" si="327"/>
        <v>0</v>
      </c>
      <c r="GO234" s="2">
        <f t="shared" si="328"/>
        <v>24.37</v>
      </c>
      <c r="GP234" s="2">
        <f t="shared" si="329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330"/>
        <v>0</v>
      </c>
      <c r="GW234" s="2">
        <v>1</v>
      </c>
      <c r="GX234" s="2">
        <f t="shared" si="331"/>
        <v>0</v>
      </c>
      <c r="GY234" s="2"/>
      <c r="GZ234" s="2"/>
      <c r="HA234" s="2">
        <v>0</v>
      </c>
      <c r="HB234" s="2">
        <v>0</v>
      </c>
      <c r="HC234" s="2">
        <f t="shared" si="332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5">
      <c r="A235">
        <v>17</v>
      </c>
      <c r="B235">
        <v>1</v>
      </c>
      <c r="D235">
        <f>ROW(EtalonRes!A656)</f>
        <v>656</v>
      </c>
      <c r="E235" t="s">
        <v>3</v>
      </c>
      <c r="F235" t="s">
        <v>233</v>
      </c>
      <c r="G235" t="s">
        <v>234</v>
      </c>
      <c r="H235" t="s">
        <v>235</v>
      </c>
      <c r="I235">
        <f>ROUND(ROUND((0.21+0.12+0.12)*1.5*2*1.57,4),9)</f>
        <v>2.1194999999999999</v>
      </c>
      <c r="J235">
        <v>0</v>
      </c>
      <c r="K235">
        <f>ROUND(ROUND((0.21+0.12+0.12)*1.5*2*1.57,4),9)</f>
        <v>2.1194999999999999</v>
      </c>
      <c r="O235">
        <f t="shared" si="294"/>
        <v>354.01</v>
      </c>
      <c r="P235">
        <f t="shared" si="295"/>
        <v>146.03</v>
      </c>
      <c r="Q235">
        <f t="shared" si="296"/>
        <v>13.01</v>
      </c>
      <c r="R235">
        <f t="shared" si="297"/>
        <v>5.07</v>
      </c>
      <c r="S235">
        <f t="shared" si="298"/>
        <v>194.97</v>
      </c>
      <c r="T235">
        <f t="shared" si="299"/>
        <v>0</v>
      </c>
      <c r="U235">
        <f t="shared" si="300"/>
        <v>0.288485145</v>
      </c>
      <c r="V235">
        <f t="shared" si="301"/>
        <v>0</v>
      </c>
      <c r="W235">
        <f t="shared" si="302"/>
        <v>0</v>
      </c>
      <c r="X235">
        <f t="shared" si="303"/>
        <v>194.04</v>
      </c>
      <c r="Y235">
        <f t="shared" si="304"/>
        <v>102.02</v>
      </c>
      <c r="AA235">
        <v>-1</v>
      </c>
      <c r="AB235">
        <f t="shared" si="305"/>
        <v>8.93</v>
      </c>
      <c r="AC235">
        <f t="shared" si="306"/>
        <v>7</v>
      </c>
      <c r="AD235">
        <f t="shared" si="307"/>
        <v>0.37</v>
      </c>
      <c r="AE235">
        <f t="shared" si="308"/>
        <v>0.04</v>
      </c>
      <c r="AF235">
        <f t="shared" si="309"/>
        <v>1.56</v>
      </c>
      <c r="AG235">
        <f t="shared" si="310"/>
        <v>0</v>
      </c>
      <c r="AH235">
        <f t="shared" si="311"/>
        <v>0.13</v>
      </c>
      <c r="AI235">
        <f t="shared" si="312"/>
        <v>0</v>
      </c>
      <c r="AJ235">
        <f t="shared" si="313"/>
        <v>0</v>
      </c>
      <c r="AK235">
        <v>8.93</v>
      </c>
      <c r="AL235">
        <v>7</v>
      </c>
      <c r="AM235">
        <v>0.37</v>
      </c>
      <c r="AN235">
        <v>0.04</v>
      </c>
      <c r="AO235">
        <v>1.56</v>
      </c>
      <c r="AP235">
        <v>0</v>
      </c>
      <c r="AQ235">
        <v>0.13</v>
      </c>
      <c r="AR235">
        <v>0</v>
      </c>
      <c r="AS235">
        <v>0</v>
      </c>
      <c r="AT235">
        <v>97</v>
      </c>
      <c r="AU235">
        <v>51</v>
      </c>
      <c r="AV235">
        <v>1.0469999999999999</v>
      </c>
      <c r="AW235">
        <v>1</v>
      </c>
      <c r="AZ235">
        <v>1</v>
      </c>
      <c r="BA235">
        <v>56.35</v>
      </c>
      <c r="BB235">
        <v>15.86</v>
      </c>
      <c r="BC235">
        <v>9.84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236</v>
      </c>
      <c r="BM235">
        <v>67</v>
      </c>
      <c r="BN235">
        <v>0</v>
      </c>
      <c r="BO235" t="s">
        <v>233</v>
      </c>
      <c r="BP235">
        <v>1</v>
      </c>
      <c r="BQ235">
        <v>40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14"/>
        <v>354.01</v>
      </c>
      <c r="CQ235">
        <f t="shared" si="315"/>
        <v>68.88</v>
      </c>
      <c r="CR235">
        <f t="shared" si="316"/>
        <v>6.19</v>
      </c>
      <c r="CS235">
        <f t="shared" si="317"/>
        <v>2.25</v>
      </c>
      <c r="CT235">
        <f t="shared" si="318"/>
        <v>91.85</v>
      </c>
      <c r="CU235">
        <f t="shared" si="319"/>
        <v>0</v>
      </c>
      <c r="CV235">
        <f t="shared" si="320"/>
        <v>0.13611000000000001</v>
      </c>
      <c r="CW235">
        <f t="shared" si="321"/>
        <v>0</v>
      </c>
      <c r="CX235">
        <f t="shared" si="322"/>
        <v>0</v>
      </c>
      <c r="CY235">
        <f t="shared" si="323"/>
        <v>194.03880000000001</v>
      </c>
      <c r="CZ235">
        <f t="shared" si="324"/>
        <v>102.0204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235</v>
      </c>
      <c r="DW235" t="s">
        <v>235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80425675</v>
      </c>
      <c r="EF235">
        <v>40</v>
      </c>
      <c r="EG235" t="s">
        <v>29</v>
      </c>
      <c r="EH235">
        <v>0</v>
      </c>
      <c r="EI235" t="s">
        <v>3</v>
      </c>
      <c r="EJ235">
        <v>2</v>
      </c>
      <c r="EK235">
        <v>67</v>
      </c>
      <c r="EL235" t="s">
        <v>30</v>
      </c>
      <c r="EM235" t="s">
        <v>31</v>
      </c>
      <c r="EO235" t="s">
        <v>3</v>
      </c>
      <c r="EQ235">
        <v>1024</v>
      </c>
      <c r="ER235">
        <v>8.93</v>
      </c>
      <c r="ES235">
        <v>7</v>
      </c>
      <c r="ET235">
        <v>0.37</v>
      </c>
      <c r="EU235">
        <v>0.04</v>
      </c>
      <c r="EV235">
        <v>1.56</v>
      </c>
      <c r="EW235">
        <v>0.13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-652488507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325"/>
        <v>0</v>
      </c>
      <c r="GM235">
        <f t="shared" si="326"/>
        <v>650.07000000000005</v>
      </c>
      <c r="GN235">
        <f t="shared" si="327"/>
        <v>0</v>
      </c>
      <c r="GO235">
        <f t="shared" si="328"/>
        <v>650.07000000000005</v>
      </c>
      <c r="GP235">
        <f t="shared" si="329"/>
        <v>0</v>
      </c>
      <c r="GR235">
        <v>0</v>
      </c>
      <c r="GS235">
        <v>3</v>
      </c>
      <c r="GT235">
        <v>0</v>
      </c>
      <c r="GU235" t="s">
        <v>3</v>
      </c>
      <c r="GV235">
        <f t="shared" si="330"/>
        <v>0</v>
      </c>
      <c r="GW235">
        <v>1</v>
      </c>
      <c r="GX235">
        <f t="shared" si="331"/>
        <v>0</v>
      </c>
      <c r="HA235">
        <v>0</v>
      </c>
      <c r="HB235">
        <v>0</v>
      </c>
      <c r="HC235">
        <f t="shared" si="332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5">
      <c r="A236" s="2">
        <v>17</v>
      </c>
      <c r="B236" s="2">
        <v>1</v>
      </c>
      <c r="C236" s="2"/>
      <c r="D236" s="2"/>
      <c r="E236" s="2" t="s">
        <v>3</v>
      </c>
      <c r="F236" s="2" t="s">
        <v>237</v>
      </c>
      <c r="G236" s="2" t="s">
        <v>238</v>
      </c>
      <c r="H236" s="2" t="s">
        <v>47</v>
      </c>
      <c r="I236" s="2">
        <f>ROUND(ROUND(2,4),9)</f>
        <v>2</v>
      </c>
      <c r="J236" s="2">
        <v>0</v>
      </c>
      <c r="K236" s="2">
        <f>ROUND(ROUND(2,4),9)</f>
        <v>2</v>
      </c>
      <c r="L236" s="2"/>
      <c r="M236" s="2"/>
      <c r="N236" s="2"/>
      <c r="O236" s="2">
        <f t="shared" si="294"/>
        <v>6258.24</v>
      </c>
      <c r="P236" s="2">
        <f t="shared" si="295"/>
        <v>6258.24</v>
      </c>
      <c r="Q236" s="2">
        <f t="shared" si="296"/>
        <v>0</v>
      </c>
      <c r="R236" s="2">
        <f t="shared" si="297"/>
        <v>0</v>
      </c>
      <c r="S236" s="2">
        <f t="shared" si="298"/>
        <v>0</v>
      </c>
      <c r="T236" s="2">
        <f t="shared" si="299"/>
        <v>0</v>
      </c>
      <c r="U236" s="2">
        <f t="shared" si="300"/>
        <v>0</v>
      </c>
      <c r="V236" s="2">
        <f t="shared" si="301"/>
        <v>0</v>
      </c>
      <c r="W236" s="2">
        <f t="shared" si="302"/>
        <v>0</v>
      </c>
      <c r="X236" s="2">
        <f t="shared" si="303"/>
        <v>0</v>
      </c>
      <c r="Y236" s="2">
        <f t="shared" si="304"/>
        <v>0</v>
      </c>
      <c r="Z236" s="2"/>
      <c r="AA236" s="2">
        <v>-1</v>
      </c>
      <c r="AB236" s="2">
        <f t="shared" si="305"/>
        <v>318</v>
      </c>
      <c r="AC236" s="2">
        <f t="shared" si="306"/>
        <v>318</v>
      </c>
      <c r="AD236" s="2">
        <f t="shared" si="307"/>
        <v>0</v>
      </c>
      <c r="AE236" s="2">
        <f t="shared" si="308"/>
        <v>0</v>
      </c>
      <c r="AF236" s="2">
        <f t="shared" si="309"/>
        <v>0</v>
      </c>
      <c r="AG236" s="2">
        <f t="shared" si="310"/>
        <v>0</v>
      </c>
      <c r="AH236" s="2">
        <f t="shared" si="311"/>
        <v>0</v>
      </c>
      <c r="AI236" s="2">
        <f t="shared" si="312"/>
        <v>0</v>
      </c>
      <c r="AJ236" s="2">
        <f t="shared" si="313"/>
        <v>0</v>
      </c>
      <c r="AK236" s="2">
        <v>318</v>
      </c>
      <c r="AL236" s="2">
        <v>318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9.84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2</v>
      </c>
      <c r="BJ236" s="2" t="s">
        <v>3</v>
      </c>
      <c r="BK236" s="2"/>
      <c r="BL236" s="2"/>
      <c r="BM236" s="2">
        <v>400002</v>
      </c>
      <c r="BN236" s="2">
        <v>0</v>
      </c>
      <c r="BO236" s="2" t="s">
        <v>3</v>
      </c>
      <c r="BP236" s="2">
        <v>0</v>
      </c>
      <c r="BQ236" s="2">
        <v>202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314"/>
        <v>6258.24</v>
      </c>
      <c r="CQ236" s="2">
        <f t="shared" si="315"/>
        <v>3129.12</v>
      </c>
      <c r="CR236" s="2">
        <f t="shared" si="316"/>
        <v>0</v>
      </c>
      <c r="CS236" s="2">
        <f t="shared" si="317"/>
        <v>0</v>
      </c>
      <c r="CT236" s="2">
        <f t="shared" si="318"/>
        <v>0</v>
      </c>
      <c r="CU236" s="2">
        <f t="shared" si="319"/>
        <v>0</v>
      </c>
      <c r="CV236" s="2">
        <f t="shared" si="320"/>
        <v>0</v>
      </c>
      <c r="CW236" s="2">
        <f t="shared" si="321"/>
        <v>0</v>
      </c>
      <c r="CX236" s="2">
        <f t="shared" si="322"/>
        <v>0</v>
      </c>
      <c r="CY236" s="2">
        <f t="shared" si="323"/>
        <v>0</v>
      </c>
      <c r="CZ236" s="2">
        <f t="shared" si="324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1013</v>
      </c>
      <c r="DV236" s="2" t="s">
        <v>47</v>
      </c>
      <c r="DW236" s="2" t="s">
        <v>47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80425791</v>
      </c>
      <c r="EF236" s="2">
        <v>202</v>
      </c>
      <c r="EG236" s="2" t="s">
        <v>48</v>
      </c>
      <c r="EH236" s="2">
        <v>0</v>
      </c>
      <c r="EI236" s="2" t="s">
        <v>3</v>
      </c>
      <c r="EJ236" s="2">
        <v>1</v>
      </c>
      <c r="EK236" s="2">
        <v>400002</v>
      </c>
      <c r="EL236" s="2" t="s">
        <v>49</v>
      </c>
      <c r="EM236" s="2" t="s">
        <v>48</v>
      </c>
      <c r="EN236" s="2"/>
      <c r="EO236" s="2" t="s">
        <v>3</v>
      </c>
      <c r="EP236" s="2"/>
      <c r="EQ236" s="2">
        <v>1024</v>
      </c>
      <c r="ER236" s="2">
        <v>326.06</v>
      </c>
      <c r="ES236" s="2">
        <v>318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1414621598</v>
      </c>
      <c r="GG236" s="2">
        <v>2</v>
      </c>
      <c r="GH236" s="2">
        <v>4</v>
      </c>
      <c r="GI236" s="2">
        <v>3</v>
      </c>
      <c r="GJ236" s="2">
        <v>0</v>
      </c>
      <c r="GK236" s="2">
        <v>0</v>
      </c>
      <c r="GL236" s="2">
        <f t="shared" si="325"/>
        <v>0</v>
      </c>
      <c r="GM236" s="2">
        <f t="shared" si="326"/>
        <v>6258.24</v>
      </c>
      <c r="GN236" s="2">
        <f t="shared" si="327"/>
        <v>0</v>
      </c>
      <c r="GO236" s="2">
        <f t="shared" si="328"/>
        <v>6258.24</v>
      </c>
      <c r="GP236" s="2">
        <f t="shared" si="329"/>
        <v>0</v>
      </c>
      <c r="GQ236" s="2"/>
      <c r="GR236" s="2">
        <v>0</v>
      </c>
      <c r="GS236" s="2">
        <v>2</v>
      </c>
      <c r="GT236" s="2">
        <v>0</v>
      </c>
      <c r="GU236" s="2" t="s">
        <v>3</v>
      </c>
      <c r="GV236" s="2">
        <f t="shared" si="330"/>
        <v>0</v>
      </c>
      <c r="GW236" s="2">
        <v>1</v>
      </c>
      <c r="GX236" s="2">
        <f t="shared" si="331"/>
        <v>0</v>
      </c>
      <c r="GY236" s="2"/>
      <c r="GZ236" s="2"/>
      <c r="HA236" s="2">
        <v>0</v>
      </c>
      <c r="HB236" s="2">
        <v>0</v>
      </c>
      <c r="HC236" s="2">
        <f t="shared" si="332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5">
      <c r="A237">
        <v>17</v>
      </c>
      <c r="B237">
        <v>1</v>
      </c>
      <c r="E237" t="s">
        <v>3</v>
      </c>
      <c r="F237" t="s">
        <v>237</v>
      </c>
      <c r="G237" t="s">
        <v>238</v>
      </c>
      <c r="H237" t="s">
        <v>47</v>
      </c>
      <c r="I237">
        <f>ROUND(ROUND(2,4),9)</f>
        <v>2</v>
      </c>
      <c r="J237">
        <v>0</v>
      </c>
      <c r="K237">
        <f>ROUND(ROUND(2,4),9)</f>
        <v>2</v>
      </c>
      <c r="O237">
        <f t="shared" si="294"/>
        <v>7524.65</v>
      </c>
      <c r="P237">
        <f t="shared" si="295"/>
        <v>7524.65</v>
      </c>
      <c r="Q237">
        <f t="shared" si="296"/>
        <v>0</v>
      </c>
      <c r="R237">
        <f t="shared" si="297"/>
        <v>0</v>
      </c>
      <c r="S237">
        <f t="shared" si="298"/>
        <v>0</v>
      </c>
      <c r="T237">
        <f t="shared" si="299"/>
        <v>0</v>
      </c>
      <c r="U237">
        <f t="shared" si="300"/>
        <v>0</v>
      </c>
      <c r="V237">
        <f t="shared" si="301"/>
        <v>0</v>
      </c>
      <c r="W237">
        <f t="shared" si="302"/>
        <v>0</v>
      </c>
      <c r="X237">
        <f t="shared" si="303"/>
        <v>0</v>
      </c>
      <c r="Y237">
        <f t="shared" si="304"/>
        <v>0</v>
      </c>
      <c r="AA237">
        <v>-1</v>
      </c>
      <c r="AB237">
        <f t="shared" si="305"/>
        <v>382.35</v>
      </c>
      <c r="AC237">
        <f t="shared" si="306"/>
        <v>382.35</v>
      </c>
      <c r="AD237">
        <f t="shared" si="307"/>
        <v>0</v>
      </c>
      <c r="AE237">
        <f t="shared" si="308"/>
        <v>0</v>
      </c>
      <c r="AF237">
        <f t="shared" si="309"/>
        <v>0</v>
      </c>
      <c r="AG237">
        <f t="shared" si="310"/>
        <v>0</v>
      </c>
      <c r="AH237">
        <f t="shared" si="311"/>
        <v>0</v>
      </c>
      <c r="AI237">
        <f t="shared" si="312"/>
        <v>0</v>
      </c>
      <c r="AJ237">
        <f t="shared" si="313"/>
        <v>0</v>
      </c>
      <c r="AK237">
        <v>382.35</v>
      </c>
      <c r="AL237">
        <v>382.35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9.84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400002</v>
      </c>
      <c r="BN237">
        <v>0</v>
      </c>
      <c r="BO237" t="s">
        <v>3</v>
      </c>
      <c r="BP237">
        <v>0</v>
      </c>
      <c r="BQ237">
        <v>202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314"/>
        <v>7524.65</v>
      </c>
      <c r="CQ237">
        <f t="shared" si="315"/>
        <v>3762.32</v>
      </c>
      <c r="CR237">
        <f t="shared" si="316"/>
        <v>0</v>
      </c>
      <c r="CS237">
        <f t="shared" si="317"/>
        <v>0</v>
      </c>
      <c r="CT237">
        <f t="shared" si="318"/>
        <v>0</v>
      </c>
      <c r="CU237">
        <f t="shared" si="319"/>
        <v>0</v>
      </c>
      <c r="CV237">
        <f t="shared" si="320"/>
        <v>0</v>
      </c>
      <c r="CW237">
        <f t="shared" si="321"/>
        <v>0</v>
      </c>
      <c r="CX237">
        <f t="shared" si="322"/>
        <v>0</v>
      </c>
      <c r="CY237">
        <f t="shared" si="323"/>
        <v>0</v>
      </c>
      <c r="CZ237">
        <f t="shared" si="32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47</v>
      </c>
      <c r="DW237" t="s">
        <v>47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80425791</v>
      </c>
      <c r="EF237">
        <v>202</v>
      </c>
      <c r="EG237" t="s">
        <v>48</v>
      </c>
      <c r="EH237">
        <v>0</v>
      </c>
      <c r="EI237" t="s">
        <v>3</v>
      </c>
      <c r="EJ237">
        <v>1</v>
      </c>
      <c r="EK237">
        <v>400002</v>
      </c>
      <c r="EL237" t="s">
        <v>49</v>
      </c>
      <c r="EM237" t="s">
        <v>48</v>
      </c>
      <c r="EO237" t="s">
        <v>3</v>
      </c>
      <c r="EQ237">
        <v>1024</v>
      </c>
      <c r="ER237">
        <v>3762.29</v>
      </c>
      <c r="ES237">
        <v>382.35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4500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239</v>
      </c>
      <c r="GD237">
        <v>1</v>
      </c>
      <c r="GF237">
        <v>1414621598</v>
      </c>
      <c r="GG237">
        <v>2</v>
      </c>
      <c r="GH237">
        <v>3</v>
      </c>
      <c r="GI237">
        <v>3</v>
      </c>
      <c r="GJ237">
        <v>0</v>
      </c>
      <c r="GK237">
        <v>0</v>
      </c>
      <c r="GL237">
        <f t="shared" si="325"/>
        <v>0</v>
      </c>
      <c r="GM237">
        <f t="shared" si="326"/>
        <v>7524.65</v>
      </c>
      <c r="GN237">
        <f t="shared" si="327"/>
        <v>0</v>
      </c>
      <c r="GO237">
        <f t="shared" si="328"/>
        <v>7524.65</v>
      </c>
      <c r="GP237">
        <f t="shared" si="329"/>
        <v>0</v>
      </c>
      <c r="GR237">
        <v>1</v>
      </c>
      <c r="GS237">
        <v>1</v>
      </c>
      <c r="GT237">
        <v>0</v>
      </c>
      <c r="GU237" t="s">
        <v>3</v>
      </c>
      <c r="GV237">
        <f t="shared" si="330"/>
        <v>0</v>
      </c>
      <c r="GW237">
        <v>1</v>
      </c>
      <c r="GX237">
        <f t="shared" si="331"/>
        <v>0</v>
      </c>
      <c r="HA237">
        <v>0</v>
      </c>
      <c r="HB237">
        <v>0</v>
      </c>
      <c r="HC237">
        <f t="shared" si="332"/>
        <v>0</v>
      </c>
      <c r="HE237" t="s">
        <v>51</v>
      </c>
      <c r="HF237" t="s">
        <v>52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5">
      <c r="A238" s="2">
        <v>17</v>
      </c>
      <c r="B238" s="2">
        <v>1</v>
      </c>
      <c r="C238" s="2"/>
      <c r="D238" s="2"/>
      <c r="E238" s="2" t="s">
        <v>3</v>
      </c>
      <c r="F238" s="2" t="s">
        <v>237</v>
      </c>
      <c r="G238" s="2" t="s">
        <v>240</v>
      </c>
      <c r="H238" s="2" t="s">
        <v>47</v>
      </c>
      <c r="I238" s="2">
        <v>12</v>
      </c>
      <c r="J238" s="2">
        <v>0</v>
      </c>
      <c r="K238" s="2">
        <v>12</v>
      </c>
      <c r="L238" s="2"/>
      <c r="M238" s="2"/>
      <c r="N238" s="2"/>
      <c r="O238" s="2">
        <f t="shared" si="294"/>
        <v>37549.440000000002</v>
      </c>
      <c r="P238" s="2">
        <f t="shared" si="295"/>
        <v>37549.440000000002</v>
      </c>
      <c r="Q238" s="2">
        <f t="shared" si="296"/>
        <v>0</v>
      </c>
      <c r="R238" s="2">
        <f t="shared" si="297"/>
        <v>0</v>
      </c>
      <c r="S238" s="2">
        <f t="shared" si="298"/>
        <v>0</v>
      </c>
      <c r="T238" s="2">
        <f t="shared" si="299"/>
        <v>0</v>
      </c>
      <c r="U238" s="2">
        <f t="shared" si="300"/>
        <v>0</v>
      </c>
      <c r="V238" s="2">
        <f t="shared" si="301"/>
        <v>0</v>
      </c>
      <c r="W238" s="2">
        <f t="shared" si="302"/>
        <v>0</v>
      </c>
      <c r="X238" s="2">
        <f t="shared" si="303"/>
        <v>0</v>
      </c>
      <c r="Y238" s="2">
        <f t="shared" si="304"/>
        <v>0</v>
      </c>
      <c r="Z238" s="2"/>
      <c r="AA238" s="2">
        <v>-1</v>
      </c>
      <c r="AB238" s="2">
        <f t="shared" si="305"/>
        <v>318</v>
      </c>
      <c r="AC238" s="2">
        <f t="shared" si="306"/>
        <v>318</v>
      </c>
      <c r="AD238" s="2">
        <f t="shared" si="307"/>
        <v>0</v>
      </c>
      <c r="AE238" s="2">
        <f t="shared" si="308"/>
        <v>0</v>
      </c>
      <c r="AF238" s="2">
        <f t="shared" si="309"/>
        <v>0</v>
      </c>
      <c r="AG238" s="2">
        <f t="shared" si="310"/>
        <v>0</v>
      </c>
      <c r="AH238" s="2">
        <f t="shared" si="311"/>
        <v>0</v>
      </c>
      <c r="AI238" s="2">
        <f t="shared" si="312"/>
        <v>0</v>
      </c>
      <c r="AJ238" s="2">
        <f t="shared" si="313"/>
        <v>0</v>
      </c>
      <c r="AK238" s="2">
        <v>318</v>
      </c>
      <c r="AL238" s="2">
        <v>318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9.84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2</v>
      </c>
      <c r="BJ238" s="2" t="s">
        <v>3</v>
      </c>
      <c r="BK238" s="2"/>
      <c r="BL238" s="2"/>
      <c r="BM238" s="2">
        <v>400002</v>
      </c>
      <c r="BN238" s="2">
        <v>0</v>
      </c>
      <c r="BO238" s="2" t="s">
        <v>3</v>
      </c>
      <c r="BP238" s="2">
        <v>0</v>
      </c>
      <c r="BQ238" s="2">
        <v>202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314"/>
        <v>37549.440000000002</v>
      </c>
      <c r="CQ238" s="2">
        <f t="shared" si="315"/>
        <v>3129.12</v>
      </c>
      <c r="CR238" s="2">
        <f t="shared" si="316"/>
        <v>0</v>
      </c>
      <c r="CS238" s="2">
        <f t="shared" si="317"/>
        <v>0</v>
      </c>
      <c r="CT238" s="2">
        <f t="shared" si="318"/>
        <v>0</v>
      </c>
      <c r="CU238" s="2">
        <f t="shared" si="319"/>
        <v>0</v>
      </c>
      <c r="CV238" s="2">
        <f t="shared" si="320"/>
        <v>0</v>
      </c>
      <c r="CW238" s="2">
        <f t="shared" si="321"/>
        <v>0</v>
      </c>
      <c r="CX238" s="2">
        <f t="shared" si="322"/>
        <v>0</v>
      </c>
      <c r="CY238" s="2">
        <f t="shared" si="323"/>
        <v>0</v>
      </c>
      <c r="CZ238" s="2">
        <f t="shared" si="324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47</v>
      </c>
      <c r="DW238" s="2" t="s">
        <v>47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80425791</v>
      </c>
      <c r="EF238" s="2">
        <v>202</v>
      </c>
      <c r="EG238" s="2" t="s">
        <v>48</v>
      </c>
      <c r="EH238" s="2">
        <v>0</v>
      </c>
      <c r="EI238" s="2" t="s">
        <v>3</v>
      </c>
      <c r="EJ238" s="2">
        <v>1</v>
      </c>
      <c r="EK238" s="2">
        <v>400002</v>
      </c>
      <c r="EL238" s="2" t="s">
        <v>49</v>
      </c>
      <c r="EM238" s="2" t="s">
        <v>48</v>
      </c>
      <c r="EN238" s="2"/>
      <c r="EO238" s="2" t="s">
        <v>3</v>
      </c>
      <c r="EP238" s="2"/>
      <c r="EQ238" s="2">
        <v>1024</v>
      </c>
      <c r="ER238" s="2">
        <v>326.06</v>
      </c>
      <c r="ES238" s="2">
        <v>318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-1119453841</v>
      </c>
      <c r="GG238" s="2">
        <v>2</v>
      </c>
      <c r="GH238" s="2">
        <v>4</v>
      </c>
      <c r="GI238" s="2">
        <v>3</v>
      </c>
      <c r="GJ238" s="2">
        <v>0</v>
      </c>
      <c r="GK238" s="2">
        <v>0</v>
      </c>
      <c r="GL238" s="2">
        <f t="shared" si="325"/>
        <v>0</v>
      </c>
      <c r="GM238" s="2">
        <f t="shared" si="326"/>
        <v>37549.440000000002</v>
      </c>
      <c r="GN238" s="2">
        <f t="shared" si="327"/>
        <v>0</v>
      </c>
      <c r="GO238" s="2">
        <f t="shared" si="328"/>
        <v>37549.440000000002</v>
      </c>
      <c r="GP238" s="2">
        <f t="shared" si="329"/>
        <v>0</v>
      </c>
      <c r="GQ238" s="2"/>
      <c r="GR238" s="2">
        <v>0</v>
      </c>
      <c r="GS238" s="2">
        <v>2</v>
      </c>
      <c r="GT238" s="2">
        <v>0</v>
      </c>
      <c r="GU238" s="2" t="s">
        <v>3</v>
      </c>
      <c r="GV238" s="2">
        <f t="shared" si="330"/>
        <v>0</v>
      </c>
      <c r="GW238" s="2">
        <v>1</v>
      </c>
      <c r="GX238" s="2">
        <f t="shared" si="331"/>
        <v>0</v>
      </c>
      <c r="GY238" s="2"/>
      <c r="GZ238" s="2"/>
      <c r="HA238" s="2">
        <v>0</v>
      </c>
      <c r="HB238" s="2">
        <v>0</v>
      </c>
      <c r="HC238" s="2">
        <f t="shared" si="332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5">
      <c r="A239">
        <v>17</v>
      </c>
      <c r="B239">
        <v>1</v>
      </c>
      <c r="E239" t="s">
        <v>3</v>
      </c>
      <c r="F239" t="s">
        <v>237</v>
      </c>
      <c r="G239" t="s">
        <v>240</v>
      </c>
      <c r="H239" t="s">
        <v>47</v>
      </c>
      <c r="I239">
        <v>12</v>
      </c>
      <c r="J239">
        <v>0</v>
      </c>
      <c r="K239">
        <v>12</v>
      </c>
      <c r="O239">
        <f t="shared" si="294"/>
        <v>11538.78</v>
      </c>
      <c r="P239">
        <f t="shared" si="295"/>
        <v>11538.78</v>
      </c>
      <c r="Q239">
        <f t="shared" si="296"/>
        <v>0</v>
      </c>
      <c r="R239">
        <f t="shared" si="297"/>
        <v>0</v>
      </c>
      <c r="S239">
        <f t="shared" si="298"/>
        <v>0</v>
      </c>
      <c r="T239">
        <f t="shared" si="299"/>
        <v>0</v>
      </c>
      <c r="U239">
        <f t="shared" si="300"/>
        <v>0</v>
      </c>
      <c r="V239">
        <f t="shared" si="301"/>
        <v>0</v>
      </c>
      <c r="W239">
        <f t="shared" si="302"/>
        <v>0</v>
      </c>
      <c r="X239">
        <f t="shared" si="303"/>
        <v>0</v>
      </c>
      <c r="Y239">
        <f t="shared" si="304"/>
        <v>0</v>
      </c>
      <c r="AA239">
        <v>-1</v>
      </c>
      <c r="AB239">
        <f t="shared" si="305"/>
        <v>97.72</v>
      </c>
      <c r="AC239">
        <f t="shared" si="306"/>
        <v>97.72</v>
      </c>
      <c r="AD239">
        <f t="shared" si="307"/>
        <v>0</v>
      </c>
      <c r="AE239">
        <f t="shared" si="308"/>
        <v>0</v>
      </c>
      <c r="AF239">
        <f t="shared" si="309"/>
        <v>0</v>
      </c>
      <c r="AG239">
        <f t="shared" si="310"/>
        <v>0</v>
      </c>
      <c r="AH239">
        <f t="shared" si="311"/>
        <v>0</v>
      </c>
      <c r="AI239">
        <f t="shared" si="312"/>
        <v>0</v>
      </c>
      <c r="AJ239">
        <f t="shared" si="313"/>
        <v>0</v>
      </c>
      <c r="AK239">
        <v>97.72</v>
      </c>
      <c r="AL239">
        <v>97.72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9.84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400002</v>
      </c>
      <c r="BN239">
        <v>0</v>
      </c>
      <c r="BO239" t="s">
        <v>3</v>
      </c>
      <c r="BP239">
        <v>0</v>
      </c>
      <c r="BQ239">
        <v>202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14"/>
        <v>11538.78</v>
      </c>
      <c r="CQ239">
        <f t="shared" si="315"/>
        <v>961.56</v>
      </c>
      <c r="CR239">
        <f t="shared" si="316"/>
        <v>0</v>
      </c>
      <c r="CS239">
        <f t="shared" si="317"/>
        <v>0</v>
      </c>
      <c r="CT239">
        <f t="shared" si="318"/>
        <v>0</v>
      </c>
      <c r="CU239">
        <f t="shared" si="319"/>
        <v>0</v>
      </c>
      <c r="CV239">
        <f t="shared" si="320"/>
        <v>0</v>
      </c>
      <c r="CW239">
        <f t="shared" si="321"/>
        <v>0</v>
      </c>
      <c r="CX239">
        <f t="shared" si="322"/>
        <v>0</v>
      </c>
      <c r="CY239">
        <f t="shared" si="323"/>
        <v>0</v>
      </c>
      <c r="CZ239">
        <f t="shared" si="324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47</v>
      </c>
      <c r="DW239" t="s">
        <v>47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80425791</v>
      </c>
      <c r="EF239">
        <v>202</v>
      </c>
      <c r="EG239" t="s">
        <v>48</v>
      </c>
      <c r="EH239">
        <v>0</v>
      </c>
      <c r="EI239" t="s">
        <v>3</v>
      </c>
      <c r="EJ239">
        <v>1</v>
      </c>
      <c r="EK239">
        <v>400002</v>
      </c>
      <c r="EL239" t="s">
        <v>49</v>
      </c>
      <c r="EM239" t="s">
        <v>48</v>
      </c>
      <c r="EO239" t="s">
        <v>3</v>
      </c>
      <c r="EQ239">
        <v>1024</v>
      </c>
      <c r="ER239">
        <v>961.47</v>
      </c>
      <c r="ES239">
        <v>97.72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1</v>
      </c>
      <c r="FD239">
        <v>18</v>
      </c>
      <c r="FF239">
        <v>1150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241</v>
      </c>
      <c r="GD239">
        <v>1</v>
      </c>
      <c r="GF239">
        <v>-1119453841</v>
      </c>
      <c r="GG239">
        <v>2</v>
      </c>
      <c r="GH239">
        <v>3</v>
      </c>
      <c r="GI239">
        <v>3</v>
      </c>
      <c r="GJ239">
        <v>0</v>
      </c>
      <c r="GK239">
        <v>0</v>
      </c>
      <c r="GL239">
        <f t="shared" si="325"/>
        <v>0</v>
      </c>
      <c r="GM239">
        <f t="shared" si="326"/>
        <v>11538.78</v>
      </c>
      <c r="GN239">
        <f t="shared" si="327"/>
        <v>0</v>
      </c>
      <c r="GO239">
        <f t="shared" si="328"/>
        <v>11538.78</v>
      </c>
      <c r="GP239">
        <f t="shared" si="329"/>
        <v>0</v>
      </c>
      <c r="GR239">
        <v>1</v>
      </c>
      <c r="GS239">
        <v>1</v>
      </c>
      <c r="GT239">
        <v>0</v>
      </c>
      <c r="GU239" t="s">
        <v>3</v>
      </c>
      <c r="GV239">
        <f t="shared" si="330"/>
        <v>0</v>
      </c>
      <c r="GW239">
        <v>1</v>
      </c>
      <c r="GX239">
        <f t="shared" si="331"/>
        <v>0</v>
      </c>
      <c r="HA239">
        <v>0</v>
      </c>
      <c r="HB239">
        <v>0</v>
      </c>
      <c r="HC239">
        <f t="shared" si="332"/>
        <v>0</v>
      </c>
      <c r="HE239" t="s">
        <v>51</v>
      </c>
      <c r="HF239" t="s">
        <v>52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5">
      <c r="A240" s="2">
        <v>17</v>
      </c>
      <c r="B240" s="2">
        <v>1</v>
      </c>
      <c r="C240" s="2"/>
      <c r="D240" s="2"/>
      <c r="E240" s="2" t="s">
        <v>3</v>
      </c>
      <c r="F240" s="2" t="s">
        <v>237</v>
      </c>
      <c r="G240" s="2" t="s">
        <v>242</v>
      </c>
      <c r="H240" s="2" t="s">
        <v>47</v>
      </c>
      <c r="I240" s="2">
        <v>4</v>
      </c>
      <c r="J240" s="2">
        <v>0</v>
      </c>
      <c r="K240" s="2">
        <v>4</v>
      </c>
      <c r="L240" s="2"/>
      <c r="M240" s="2"/>
      <c r="N240" s="2"/>
      <c r="O240" s="2">
        <f t="shared" si="294"/>
        <v>12516.48</v>
      </c>
      <c r="P240" s="2">
        <f t="shared" si="295"/>
        <v>12516.48</v>
      </c>
      <c r="Q240" s="2">
        <f t="shared" si="296"/>
        <v>0</v>
      </c>
      <c r="R240" s="2">
        <f t="shared" si="297"/>
        <v>0</v>
      </c>
      <c r="S240" s="2">
        <f t="shared" si="298"/>
        <v>0</v>
      </c>
      <c r="T240" s="2">
        <f t="shared" si="299"/>
        <v>0</v>
      </c>
      <c r="U240" s="2">
        <f t="shared" si="300"/>
        <v>0</v>
      </c>
      <c r="V240" s="2">
        <f t="shared" si="301"/>
        <v>0</v>
      </c>
      <c r="W240" s="2">
        <f t="shared" si="302"/>
        <v>0</v>
      </c>
      <c r="X240" s="2">
        <f t="shared" si="303"/>
        <v>0</v>
      </c>
      <c r="Y240" s="2">
        <f t="shared" si="304"/>
        <v>0</v>
      </c>
      <c r="Z240" s="2"/>
      <c r="AA240" s="2">
        <v>-1</v>
      </c>
      <c r="AB240" s="2">
        <f t="shared" si="305"/>
        <v>318</v>
      </c>
      <c r="AC240" s="2">
        <f t="shared" si="306"/>
        <v>318</v>
      </c>
      <c r="AD240" s="2">
        <f t="shared" si="307"/>
        <v>0</v>
      </c>
      <c r="AE240" s="2">
        <f t="shared" si="308"/>
        <v>0</v>
      </c>
      <c r="AF240" s="2">
        <f t="shared" si="309"/>
        <v>0</v>
      </c>
      <c r="AG240" s="2">
        <f t="shared" si="310"/>
        <v>0</v>
      </c>
      <c r="AH240" s="2">
        <f t="shared" si="311"/>
        <v>0</v>
      </c>
      <c r="AI240" s="2">
        <f t="shared" si="312"/>
        <v>0</v>
      </c>
      <c r="AJ240" s="2">
        <f t="shared" si="313"/>
        <v>0</v>
      </c>
      <c r="AK240" s="2">
        <v>318</v>
      </c>
      <c r="AL240" s="2">
        <v>318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9.84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</v>
      </c>
      <c r="BK240" s="2"/>
      <c r="BL240" s="2"/>
      <c r="BM240" s="2">
        <v>400002</v>
      </c>
      <c r="BN240" s="2">
        <v>0</v>
      </c>
      <c r="BO240" s="2" t="s">
        <v>3</v>
      </c>
      <c r="BP240" s="2">
        <v>0</v>
      </c>
      <c r="BQ240" s="2">
        <v>202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314"/>
        <v>12516.48</v>
      </c>
      <c r="CQ240" s="2">
        <f t="shared" si="315"/>
        <v>3129.12</v>
      </c>
      <c r="CR240" s="2">
        <f t="shared" si="316"/>
        <v>0</v>
      </c>
      <c r="CS240" s="2">
        <f t="shared" si="317"/>
        <v>0</v>
      </c>
      <c r="CT240" s="2">
        <f t="shared" si="318"/>
        <v>0</v>
      </c>
      <c r="CU240" s="2">
        <f t="shared" si="319"/>
        <v>0</v>
      </c>
      <c r="CV240" s="2">
        <f t="shared" si="320"/>
        <v>0</v>
      </c>
      <c r="CW240" s="2">
        <f t="shared" si="321"/>
        <v>0</v>
      </c>
      <c r="CX240" s="2">
        <f t="shared" si="322"/>
        <v>0</v>
      </c>
      <c r="CY240" s="2">
        <f t="shared" si="323"/>
        <v>0</v>
      </c>
      <c r="CZ240" s="2">
        <f t="shared" si="324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47</v>
      </c>
      <c r="DW240" s="2" t="s">
        <v>47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80425791</v>
      </c>
      <c r="EF240" s="2">
        <v>202</v>
      </c>
      <c r="EG240" s="2" t="s">
        <v>48</v>
      </c>
      <c r="EH240" s="2">
        <v>0</v>
      </c>
      <c r="EI240" s="2" t="s">
        <v>3</v>
      </c>
      <c r="EJ240" s="2">
        <v>1</v>
      </c>
      <c r="EK240" s="2">
        <v>400002</v>
      </c>
      <c r="EL240" s="2" t="s">
        <v>49</v>
      </c>
      <c r="EM240" s="2" t="s">
        <v>48</v>
      </c>
      <c r="EN240" s="2"/>
      <c r="EO240" s="2" t="s">
        <v>3</v>
      </c>
      <c r="EP240" s="2"/>
      <c r="EQ240" s="2">
        <v>1024</v>
      </c>
      <c r="ER240" s="2">
        <v>326.06</v>
      </c>
      <c r="ES240" s="2">
        <v>318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1762735412</v>
      </c>
      <c r="GG240" s="2">
        <v>2</v>
      </c>
      <c r="GH240" s="2">
        <v>4</v>
      </c>
      <c r="GI240" s="2">
        <v>3</v>
      </c>
      <c r="GJ240" s="2">
        <v>0</v>
      </c>
      <c r="GK240" s="2">
        <v>0</v>
      </c>
      <c r="GL240" s="2">
        <f t="shared" si="325"/>
        <v>0</v>
      </c>
      <c r="GM240" s="2">
        <f t="shared" si="326"/>
        <v>12516.48</v>
      </c>
      <c r="GN240" s="2">
        <f t="shared" si="327"/>
        <v>0</v>
      </c>
      <c r="GO240" s="2">
        <f t="shared" si="328"/>
        <v>12516.48</v>
      </c>
      <c r="GP240" s="2">
        <f t="shared" si="329"/>
        <v>0</v>
      </c>
      <c r="GQ240" s="2"/>
      <c r="GR240" s="2">
        <v>0</v>
      </c>
      <c r="GS240" s="2">
        <v>2</v>
      </c>
      <c r="GT240" s="2">
        <v>0</v>
      </c>
      <c r="GU240" s="2" t="s">
        <v>3</v>
      </c>
      <c r="GV240" s="2">
        <f t="shared" si="330"/>
        <v>0</v>
      </c>
      <c r="GW240" s="2">
        <v>1</v>
      </c>
      <c r="GX240" s="2">
        <f t="shared" si="331"/>
        <v>0</v>
      </c>
      <c r="GY240" s="2"/>
      <c r="GZ240" s="2"/>
      <c r="HA240" s="2">
        <v>0</v>
      </c>
      <c r="HB240" s="2">
        <v>0</v>
      </c>
      <c r="HC240" s="2">
        <f t="shared" si="332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5">
      <c r="A241">
        <v>17</v>
      </c>
      <c r="B241">
        <v>1</v>
      </c>
      <c r="E241" t="s">
        <v>3</v>
      </c>
      <c r="F241" t="s">
        <v>237</v>
      </c>
      <c r="G241" t="s">
        <v>242</v>
      </c>
      <c r="H241" t="s">
        <v>47</v>
      </c>
      <c r="I241">
        <v>4</v>
      </c>
      <c r="J241">
        <v>0</v>
      </c>
      <c r="K241">
        <v>4</v>
      </c>
      <c r="O241">
        <f t="shared" si="294"/>
        <v>4063.13</v>
      </c>
      <c r="P241">
        <f t="shared" si="295"/>
        <v>4063.13</v>
      </c>
      <c r="Q241">
        <f t="shared" si="296"/>
        <v>0</v>
      </c>
      <c r="R241">
        <f t="shared" si="297"/>
        <v>0</v>
      </c>
      <c r="S241">
        <f t="shared" si="298"/>
        <v>0</v>
      </c>
      <c r="T241">
        <f t="shared" si="299"/>
        <v>0</v>
      </c>
      <c r="U241">
        <f t="shared" si="300"/>
        <v>0</v>
      </c>
      <c r="V241">
        <f t="shared" si="301"/>
        <v>0</v>
      </c>
      <c r="W241">
        <f t="shared" si="302"/>
        <v>0</v>
      </c>
      <c r="X241">
        <f t="shared" si="303"/>
        <v>0</v>
      </c>
      <c r="Y241">
        <f t="shared" si="304"/>
        <v>0</v>
      </c>
      <c r="AA241">
        <v>-1</v>
      </c>
      <c r="AB241">
        <f t="shared" si="305"/>
        <v>103.23</v>
      </c>
      <c r="AC241">
        <f t="shared" si="306"/>
        <v>103.23</v>
      </c>
      <c r="AD241">
        <f t="shared" si="307"/>
        <v>0</v>
      </c>
      <c r="AE241">
        <f t="shared" si="308"/>
        <v>0</v>
      </c>
      <c r="AF241">
        <f t="shared" si="309"/>
        <v>0</v>
      </c>
      <c r="AG241">
        <f t="shared" si="310"/>
        <v>0</v>
      </c>
      <c r="AH241">
        <f t="shared" si="311"/>
        <v>0</v>
      </c>
      <c r="AI241">
        <f t="shared" si="312"/>
        <v>0</v>
      </c>
      <c r="AJ241">
        <f t="shared" si="313"/>
        <v>0</v>
      </c>
      <c r="AK241">
        <v>103.22999999999999</v>
      </c>
      <c r="AL241">
        <v>103.22999999999999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9.84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</v>
      </c>
      <c r="BM241">
        <v>400002</v>
      </c>
      <c r="BN241">
        <v>0</v>
      </c>
      <c r="BO241" t="s">
        <v>3</v>
      </c>
      <c r="BP241">
        <v>0</v>
      </c>
      <c r="BQ241">
        <v>202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314"/>
        <v>4063.13</v>
      </c>
      <c r="CQ241">
        <f t="shared" si="315"/>
        <v>1015.78</v>
      </c>
      <c r="CR241">
        <f t="shared" si="316"/>
        <v>0</v>
      </c>
      <c r="CS241">
        <f t="shared" si="317"/>
        <v>0</v>
      </c>
      <c r="CT241">
        <f t="shared" si="318"/>
        <v>0</v>
      </c>
      <c r="CU241">
        <f t="shared" si="319"/>
        <v>0</v>
      </c>
      <c r="CV241">
        <f t="shared" si="320"/>
        <v>0</v>
      </c>
      <c r="CW241">
        <f t="shared" si="321"/>
        <v>0</v>
      </c>
      <c r="CX241">
        <f t="shared" si="322"/>
        <v>0</v>
      </c>
      <c r="CY241">
        <f t="shared" si="323"/>
        <v>0</v>
      </c>
      <c r="CZ241">
        <f t="shared" si="324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47</v>
      </c>
      <c r="DW241" t="s">
        <v>47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80425791</v>
      </c>
      <c r="EF241">
        <v>202</v>
      </c>
      <c r="EG241" t="s">
        <v>48</v>
      </c>
      <c r="EH241">
        <v>0</v>
      </c>
      <c r="EI241" t="s">
        <v>3</v>
      </c>
      <c r="EJ241">
        <v>1</v>
      </c>
      <c r="EK241">
        <v>400002</v>
      </c>
      <c r="EL241" t="s">
        <v>49</v>
      </c>
      <c r="EM241" t="s">
        <v>48</v>
      </c>
      <c r="EO241" t="s">
        <v>3</v>
      </c>
      <c r="EQ241">
        <v>1024</v>
      </c>
      <c r="ER241">
        <v>1015.8199999999999</v>
      </c>
      <c r="ES241">
        <v>103.22999999999999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5</v>
      </c>
      <c r="FC241">
        <v>1</v>
      </c>
      <c r="FD241">
        <v>18</v>
      </c>
      <c r="FF241">
        <v>1215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243</v>
      </c>
      <c r="GD241">
        <v>1</v>
      </c>
      <c r="GF241">
        <v>1762735412</v>
      </c>
      <c r="GG241">
        <v>2</v>
      </c>
      <c r="GH241">
        <v>3</v>
      </c>
      <c r="GI241">
        <v>3</v>
      </c>
      <c r="GJ241">
        <v>0</v>
      </c>
      <c r="GK241">
        <v>0</v>
      </c>
      <c r="GL241">
        <f t="shared" si="325"/>
        <v>0</v>
      </c>
      <c r="GM241">
        <f t="shared" si="326"/>
        <v>4063.13</v>
      </c>
      <c r="GN241">
        <f t="shared" si="327"/>
        <v>0</v>
      </c>
      <c r="GO241">
        <f t="shared" si="328"/>
        <v>4063.13</v>
      </c>
      <c r="GP241">
        <f t="shared" si="329"/>
        <v>0</v>
      </c>
      <c r="GR241">
        <v>1</v>
      </c>
      <c r="GS241">
        <v>1</v>
      </c>
      <c r="GT241">
        <v>0</v>
      </c>
      <c r="GU241" t="s">
        <v>3</v>
      </c>
      <c r="GV241">
        <f t="shared" si="330"/>
        <v>0</v>
      </c>
      <c r="GW241">
        <v>1</v>
      </c>
      <c r="GX241">
        <f t="shared" si="331"/>
        <v>0</v>
      </c>
      <c r="HA241">
        <v>0</v>
      </c>
      <c r="HB241">
        <v>0</v>
      </c>
      <c r="HC241">
        <f t="shared" si="332"/>
        <v>0</v>
      </c>
      <c r="HE241" t="s">
        <v>51</v>
      </c>
      <c r="HF241" t="s">
        <v>52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5">
      <c r="A242" s="2">
        <v>17</v>
      </c>
      <c r="B242" s="2">
        <v>1</v>
      </c>
      <c r="C242" s="2"/>
      <c r="D242" s="2"/>
      <c r="E242" s="2" t="s">
        <v>3</v>
      </c>
      <c r="F242" s="2" t="s">
        <v>237</v>
      </c>
      <c r="G242" s="2" t="s">
        <v>244</v>
      </c>
      <c r="H242" s="2" t="s">
        <v>47</v>
      </c>
      <c r="I242" s="2">
        <v>6</v>
      </c>
      <c r="J242" s="2">
        <v>0</v>
      </c>
      <c r="K242" s="2">
        <v>6</v>
      </c>
      <c r="L242" s="2"/>
      <c r="M242" s="2"/>
      <c r="N242" s="2"/>
      <c r="O242" s="2">
        <f t="shared" si="294"/>
        <v>18774.72</v>
      </c>
      <c r="P242" s="2">
        <f t="shared" si="295"/>
        <v>18774.72</v>
      </c>
      <c r="Q242" s="2">
        <f t="shared" si="296"/>
        <v>0</v>
      </c>
      <c r="R242" s="2">
        <f t="shared" si="297"/>
        <v>0</v>
      </c>
      <c r="S242" s="2">
        <f t="shared" si="298"/>
        <v>0</v>
      </c>
      <c r="T242" s="2">
        <f t="shared" si="299"/>
        <v>0</v>
      </c>
      <c r="U242" s="2">
        <f t="shared" si="300"/>
        <v>0</v>
      </c>
      <c r="V242" s="2">
        <f t="shared" si="301"/>
        <v>0</v>
      </c>
      <c r="W242" s="2">
        <f t="shared" si="302"/>
        <v>0</v>
      </c>
      <c r="X242" s="2">
        <f t="shared" si="303"/>
        <v>0</v>
      </c>
      <c r="Y242" s="2">
        <f t="shared" si="304"/>
        <v>0</v>
      </c>
      <c r="Z242" s="2"/>
      <c r="AA242" s="2">
        <v>-1</v>
      </c>
      <c r="AB242" s="2">
        <f t="shared" si="305"/>
        <v>318</v>
      </c>
      <c r="AC242" s="2">
        <f t="shared" si="306"/>
        <v>318</v>
      </c>
      <c r="AD242" s="2">
        <f t="shared" si="307"/>
        <v>0</v>
      </c>
      <c r="AE242" s="2">
        <f t="shared" si="308"/>
        <v>0</v>
      </c>
      <c r="AF242" s="2">
        <f t="shared" si="309"/>
        <v>0</v>
      </c>
      <c r="AG242" s="2">
        <f t="shared" si="310"/>
        <v>0</v>
      </c>
      <c r="AH242" s="2">
        <f t="shared" si="311"/>
        <v>0</v>
      </c>
      <c r="AI242" s="2">
        <f t="shared" si="312"/>
        <v>0</v>
      </c>
      <c r="AJ242" s="2">
        <f t="shared" si="313"/>
        <v>0</v>
      </c>
      <c r="AK242" s="2">
        <v>318</v>
      </c>
      <c r="AL242" s="2">
        <v>318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9.84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2</v>
      </c>
      <c r="BJ242" s="2" t="s">
        <v>3</v>
      </c>
      <c r="BK242" s="2"/>
      <c r="BL242" s="2"/>
      <c r="BM242" s="2">
        <v>400002</v>
      </c>
      <c r="BN242" s="2">
        <v>0</v>
      </c>
      <c r="BO242" s="2" t="s">
        <v>3</v>
      </c>
      <c r="BP242" s="2">
        <v>0</v>
      </c>
      <c r="BQ242" s="2">
        <v>202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314"/>
        <v>18774.72</v>
      </c>
      <c r="CQ242" s="2">
        <f t="shared" si="315"/>
        <v>3129.12</v>
      </c>
      <c r="CR242" s="2">
        <f t="shared" si="316"/>
        <v>0</v>
      </c>
      <c r="CS242" s="2">
        <f t="shared" si="317"/>
        <v>0</v>
      </c>
      <c r="CT242" s="2">
        <f t="shared" si="318"/>
        <v>0</v>
      </c>
      <c r="CU242" s="2">
        <f t="shared" si="319"/>
        <v>0</v>
      </c>
      <c r="CV242" s="2">
        <f t="shared" si="320"/>
        <v>0</v>
      </c>
      <c r="CW242" s="2">
        <f t="shared" si="321"/>
        <v>0</v>
      </c>
      <c r="CX242" s="2">
        <f t="shared" si="322"/>
        <v>0</v>
      </c>
      <c r="CY242" s="2">
        <f t="shared" si="323"/>
        <v>0</v>
      </c>
      <c r="CZ242" s="2">
        <f t="shared" si="324"/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47</v>
      </c>
      <c r="DW242" s="2" t="s">
        <v>47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80425791</v>
      </c>
      <c r="EF242" s="2">
        <v>202</v>
      </c>
      <c r="EG242" s="2" t="s">
        <v>48</v>
      </c>
      <c r="EH242" s="2">
        <v>0</v>
      </c>
      <c r="EI242" s="2" t="s">
        <v>3</v>
      </c>
      <c r="EJ242" s="2">
        <v>1</v>
      </c>
      <c r="EK242" s="2">
        <v>400002</v>
      </c>
      <c r="EL242" s="2" t="s">
        <v>49</v>
      </c>
      <c r="EM242" s="2" t="s">
        <v>48</v>
      </c>
      <c r="EN242" s="2"/>
      <c r="EO242" s="2" t="s">
        <v>3</v>
      </c>
      <c r="EP242" s="2"/>
      <c r="EQ242" s="2">
        <v>1024</v>
      </c>
      <c r="ER242" s="2">
        <v>326.06</v>
      </c>
      <c r="ES242" s="2">
        <v>318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731507009</v>
      </c>
      <c r="GG242" s="2">
        <v>2</v>
      </c>
      <c r="GH242" s="2">
        <v>4</v>
      </c>
      <c r="GI242" s="2">
        <v>3</v>
      </c>
      <c r="GJ242" s="2">
        <v>0</v>
      </c>
      <c r="GK242" s="2">
        <v>0</v>
      </c>
      <c r="GL242" s="2">
        <f t="shared" si="325"/>
        <v>0</v>
      </c>
      <c r="GM242" s="2">
        <f t="shared" si="326"/>
        <v>18774.72</v>
      </c>
      <c r="GN242" s="2">
        <f t="shared" si="327"/>
        <v>0</v>
      </c>
      <c r="GO242" s="2">
        <f t="shared" si="328"/>
        <v>18774.72</v>
      </c>
      <c r="GP242" s="2">
        <f t="shared" si="329"/>
        <v>0</v>
      </c>
      <c r="GQ242" s="2"/>
      <c r="GR242" s="2">
        <v>0</v>
      </c>
      <c r="GS242" s="2">
        <v>2</v>
      </c>
      <c r="GT242" s="2">
        <v>0</v>
      </c>
      <c r="GU242" s="2" t="s">
        <v>3</v>
      </c>
      <c r="GV242" s="2">
        <f t="shared" si="330"/>
        <v>0</v>
      </c>
      <c r="GW242" s="2">
        <v>1</v>
      </c>
      <c r="GX242" s="2">
        <f t="shared" si="331"/>
        <v>0</v>
      </c>
      <c r="GY242" s="2"/>
      <c r="GZ242" s="2"/>
      <c r="HA242" s="2">
        <v>0</v>
      </c>
      <c r="HB242" s="2">
        <v>0</v>
      </c>
      <c r="HC242" s="2">
        <f t="shared" si="332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5">
      <c r="A243">
        <v>17</v>
      </c>
      <c r="B243">
        <v>1</v>
      </c>
      <c r="E243" t="s">
        <v>3</v>
      </c>
      <c r="F243" t="s">
        <v>237</v>
      </c>
      <c r="G243" t="s">
        <v>244</v>
      </c>
      <c r="H243" t="s">
        <v>47</v>
      </c>
      <c r="I243">
        <v>6</v>
      </c>
      <c r="J243">
        <v>0</v>
      </c>
      <c r="K243">
        <v>6</v>
      </c>
      <c r="O243">
        <f t="shared" si="294"/>
        <v>8832.9699999999993</v>
      </c>
      <c r="P243">
        <f t="shared" si="295"/>
        <v>8832.9699999999993</v>
      </c>
      <c r="Q243">
        <f t="shared" si="296"/>
        <v>0</v>
      </c>
      <c r="R243">
        <f t="shared" si="297"/>
        <v>0</v>
      </c>
      <c r="S243">
        <f t="shared" si="298"/>
        <v>0</v>
      </c>
      <c r="T243">
        <f t="shared" si="299"/>
        <v>0</v>
      </c>
      <c r="U243">
        <f t="shared" si="300"/>
        <v>0</v>
      </c>
      <c r="V243">
        <f t="shared" si="301"/>
        <v>0</v>
      </c>
      <c r="W243">
        <f t="shared" si="302"/>
        <v>0</v>
      </c>
      <c r="X243">
        <f t="shared" si="303"/>
        <v>0</v>
      </c>
      <c r="Y243">
        <f t="shared" si="304"/>
        <v>0</v>
      </c>
      <c r="AA243">
        <v>-1</v>
      </c>
      <c r="AB243">
        <f t="shared" si="305"/>
        <v>149.61000000000001</v>
      </c>
      <c r="AC243">
        <f t="shared" si="306"/>
        <v>149.61000000000001</v>
      </c>
      <c r="AD243">
        <f t="shared" si="307"/>
        <v>0</v>
      </c>
      <c r="AE243">
        <f t="shared" si="308"/>
        <v>0</v>
      </c>
      <c r="AF243">
        <f t="shared" si="309"/>
        <v>0</v>
      </c>
      <c r="AG243">
        <f t="shared" si="310"/>
        <v>0</v>
      </c>
      <c r="AH243">
        <f t="shared" si="311"/>
        <v>0</v>
      </c>
      <c r="AI243">
        <f t="shared" si="312"/>
        <v>0</v>
      </c>
      <c r="AJ243">
        <f t="shared" si="313"/>
        <v>0</v>
      </c>
      <c r="AK243">
        <v>149.61000000000001</v>
      </c>
      <c r="AL243">
        <v>149.61000000000001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9.84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400002</v>
      </c>
      <c r="BN243">
        <v>0</v>
      </c>
      <c r="BO243" t="s">
        <v>3</v>
      </c>
      <c r="BP243">
        <v>0</v>
      </c>
      <c r="BQ243">
        <v>202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314"/>
        <v>8832.9699999999993</v>
      </c>
      <c r="CQ243">
        <f t="shared" si="315"/>
        <v>1472.16</v>
      </c>
      <c r="CR243">
        <f t="shared" si="316"/>
        <v>0</v>
      </c>
      <c r="CS243">
        <f t="shared" si="317"/>
        <v>0</v>
      </c>
      <c r="CT243">
        <f t="shared" si="318"/>
        <v>0</v>
      </c>
      <c r="CU243">
        <f t="shared" si="319"/>
        <v>0</v>
      </c>
      <c r="CV243">
        <f t="shared" si="320"/>
        <v>0</v>
      </c>
      <c r="CW243">
        <f t="shared" si="321"/>
        <v>0</v>
      </c>
      <c r="CX243">
        <f t="shared" si="322"/>
        <v>0</v>
      </c>
      <c r="CY243">
        <f t="shared" si="323"/>
        <v>0</v>
      </c>
      <c r="CZ243">
        <f t="shared" si="324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47</v>
      </c>
      <c r="DW243" t="s">
        <v>47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80425791</v>
      </c>
      <c r="EF243">
        <v>202</v>
      </c>
      <c r="EG243" t="s">
        <v>48</v>
      </c>
      <c r="EH243">
        <v>0</v>
      </c>
      <c r="EI243" t="s">
        <v>3</v>
      </c>
      <c r="EJ243">
        <v>1</v>
      </c>
      <c r="EK243">
        <v>400002</v>
      </c>
      <c r="EL243" t="s">
        <v>49</v>
      </c>
      <c r="EM243" t="s">
        <v>48</v>
      </c>
      <c r="EO243" t="s">
        <v>3</v>
      </c>
      <c r="EQ243">
        <v>1024</v>
      </c>
      <c r="ER243">
        <v>1472.1899999999998</v>
      </c>
      <c r="ES243">
        <v>149.61000000000001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5</v>
      </c>
      <c r="FC243">
        <v>1</v>
      </c>
      <c r="FD243">
        <v>18</v>
      </c>
      <c r="FF243">
        <v>1760.85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245</v>
      </c>
      <c r="GD243">
        <v>1</v>
      </c>
      <c r="GF243">
        <v>731507009</v>
      </c>
      <c r="GG243">
        <v>2</v>
      </c>
      <c r="GH243">
        <v>3</v>
      </c>
      <c r="GI243">
        <v>3</v>
      </c>
      <c r="GJ243">
        <v>0</v>
      </c>
      <c r="GK243">
        <v>0</v>
      </c>
      <c r="GL243">
        <f t="shared" si="325"/>
        <v>0</v>
      </c>
      <c r="GM243">
        <f t="shared" si="326"/>
        <v>8832.9699999999993</v>
      </c>
      <c r="GN243">
        <f t="shared" si="327"/>
        <v>0</v>
      </c>
      <c r="GO243">
        <f t="shared" si="328"/>
        <v>8832.9699999999993</v>
      </c>
      <c r="GP243">
        <f t="shared" si="329"/>
        <v>0</v>
      </c>
      <c r="GR243">
        <v>1</v>
      </c>
      <c r="GS243">
        <v>1</v>
      </c>
      <c r="GT243">
        <v>0</v>
      </c>
      <c r="GU243" t="s">
        <v>3</v>
      </c>
      <c r="GV243">
        <f t="shared" si="330"/>
        <v>0</v>
      </c>
      <c r="GW243">
        <v>1</v>
      </c>
      <c r="GX243">
        <f t="shared" si="331"/>
        <v>0</v>
      </c>
      <c r="HA243">
        <v>0</v>
      </c>
      <c r="HB243">
        <v>0</v>
      </c>
      <c r="HC243">
        <f t="shared" si="332"/>
        <v>0</v>
      </c>
      <c r="HE243" t="s">
        <v>51</v>
      </c>
      <c r="HF243" t="s">
        <v>52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5">
      <c r="A244" s="2">
        <v>17</v>
      </c>
      <c r="B244" s="2">
        <v>1</v>
      </c>
      <c r="C244" s="2"/>
      <c r="D244" s="2"/>
      <c r="E244" s="2" t="s">
        <v>3</v>
      </c>
      <c r="F244" s="2" t="s">
        <v>96</v>
      </c>
      <c r="G244" s="2" t="s">
        <v>246</v>
      </c>
      <c r="H244" s="2" t="s">
        <v>231</v>
      </c>
      <c r="I244" s="2">
        <f>ROUND(ROUND(105,4),9)</f>
        <v>105</v>
      </c>
      <c r="J244" s="2">
        <v>0</v>
      </c>
      <c r="K244" s="2">
        <f>ROUND(ROUND(105,4),9)</f>
        <v>105</v>
      </c>
      <c r="L244" s="2"/>
      <c r="M244" s="2"/>
      <c r="N244" s="2"/>
      <c r="O244" s="2">
        <f t="shared" si="294"/>
        <v>81157.86</v>
      </c>
      <c r="P244" s="2">
        <f t="shared" si="295"/>
        <v>81157.86</v>
      </c>
      <c r="Q244" s="2">
        <f t="shared" si="296"/>
        <v>0</v>
      </c>
      <c r="R244" s="2">
        <f t="shared" si="297"/>
        <v>0</v>
      </c>
      <c r="S244" s="2">
        <f t="shared" si="298"/>
        <v>0</v>
      </c>
      <c r="T244" s="2">
        <f t="shared" si="299"/>
        <v>0</v>
      </c>
      <c r="U244" s="2">
        <f t="shared" si="300"/>
        <v>0</v>
      </c>
      <c r="V244" s="2">
        <f t="shared" si="301"/>
        <v>0</v>
      </c>
      <c r="W244" s="2">
        <f t="shared" si="302"/>
        <v>0</v>
      </c>
      <c r="X244" s="2">
        <f t="shared" si="303"/>
        <v>0</v>
      </c>
      <c r="Y244" s="2">
        <f t="shared" si="304"/>
        <v>0</v>
      </c>
      <c r="Z244" s="2"/>
      <c r="AA244" s="2">
        <v>-1</v>
      </c>
      <c r="AB244" s="2">
        <f t="shared" si="305"/>
        <v>78.55</v>
      </c>
      <c r="AC244" s="2">
        <f t="shared" si="306"/>
        <v>78.55</v>
      </c>
      <c r="AD244" s="2">
        <f t="shared" si="307"/>
        <v>0</v>
      </c>
      <c r="AE244" s="2">
        <f t="shared" si="308"/>
        <v>0</v>
      </c>
      <c r="AF244" s="2">
        <f t="shared" si="309"/>
        <v>0</v>
      </c>
      <c r="AG244" s="2">
        <f t="shared" si="310"/>
        <v>0</v>
      </c>
      <c r="AH244" s="2">
        <f t="shared" si="311"/>
        <v>0</v>
      </c>
      <c r="AI244" s="2">
        <f t="shared" si="312"/>
        <v>0</v>
      </c>
      <c r="AJ244" s="2">
        <f t="shared" si="313"/>
        <v>0</v>
      </c>
      <c r="AK244" s="2">
        <v>78.550000000000011</v>
      </c>
      <c r="AL244" s="2">
        <v>78.550000000000011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9.84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3</v>
      </c>
      <c r="BK244" s="2"/>
      <c r="BL244" s="2"/>
      <c r="BM244" s="2">
        <v>400002</v>
      </c>
      <c r="BN244" s="2">
        <v>0</v>
      </c>
      <c r="BO244" s="2" t="s">
        <v>3</v>
      </c>
      <c r="BP244" s="2">
        <v>0</v>
      </c>
      <c r="BQ244" s="2">
        <v>202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314"/>
        <v>81157.86</v>
      </c>
      <c r="CQ244" s="2">
        <f t="shared" si="315"/>
        <v>772.93</v>
      </c>
      <c r="CR244" s="2">
        <f t="shared" si="316"/>
        <v>0</v>
      </c>
      <c r="CS244" s="2">
        <f t="shared" si="317"/>
        <v>0</v>
      </c>
      <c r="CT244" s="2">
        <f t="shared" si="318"/>
        <v>0</v>
      </c>
      <c r="CU244" s="2">
        <f t="shared" si="319"/>
        <v>0</v>
      </c>
      <c r="CV244" s="2">
        <f t="shared" si="320"/>
        <v>0</v>
      </c>
      <c r="CW244" s="2">
        <f t="shared" si="321"/>
        <v>0</v>
      </c>
      <c r="CX244" s="2">
        <f t="shared" si="322"/>
        <v>0</v>
      </c>
      <c r="CY244" s="2">
        <f t="shared" si="323"/>
        <v>0</v>
      </c>
      <c r="CZ244" s="2">
        <f t="shared" si="324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231</v>
      </c>
      <c r="DW244" s="2" t="s">
        <v>231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80425791</v>
      </c>
      <c r="EF244" s="2">
        <v>202</v>
      </c>
      <c r="EG244" s="2" t="s">
        <v>48</v>
      </c>
      <c r="EH244" s="2">
        <v>0</v>
      </c>
      <c r="EI244" s="2" t="s">
        <v>3</v>
      </c>
      <c r="EJ244" s="2">
        <v>1</v>
      </c>
      <c r="EK244" s="2">
        <v>400002</v>
      </c>
      <c r="EL244" s="2" t="s">
        <v>49</v>
      </c>
      <c r="EM244" s="2" t="s">
        <v>48</v>
      </c>
      <c r="EN244" s="2"/>
      <c r="EO244" s="2" t="s">
        <v>3</v>
      </c>
      <c r="EP244" s="2"/>
      <c r="EQ244" s="2">
        <v>1024</v>
      </c>
      <c r="ER244" s="2">
        <v>78.550000000000011</v>
      </c>
      <c r="ES244" s="2">
        <v>78.550000000000011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-868444076</v>
      </c>
      <c r="GG244" s="2">
        <v>2</v>
      </c>
      <c r="GH244" s="2">
        <v>0</v>
      </c>
      <c r="GI244" s="2">
        <v>3</v>
      </c>
      <c r="GJ244" s="2">
        <v>0</v>
      </c>
      <c r="GK244" s="2">
        <v>0</v>
      </c>
      <c r="GL244" s="2">
        <f t="shared" si="325"/>
        <v>0</v>
      </c>
      <c r="GM244" s="2">
        <f t="shared" si="326"/>
        <v>81157.86</v>
      </c>
      <c r="GN244" s="2">
        <f t="shared" si="327"/>
        <v>81157.86</v>
      </c>
      <c r="GO244" s="2">
        <f t="shared" si="328"/>
        <v>0</v>
      </c>
      <c r="GP244" s="2">
        <f t="shared" si="329"/>
        <v>0</v>
      </c>
      <c r="GQ244" s="2"/>
      <c r="GR244" s="2">
        <v>0</v>
      </c>
      <c r="GS244" s="2">
        <v>0</v>
      </c>
      <c r="GT244" s="2">
        <v>0</v>
      </c>
      <c r="GU244" s="2" t="s">
        <v>3</v>
      </c>
      <c r="GV244" s="2">
        <f t="shared" si="330"/>
        <v>0</v>
      </c>
      <c r="GW244" s="2">
        <v>1</v>
      </c>
      <c r="GX244" s="2">
        <f t="shared" si="331"/>
        <v>0</v>
      </c>
      <c r="GY244" s="2"/>
      <c r="GZ244" s="2"/>
      <c r="HA244" s="2">
        <v>0</v>
      </c>
      <c r="HB244" s="2">
        <v>0</v>
      </c>
      <c r="HC244" s="2">
        <f t="shared" si="332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>
        <v>17</v>
      </c>
      <c r="B245">
        <v>1</v>
      </c>
      <c r="E245" t="s">
        <v>3</v>
      </c>
      <c r="F245" t="s">
        <v>96</v>
      </c>
      <c r="G245" t="s">
        <v>246</v>
      </c>
      <c r="H245" t="s">
        <v>231</v>
      </c>
      <c r="I245">
        <f>ROUND(ROUND(105,4),9)</f>
        <v>105</v>
      </c>
      <c r="J245">
        <v>0</v>
      </c>
      <c r="K245">
        <f>ROUND(ROUND(105,4),9)</f>
        <v>105</v>
      </c>
      <c r="O245">
        <f t="shared" si="294"/>
        <v>8247.75</v>
      </c>
      <c r="P245">
        <f t="shared" si="295"/>
        <v>8247.75</v>
      </c>
      <c r="Q245">
        <f t="shared" si="296"/>
        <v>0</v>
      </c>
      <c r="R245">
        <f t="shared" si="297"/>
        <v>0</v>
      </c>
      <c r="S245">
        <f t="shared" si="298"/>
        <v>0</v>
      </c>
      <c r="T245">
        <f t="shared" si="299"/>
        <v>0</v>
      </c>
      <c r="U245">
        <f t="shared" si="300"/>
        <v>0</v>
      </c>
      <c r="V245">
        <f t="shared" si="301"/>
        <v>0</v>
      </c>
      <c r="W245">
        <f t="shared" si="302"/>
        <v>0</v>
      </c>
      <c r="X245">
        <f t="shared" si="303"/>
        <v>0</v>
      </c>
      <c r="Y245">
        <f t="shared" si="304"/>
        <v>0</v>
      </c>
      <c r="AA245">
        <v>-1</v>
      </c>
      <c r="AB245">
        <f t="shared" si="305"/>
        <v>78.55</v>
      </c>
      <c r="AC245">
        <f t="shared" si="306"/>
        <v>78.55</v>
      </c>
      <c r="AD245">
        <f t="shared" si="307"/>
        <v>0</v>
      </c>
      <c r="AE245">
        <f t="shared" si="308"/>
        <v>0</v>
      </c>
      <c r="AF245">
        <f t="shared" si="309"/>
        <v>0</v>
      </c>
      <c r="AG245">
        <f t="shared" si="310"/>
        <v>0</v>
      </c>
      <c r="AH245">
        <f t="shared" si="311"/>
        <v>0</v>
      </c>
      <c r="AI245">
        <f t="shared" si="312"/>
        <v>0</v>
      </c>
      <c r="AJ245">
        <f t="shared" si="313"/>
        <v>0</v>
      </c>
      <c r="AK245">
        <v>78.550000000000011</v>
      </c>
      <c r="AL245">
        <v>78.550000000000011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400002</v>
      </c>
      <c r="BN245">
        <v>0</v>
      </c>
      <c r="BO245" t="s">
        <v>3</v>
      </c>
      <c r="BP245">
        <v>0</v>
      </c>
      <c r="BQ245">
        <v>202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314"/>
        <v>8247.75</v>
      </c>
      <c r="CQ245">
        <f t="shared" si="315"/>
        <v>78.55</v>
      </c>
      <c r="CR245">
        <f t="shared" si="316"/>
        <v>0</v>
      </c>
      <c r="CS245">
        <f t="shared" si="317"/>
        <v>0</v>
      </c>
      <c r="CT245">
        <f t="shared" si="318"/>
        <v>0</v>
      </c>
      <c r="CU245">
        <f t="shared" si="319"/>
        <v>0</v>
      </c>
      <c r="CV245">
        <f t="shared" si="320"/>
        <v>0</v>
      </c>
      <c r="CW245">
        <f t="shared" si="321"/>
        <v>0</v>
      </c>
      <c r="CX245">
        <f t="shared" si="322"/>
        <v>0</v>
      </c>
      <c r="CY245">
        <f t="shared" si="323"/>
        <v>0</v>
      </c>
      <c r="CZ245">
        <f t="shared" si="324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231</v>
      </c>
      <c r="DW245" t="s">
        <v>231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80425791</v>
      </c>
      <c r="EF245">
        <v>202</v>
      </c>
      <c r="EG245" t="s">
        <v>48</v>
      </c>
      <c r="EH245">
        <v>0</v>
      </c>
      <c r="EI245" t="s">
        <v>3</v>
      </c>
      <c r="EJ245">
        <v>1</v>
      </c>
      <c r="EK245">
        <v>400002</v>
      </c>
      <c r="EL245" t="s">
        <v>49</v>
      </c>
      <c r="EM245" t="s">
        <v>48</v>
      </c>
      <c r="EO245" t="s">
        <v>3</v>
      </c>
      <c r="EQ245">
        <v>1024</v>
      </c>
      <c r="ER245">
        <v>78.550000000000011</v>
      </c>
      <c r="ES245">
        <v>78.550000000000011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3</v>
      </c>
      <c r="GD245">
        <v>1</v>
      </c>
      <c r="GF245">
        <v>-868444076</v>
      </c>
      <c r="GG245">
        <v>2</v>
      </c>
      <c r="GH245">
        <v>0</v>
      </c>
      <c r="GI245">
        <v>3</v>
      </c>
      <c r="GJ245">
        <v>0</v>
      </c>
      <c r="GK245">
        <v>0</v>
      </c>
      <c r="GL245">
        <f t="shared" si="325"/>
        <v>0</v>
      </c>
      <c r="GM245">
        <f t="shared" si="326"/>
        <v>8247.75</v>
      </c>
      <c r="GN245">
        <f t="shared" si="327"/>
        <v>8247.75</v>
      </c>
      <c r="GO245">
        <f t="shared" si="328"/>
        <v>0</v>
      </c>
      <c r="GP245">
        <f t="shared" si="329"/>
        <v>0</v>
      </c>
      <c r="GR245">
        <v>0</v>
      </c>
      <c r="GS245">
        <v>0</v>
      </c>
      <c r="GT245">
        <v>0</v>
      </c>
      <c r="GU245" t="s">
        <v>3</v>
      </c>
      <c r="GV245">
        <f t="shared" si="330"/>
        <v>0</v>
      </c>
      <c r="GW245">
        <v>1</v>
      </c>
      <c r="GX245">
        <f t="shared" si="331"/>
        <v>0</v>
      </c>
      <c r="HA245">
        <v>0</v>
      </c>
      <c r="HB245">
        <v>0</v>
      </c>
      <c r="HC245">
        <f t="shared" si="332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5">
      <c r="A246" s="2">
        <v>17</v>
      </c>
      <c r="B246" s="2">
        <v>1</v>
      </c>
      <c r="C246" s="2"/>
      <c r="D246" s="2"/>
      <c r="E246" s="2" t="s">
        <v>3</v>
      </c>
      <c r="F246" s="2" t="s">
        <v>247</v>
      </c>
      <c r="G246" s="2" t="s">
        <v>248</v>
      </c>
      <c r="H246" s="2" t="s">
        <v>171</v>
      </c>
      <c r="I246" s="2">
        <f>ROUND(ROUND(0.102,4),9)</f>
        <v>0.10199999999999999</v>
      </c>
      <c r="J246" s="2">
        <v>0</v>
      </c>
      <c r="K246" s="2">
        <f>ROUND(ROUND(0.102,4),9)</f>
        <v>0.10199999999999999</v>
      </c>
      <c r="L246" s="2"/>
      <c r="M246" s="2"/>
      <c r="N246" s="2"/>
      <c r="O246" s="2">
        <f t="shared" si="294"/>
        <v>8313.58</v>
      </c>
      <c r="P246" s="2">
        <f t="shared" si="295"/>
        <v>8313.58</v>
      </c>
      <c r="Q246" s="2">
        <f t="shared" si="296"/>
        <v>0</v>
      </c>
      <c r="R246" s="2">
        <f t="shared" si="297"/>
        <v>0</v>
      </c>
      <c r="S246" s="2">
        <f t="shared" si="298"/>
        <v>0</v>
      </c>
      <c r="T246" s="2">
        <f t="shared" si="299"/>
        <v>0</v>
      </c>
      <c r="U246" s="2">
        <f t="shared" si="300"/>
        <v>0</v>
      </c>
      <c r="V246" s="2">
        <f t="shared" si="301"/>
        <v>0</v>
      </c>
      <c r="W246" s="2">
        <f t="shared" si="302"/>
        <v>0</v>
      </c>
      <c r="X246" s="2">
        <f t="shared" si="303"/>
        <v>0</v>
      </c>
      <c r="Y246" s="2">
        <f t="shared" si="304"/>
        <v>0</v>
      </c>
      <c r="Z246" s="2"/>
      <c r="AA246" s="2">
        <v>-1</v>
      </c>
      <c r="AB246" s="2">
        <f t="shared" si="305"/>
        <v>81505.710000000006</v>
      </c>
      <c r="AC246" s="2">
        <f t="shared" si="306"/>
        <v>81505.710000000006</v>
      </c>
      <c r="AD246" s="2">
        <f t="shared" si="307"/>
        <v>0</v>
      </c>
      <c r="AE246" s="2">
        <f t="shared" si="308"/>
        <v>0</v>
      </c>
      <c r="AF246" s="2">
        <f t="shared" si="309"/>
        <v>0</v>
      </c>
      <c r="AG246" s="2">
        <f t="shared" si="310"/>
        <v>0</v>
      </c>
      <c r="AH246" s="2">
        <f t="shared" si="311"/>
        <v>0</v>
      </c>
      <c r="AI246" s="2">
        <f t="shared" si="312"/>
        <v>0</v>
      </c>
      <c r="AJ246" s="2">
        <f t="shared" si="313"/>
        <v>0</v>
      </c>
      <c r="AK246" s="2">
        <v>81505.710000000006</v>
      </c>
      <c r="AL246" s="2">
        <v>81505.710000000006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2</v>
      </c>
      <c r="BJ246" s="2" t="s">
        <v>249</v>
      </c>
      <c r="BK246" s="2"/>
      <c r="BL246" s="2"/>
      <c r="BM246" s="2">
        <v>1618</v>
      </c>
      <c r="BN246" s="2">
        <v>0</v>
      </c>
      <c r="BO246" s="2" t="s">
        <v>3</v>
      </c>
      <c r="BP246" s="2">
        <v>0</v>
      </c>
      <c r="BQ246" s="2">
        <v>201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314"/>
        <v>8313.58</v>
      </c>
      <c r="CQ246" s="2">
        <f t="shared" si="315"/>
        <v>81505.710000000006</v>
      </c>
      <c r="CR246" s="2">
        <f t="shared" si="316"/>
        <v>0</v>
      </c>
      <c r="CS246" s="2">
        <f t="shared" si="317"/>
        <v>0</v>
      </c>
      <c r="CT246" s="2">
        <f t="shared" si="318"/>
        <v>0</v>
      </c>
      <c r="CU246" s="2">
        <f t="shared" si="319"/>
        <v>0</v>
      </c>
      <c r="CV246" s="2">
        <f t="shared" si="320"/>
        <v>0</v>
      </c>
      <c r="CW246" s="2">
        <f t="shared" si="321"/>
        <v>0</v>
      </c>
      <c r="CX246" s="2">
        <f t="shared" si="322"/>
        <v>0</v>
      </c>
      <c r="CY246" s="2">
        <f t="shared" si="323"/>
        <v>0</v>
      </c>
      <c r="CZ246" s="2">
        <f t="shared" si="324"/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1003</v>
      </c>
      <c r="DV246" s="2" t="s">
        <v>171</v>
      </c>
      <c r="DW246" s="2" t="s">
        <v>171</v>
      </c>
      <c r="DX246" s="2">
        <v>1000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80425706</v>
      </c>
      <c r="EF246" s="2">
        <v>201</v>
      </c>
      <c r="EG246" s="2" t="s">
        <v>149</v>
      </c>
      <c r="EH246" s="2">
        <v>0</v>
      </c>
      <c r="EI246" s="2" t="s">
        <v>3</v>
      </c>
      <c r="EJ246" s="2">
        <v>2</v>
      </c>
      <c r="EK246" s="2">
        <v>1618</v>
      </c>
      <c r="EL246" s="2" t="s">
        <v>150</v>
      </c>
      <c r="EM246" s="2" t="s">
        <v>151</v>
      </c>
      <c r="EN246" s="2"/>
      <c r="EO246" s="2" t="s">
        <v>3</v>
      </c>
      <c r="EP246" s="2"/>
      <c r="EQ246" s="2">
        <v>132096</v>
      </c>
      <c r="ER246" s="2">
        <v>81505.710000000006</v>
      </c>
      <c r="ES246" s="2">
        <v>81505.710000000006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-179275095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 t="shared" si="325"/>
        <v>0</v>
      </c>
      <c r="GM246" s="2">
        <f t="shared" si="326"/>
        <v>8313.58</v>
      </c>
      <c r="GN246" s="2">
        <f t="shared" si="327"/>
        <v>0</v>
      </c>
      <c r="GO246" s="2">
        <f t="shared" si="328"/>
        <v>8313.58</v>
      </c>
      <c r="GP246" s="2">
        <f t="shared" si="329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330"/>
        <v>0</v>
      </c>
      <c r="GW246" s="2">
        <v>1</v>
      </c>
      <c r="GX246" s="2">
        <f t="shared" si="331"/>
        <v>0</v>
      </c>
      <c r="GY246" s="2"/>
      <c r="GZ246" s="2"/>
      <c r="HA246" s="2">
        <v>0</v>
      </c>
      <c r="HB246" s="2">
        <v>0</v>
      </c>
      <c r="HC246" s="2">
        <f t="shared" si="332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>
        <v>17</v>
      </c>
      <c r="B247">
        <v>1</v>
      </c>
      <c r="E247" t="s">
        <v>3</v>
      </c>
      <c r="F247" t="s">
        <v>247</v>
      </c>
      <c r="G247" t="s">
        <v>248</v>
      </c>
      <c r="H247" t="s">
        <v>171</v>
      </c>
      <c r="I247">
        <f>ROUND(ROUND(0.102,4),9)</f>
        <v>0.10199999999999999</v>
      </c>
      <c r="J247">
        <v>0</v>
      </c>
      <c r="K247">
        <f>ROUND(ROUND(0.102,4),9)</f>
        <v>0.10199999999999999</v>
      </c>
      <c r="O247">
        <f t="shared" si="294"/>
        <v>80475.45</v>
      </c>
      <c r="P247">
        <f t="shared" si="295"/>
        <v>80475.45</v>
      </c>
      <c r="Q247">
        <f t="shared" si="296"/>
        <v>0</v>
      </c>
      <c r="R247">
        <f t="shared" si="297"/>
        <v>0</v>
      </c>
      <c r="S247">
        <f t="shared" si="298"/>
        <v>0</v>
      </c>
      <c r="T247">
        <f t="shared" si="299"/>
        <v>0</v>
      </c>
      <c r="U247">
        <f t="shared" si="300"/>
        <v>0</v>
      </c>
      <c r="V247">
        <f t="shared" si="301"/>
        <v>0</v>
      </c>
      <c r="W247">
        <f t="shared" si="302"/>
        <v>0</v>
      </c>
      <c r="X247">
        <f t="shared" si="303"/>
        <v>0</v>
      </c>
      <c r="Y247">
        <f t="shared" si="304"/>
        <v>0</v>
      </c>
      <c r="AA247">
        <v>-1</v>
      </c>
      <c r="AB247">
        <f t="shared" si="305"/>
        <v>81505.710000000006</v>
      </c>
      <c r="AC247">
        <f t="shared" si="306"/>
        <v>81505.710000000006</v>
      </c>
      <c r="AD247">
        <f t="shared" si="307"/>
        <v>0</v>
      </c>
      <c r="AE247">
        <f t="shared" si="308"/>
        <v>0</v>
      </c>
      <c r="AF247">
        <f t="shared" si="309"/>
        <v>0</v>
      </c>
      <c r="AG247">
        <f t="shared" si="310"/>
        <v>0</v>
      </c>
      <c r="AH247">
        <f t="shared" si="311"/>
        <v>0</v>
      </c>
      <c r="AI247">
        <f t="shared" si="312"/>
        <v>0</v>
      </c>
      <c r="AJ247">
        <f t="shared" si="313"/>
        <v>0</v>
      </c>
      <c r="AK247">
        <v>81505.710000000006</v>
      </c>
      <c r="AL247">
        <v>81505.710000000006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9.68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2</v>
      </c>
      <c r="BJ247" t="s">
        <v>249</v>
      </c>
      <c r="BM247">
        <v>1618</v>
      </c>
      <c r="BN247">
        <v>0</v>
      </c>
      <c r="BO247" t="s">
        <v>247</v>
      </c>
      <c r="BP247">
        <v>1</v>
      </c>
      <c r="BQ247">
        <v>201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314"/>
        <v>80475.45</v>
      </c>
      <c r="CQ247">
        <f t="shared" si="315"/>
        <v>788975.27</v>
      </c>
      <c r="CR247">
        <f t="shared" si="316"/>
        <v>0</v>
      </c>
      <c r="CS247">
        <f t="shared" si="317"/>
        <v>0</v>
      </c>
      <c r="CT247">
        <f t="shared" si="318"/>
        <v>0</v>
      </c>
      <c r="CU247">
        <f t="shared" si="319"/>
        <v>0</v>
      </c>
      <c r="CV247">
        <f t="shared" si="320"/>
        <v>0</v>
      </c>
      <c r="CW247">
        <f t="shared" si="321"/>
        <v>0</v>
      </c>
      <c r="CX247">
        <f t="shared" si="322"/>
        <v>0</v>
      </c>
      <c r="CY247">
        <f t="shared" si="323"/>
        <v>0</v>
      </c>
      <c r="CZ247">
        <f t="shared" si="324"/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171</v>
      </c>
      <c r="DW247" t="s">
        <v>171</v>
      </c>
      <c r="DX247">
        <v>1000</v>
      </c>
      <c r="DZ247" t="s">
        <v>3</v>
      </c>
      <c r="EA247" t="s">
        <v>3</v>
      </c>
      <c r="EB247" t="s">
        <v>3</v>
      </c>
      <c r="EC247" t="s">
        <v>3</v>
      </c>
      <c r="EE247">
        <v>80425706</v>
      </c>
      <c r="EF247">
        <v>201</v>
      </c>
      <c r="EG247" t="s">
        <v>149</v>
      </c>
      <c r="EH247">
        <v>0</v>
      </c>
      <c r="EI247" t="s">
        <v>3</v>
      </c>
      <c r="EJ247">
        <v>2</v>
      </c>
      <c r="EK247">
        <v>1618</v>
      </c>
      <c r="EL247" t="s">
        <v>150</v>
      </c>
      <c r="EM247" t="s">
        <v>151</v>
      </c>
      <c r="EO247" t="s">
        <v>3</v>
      </c>
      <c r="EQ247">
        <v>132096</v>
      </c>
      <c r="ER247">
        <v>81505.710000000006</v>
      </c>
      <c r="ES247">
        <v>81505.710000000006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-179275095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325"/>
        <v>0</v>
      </c>
      <c r="GM247">
        <f t="shared" si="326"/>
        <v>80475.45</v>
      </c>
      <c r="GN247">
        <f t="shared" si="327"/>
        <v>0</v>
      </c>
      <c r="GO247">
        <f t="shared" si="328"/>
        <v>80475.45</v>
      </c>
      <c r="GP247">
        <f t="shared" si="329"/>
        <v>0</v>
      </c>
      <c r="GR247">
        <v>0</v>
      </c>
      <c r="GS247">
        <v>3</v>
      </c>
      <c r="GT247">
        <v>0</v>
      </c>
      <c r="GU247" t="s">
        <v>3</v>
      </c>
      <c r="GV247">
        <f t="shared" si="330"/>
        <v>0</v>
      </c>
      <c r="GW247">
        <v>1</v>
      </c>
      <c r="GX247">
        <f t="shared" si="331"/>
        <v>0</v>
      </c>
      <c r="HA247">
        <v>0</v>
      </c>
      <c r="HB247">
        <v>0</v>
      </c>
      <c r="HC247">
        <f t="shared" si="332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5">
      <c r="A248" s="2">
        <v>17</v>
      </c>
      <c r="B248" s="2">
        <v>1</v>
      </c>
      <c r="C248" s="2"/>
      <c r="D248" s="2"/>
      <c r="E248" s="2" t="s">
        <v>3</v>
      </c>
      <c r="F248" s="2" t="s">
        <v>250</v>
      </c>
      <c r="G248" s="2" t="s">
        <v>251</v>
      </c>
      <c r="H248" s="2" t="s">
        <v>171</v>
      </c>
      <c r="I248" s="2">
        <f>ROUND(ROUND(0.105,4),9)</f>
        <v>0.105</v>
      </c>
      <c r="J248" s="2">
        <v>0</v>
      </c>
      <c r="K248" s="2">
        <f>ROUND(ROUND(0.105,4),9)</f>
        <v>0.105</v>
      </c>
      <c r="L248" s="2"/>
      <c r="M248" s="2"/>
      <c r="N248" s="2"/>
      <c r="O248" s="2">
        <f t="shared" si="294"/>
        <v>8073.86</v>
      </c>
      <c r="P248" s="2">
        <f t="shared" si="295"/>
        <v>8073.86</v>
      </c>
      <c r="Q248" s="2">
        <f t="shared" si="296"/>
        <v>0</v>
      </c>
      <c r="R248" s="2">
        <f t="shared" si="297"/>
        <v>0</v>
      </c>
      <c r="S248" s="2">
        <f t="shared" si="298"/>
        <v>0</v>
      </c>
      <c r="T248" s="2">
        <f t="shared" si="299"/>
        <v>0</v>
      </c>
      <c r="U248" s="2">
        <f t="shared" si="300"/>
        <v>0</v>
      </c>
      <c r="V248" s="2">
        <f t="shared" si="301"/>
        <v>0</v>
      </c>
      <c r="W248" s="2">
        <f t="shared" si="302"/>
        <v>0</v>
      </c>
      <c r="X248" s="2">
        <f t="shared" si="303"/>
        <v>0</v>
      </c>
      <c r="Y248" s="2">
        <f t="shared" si="304"/>
        <v>0</v>
      </c>
      <c r="Z248" s="2"/>
      <c r="AA248" s="2">
        <v>-1</v>
      </c>
      <c r="AB248" s="2">
        <f t="shared" si="305"/>
        <v>76893.87</v>
      </c>
      <c r="AC248" s="2">
        <f t="shared" si="306"/>
        <v>76893.87</v>
      </c>
      <c r="AD248" s="2">
        <f t="shared" si="307"/>
        <v>0</v>
      </c>
      <c r="AE248" s="2">
        <f t="shared" si="308"/>
        <v>0</v>
      </c>
      <c r="AF248" s="2">
        <f t="shared" si="309"/>
        <v>0</v>
      </c>
      <c r="AG248" s="2">
        <f t="shared" si="310"/>
        <v>0</v>
      </c>
      <c r="AH248" s="2">
        <f t="shared" si="311"/>
        <v>0</v>
      </c>
      <c r="AI248" s="2">
        <f t="shared" si="312"/>
        <v>0</v>
      </c>
      <c r="AJ248" s="2">
        <f t="shared" si="313"/>
        <v>0</v>
      </c>
      <c r="AK248" s="2">
        <v>76893.87</v>
      </c>
      <c r="AL248" s="2">
        <v>76893.87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2</v>
      </c>
      <c r="BJ248" s="2" t="s">
        <v>252</v>
      </c>
      <c r="BK248" s="2"/>
      <c r="BL248" s="2"/>
      <c r="BM248" s="2">
        <v>1618</v>
      </c>
      <c r="BN248" s="2">
        <v>0</v>
      </c>
      <c r="BO248" s="2" t="s">
        <v>3</v>
      </c>
      <c r="BP248" s="2">
        <v>0</v>
      </c>
      <c r="BQ248" s="2">
        <v>201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314"/>
        <v>8073.86</v>
      </c>
      <c r="CQ248" s="2">
        <f t="shared" si="315"/>
        <v>76893.87</v>
      </c>
      <c r="CR248" s="2">
        <f t="shared" si="316"/>
        <v>0</v>
      </c>
      <c r="CS248" s="2">
        <f t="shared" si="317"/>
        <v>0</v>
      </c>
      <c r="CT248" s="2">
        <f t="shared" si="318"/>
        <v>0</v>
      </c>
      <c r="CU248" s="2">
        <f t="shared" si="319"/>
        <v>0</v>
      </c>
      <c r="CV248" s="2">
        <f t="shared" si="320"/>
        <v>0</v>
      </c>
      <c r="CW248" s="2">
        <f t="shared" si="321"/>
        <v>0</v>
      </c>
      <c r="CX248" s="2">
        <f t="shared" si="322"/>
        <v>0</v>
      </c>
      <c r="CY248" s="2">
        <f t="shared" si="323"/>
        <v>0</v>
      </c>
      <c r="CZ248" s="2">
        <f t="shared" si="324"/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1003</v>
      </c>
      <c r="DV248" s="2" t="s">
        <v>171</v>
      </c>
      <c r="DW248" s="2" t="s">
        <v>171</v>
      </c>
      <c r="DX248" s="2">
        <v>1000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80425706</v>
      </c>
      <c r="EF248" s="2">
        <v>201</v>
      </c>
      <c r="EG248" s="2" t="s">
        <v>149</v>
      </c>
      <c r="EH248" s="2">
        <v>0</v>
      </c>
      <c r="EI248" s="2" t="s">
        <v>3</v>
      </c>
      <c r="EJ248" s="2">
        <v>2</v>
      </c>
      <c r="EK248" s="2">
        <v>1618</v>
      </c>
      <c r="EL248" s="2" t="s">
        <v>150</v>
      </c>
      <c r="EM248" s="2" t="s">
        <v>151</v>
      </c>
      <c r="EN248" s="2"/>
      <c r="EO248" s="2" t="s">
        <v>3</v>
      </c>
      <c r="EP248" s="2"/>
      <c r="EQ248" s="2">
        <v>132096</v>
      </c>
      <c r="ER248" s="2">
        <v>76893.87</v>
      </c>
      <c r="ES248" s="2">
        <v>76893.87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-1409914151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325"/>
        <v>0</v>
      </c>
      <c r="GM248" s="2">
        <f t="shared" si="326"/>
        <v>8073.86</v>
      </c>
      <c r="GN248" s="2">
        <f t="shared" si="327"/>
        <v>0</v>
      </c>
      <c r="GO248" s="2">
        <f t="shared" si="328"/>
        <v>8073.86</v>
      </c>
      <c r="GP248" s="2">
        <f t="shared" si="329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330"/>
        <v>0</v>
      </c>
      <c r="GW248" s="2">
        <v>1</v>
      </c>
      <c r="GX248" s="2">
        <f t="shared" si="331"/>
        <v>0</v>
      </c>
      <c r="GY248" s="2"/>
      <c r="GZ248" s="2"/>
      <c r="HA248" s="2">
        <v>0</v>
      </c>
      <c r="HB248" s="2">
        <v>0</v>
      </c>
      <c r="HC248" s="2">
        <f t="shared" si="332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>
        <v>17</v>
      </c>
      <c r="B249">
        <v>1</v>
      </c>
      <c r="E249" t="s">
        <v>3</v>
      </c>
      <c r="F249" t="s">
        <v>250</v>
      </c>
      <c r="G249" t="s">
        <v>251</v>
      </c>
      <c r="H249" t="s">
        <v>171</v>
      </c>
      <c r="I249">
        <f>ROUND(ROUND(0.105,4),9)</f>
        <v>0.105</v>
      </c>
      <c r="J249">
        <v>0</v>
      </c>
      <c r="K249">
        <f>ROUND(ROUND(0.105,4),9)</f>
        <v>0.105</v>
      </c>
      <c r="O249">
        <f t="shared" si="294"/>
        <v>64913.83</v>
      </c>
      <c r="P249">
        <f t="shared" si="295"/>
        <v>64913.83</v>
      </c>
      <c r="Q249">
        <f t="shared" si="296"/>
        <v>0</v>
      </c>
      <c r="R249">
        <f t="shared" si="297"/>
        <v>0</v>
      </c>
      <c r="S249">
        <f t="shared" si="298"/>
        <v>0</v>
      </c>
      <c r="T249">
        <f t="shared" si="299"/>
        <v>0</v>
      </c>
      <c r="U249">
        <f t="shared" si="300"/>
        <v>0</v>
      </c>
      <c r="V249">
        <f t="shared" si="301"/>
        <v>0</v>
      </c>
      <c r="W249">
        <f t="shared" si="302"/>
        <v>0</v>
      </c>
      <c r="X249">
        <f t="shared" si="303"/>
        <v>0</v>
      </c>
      <c r="Y249">
        <f t="shared" si="304"/>
        <v>0</v>
      </c>
      <c r="AA249">
        <v>-1</v>
      </c>
      <c r="AB249">
        <f t="shared" si="305"/>
        <v>76893.87</v>
      </c>
      <c r="AC249">
        <f t="shared" si="306"/>
        <v>76893.87</v>
      </c>
      <c r="AD249">
        <f t="shared" si="307"/>
        <v>0</v>
      </c>
      <c r="AE249">
        <f t="shared" si="308"/>
        <v>0</v>
      </c>
      <c r="AF249">
        <f t="shared" si="309"/>
        <v>0</v>
      </c>
      <c r="AG249">
        <f t="shared" si="310"/>
        <v>0</v>
      </c>
      <c r="AH249">
        <f t="shared" si="311"/>
        <v>0</v>
      </c>
      <c r="AI249">
        <f t="shared" si="312"/>
        <v>0</v>
      </c>
      <c r="AJ249">
        <f t="shared" si="313"/>
        <v>0</v>
      </c>
      <c r="AK249">
        <v>76893.87</v>
      </c>
      <c r="AL249">
        <v>76893.87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8.0399999999999991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252</v>
      </c>
      <c r="BM249">
        <v>1618</v>
      </c>
      <c r="BN249">
        <v>0</v>
      </c>
      <c r="BO249" t="s">
        <v>250</v>
      </c>
      <c r="BP249">
        <v>1</v>
      </c>
      <c r="BQ249">
        <v>201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14"/>
        <v>64913.83</v>
      </c>
      <c r="CQ249">
        <f t="shared" si="315"/>
        <v>618226.71</v>
      </c>
      <c r="CR249">
        <f t="shared" si="316"/>
        <v>0</v>
      </c>
      <c r="CS249">
        <f t="shared" si="317"/>
        <v>0</v>
      </c>
      <c r="CT249">
        <f t="shared" si="318"/>
        <v>0</v>
      </c>
      <c r="CU249">
        <f t="shared" si="319"/>
        <v>0</v>
      </c>
      <c r="CV249">
        <f t="shared" si="320"/>
        <v>0</v>
      </c>
      <c r="CW249">
        <f t="shared" si="321"/>
        <v>0</v>
      </c>
      <c r="CX249">
        <f t="shared" si="322"/>
        <v>0</v>
      </c>
      <c r="CY249">
        <f t="shared" si="323"/>
        <v>0</v>
      </c>
      <c r="CZ249">
        <f t="shared" si="324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1003</v>
      </c>
      <c r="DV249" t="s">
        <v>171</v>
      </c>
      <c r="DW249" t="s">
        <v>171</v>
      </c>
      <c r="DX249">
        <v>1000</v>
      </c>
      <c r="DZ249" t="s">
        <v>3</v>
      </c>
      <c r="EA249" t="s">
        <v>3</v>
      </c>
      <c r="EB249" t="s">
        <v>3</v>
      </c>
      <c r="EC249" t="s">
        <v>3</v>
      </c>
      <c r="EE249">
        <v>80425706</v>
      </c>
      <c r="EF249">
        <v>201</v>
      </c>
      <c r="EG249" t="s">
        <v>149</v>
      </c>
      <c r="EH249">
        <v>0</v>
      </c>
      <c r="EI249" t="s">
        <v>3</v>
      </c>
      <c r="EJ249">
        <v>2</v>
      </c>
      <c r="EK249">
        <v>1618</v>
      </c>
      <c r="EL249" t="s">
        <v>150</v>
      </c>
      <c r="EM249" t="s">
        <v>151</v>
      </c>
      <c r="EO249" t="s">
        <v>3</v>
      </c>
      <c r="EQ249">
        <v>132096</v>
      </c>
      <c r="ER249">
        <v>76893.87</v>
      </c>
      <c r="ES249">
        <v>76893.87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3</v>
      </c>
      <c r="GD249">
        <v>1</v>
      </c>
      <c r="GF249">
        <v>-1409914151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325"/>
        <v>0</v>
      </c>
      <c r="GM249">
        <f t="shared" si="326"/>
        <v>64913.83</v>
      </c>
      <c r="GN249">
        <f t="shared" si="327"/>
        <v>0</v>
      </c>
      <c r="GO249">
        <f t="shared" si="328"/>
        <v>64913.83</v>
      </c>
      <c r="GP249">
        <f t="shared" si="329"/>
        <v>0</v>
      </c>
      <c r="GR249">
        <v>0</v>
      </c>
      <c r="GS249">
        <v>3</v>
      </c>
      <c r="GT249">
        <v>0</v>
      </c>
      <c r="GU249" t="s">
        <v>3</v>
      </c>
      <c r="GV249">
        <f t="shared" si="330"/>
        <v>0</v>
      </c>
      <c r="GW249">
        <v>1</v>
      </c>
      <c r="GX249">
        <f t="shared" si="331"/>
        <v>0</v>
      </c>
      <c r="HA249">
        <v>0</v>
      </c>
      <c r="HB249">
        <v>0</v>
      </c>
      <c r="HC249">
        <f t="shared" si="332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5">
      <c r="A250" s="2">
        <v>17</v>
      </c>
      <c r="B250" s="2">
        <v>1</v>
      </c>
      <c r="C250" s="2"/>
      <c r="D250" s="2">
        <f>ROW(EtalonRes!A663)</f>
        <v>663</v>
      </c>
      <c r="E250" s="2" t="s">
        <v>3</v>
      </c>
      <c r="F250" s="2" t="s">
        <v>253</v>
      </c>
      <c r="G250" s="2" t="s">
        <v>254</v>
      </c>
      <c r="H250" s="2" t="s">
        <v>114</v>
      </c>
      <c r="I250" s="2">
        <f>ROUND(ROUND(24/100,4),9)</f>
        <v>0.24</v>
      </c>
      <c r="J250" s="2">
        <v>0</v>
      </c>
      <c r="K250" s="2">
        <f>ROUND(ROUND(24/100,4),9)</f>
        <v>0.24</v>
      </c>
      <c r="L250" s="2"/>
      <c r="M250" s="2"/>
      <c r="N250" s="2"/>
      <c r="O250" s="2">
        <f t="shared" si="294"/>
        <v>623.91</v>
      </c>
      <c r="P250" s="2">
        <f t="shared" si="295"/>
        <v>224.17</v>
      </c>
      <c r="Q250" s="2">
        <f t="shared" si="296"/>
        <v>3.34</v>
      </c>
      <c r="R250" s="2">
        <f t="shared" si="297"/>
        <v>0.51</v>
      </c>
      <c r="S250" s="2">
        <f t="shared" si="298"/>
        <v>396.4</v>
      </c>
      <c r="T250" s="2">
        <f t="shared" si="299"/>
        <v>0</v>
      </c>
      <c r="U250" s="2">
        <f t="shared" si="300"/>
        <v>29.256530399999999</v>
      </c>
      <c r="V250" s="2">
        <f t="shared" si="301"/>
        <v>0</v>
      </c>
      <c r="W250" s="2">
        <f t="shared" si="302"/>
        <v>0</v>
      </c>
      <c r="X250" s="2">
        <f t="shared" si="303"/>
        <v>385</v>
      </c>
      <c r="Y250" s="2">
        <f t="shared" si="304"/>
        <v>202.42</v>
      </c>
      <c r="Z250" s="2"/>
      <c r="AA250" s="2">
        <v>-1</v>
      </c>
      <c r="AB250" s="2">
        <f t="shared" si="305"/>
        <v>2524.89</v>
      </c>
      <c r="AC250" s="2">
        <f t="shared" si="306"/>
        <v>934.05</v>
      </c>
      <c r="AD250" s="2">
        <f t="shared" si="307"/>
        <v>13.3</v>
      </c>
      <c r="AE250" s="2">
        <f t="shared" si="308"/>
        <v>2.02</v>
      </c>
      <c r="AF250" s="2">
        <f t="shared" si="309"/>
        <v>1577.54</v>
      </c>
      <c r="AG250" s="2">
        <f t="shared" si="310"/>
        <v>0</v>
      </c>
      <c r="AH250" s="2">
        <f t="shared" si="311"/>
        <v>116.43</v>
      </c>
      <c r="AI250" s="2">
        <f t="shared" si="312"/>
        <v>0</v>
      </c>
      <c r="AJ250" s="2">
        <f t="shared" si="313"/>
        <v>0</v>
      </c>
      <c r="AK250" s="2">
        <v>2524.89</v>
      </c>
      <c r="AL250" s="2">
        <v>934.05</v>
      </c>
      <c r="AM250" s="2">
        <v>13.3</v>
      </c>
      <c r="AN250" s="2">
        <v>2.02</v>
      </c>
      <c r="AO250" s="2">
        <v>1577.54</v>
      </c>
      <c r="AP250" s="2">
        <v>0</v>
      </c>
      <c r="AQ250" s="2">
        <v>116.43</v>
      </c>
      <c r="AR250" s="2">
        <v>0</v>
      </c>
      <c r="AS250" s="2">
        <v>0</v>
      </c>
      <c r="AT250" s="2">
        <v>97</v>
      </c>
      <c r="AU250" s="2">
        <v>51</v>
      </c>
      <c r="AV250" s="2">
        <v>1.0469999999999999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0</v>
      </c>
      <c r="BI250" s="2">
        <v>2</v>
      </c>
      <c r="BJ250" s="2" t="s">
        <v>255</v>
      </c>
      <c r="BK250" s="2"/>
      <c r="BL250" s="2"/>
      <c r="BM250" s="2">
        <v>67</v>
      </c>
      <c r="BN250" s="2">
        <v>0</v>
      </c>
      <c r="BO250" s="2" t="s">
        <v>253</v>
      </c>
      <c r="BP250" s="2">
        <v>1</v>
      </c>
      <c r="BQ250" s="2">
        <v>40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97</v>
      </c>
      <c r="CA250" s="2">
        <v>51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314"/>
        <v>623.91</v>
      </c>
      <c r="CQ250" s="2">
        <f t="shared" si="315"/>
        <v>934.05</v>
      </c>
      <c r="CR250" s="2">
        <f t="shared" si="316"/>
        <v>13.93</v>
      </c>
      <c r="CS250" s="2">
        <f t="shared" si="317"/>
        <v>2.11</v>
      </c>
      <c r="CT250" s="2">
        <f t="shared" si="318"/>
        <v>1651.68</v>
      </c>
      <c r="CU250" s="2">
        <f t="shared" si="319"/>
        <v>0</v>
      </c>
      <c r="CV250" s="2">
        <f t="shared" si="320"/>
        <v>121.90221</v>
      </c>
      <c r="CW250" s="2">
        <f t="shared" si="321"/>
        <v>0</v>
      </c>
      <c r="CX250" s="2">
        <f t="shared" si="322"/>
        <v>0</v>
      </c>
      <c r="CY250" s="2">
        <f t="shared" si="323"/>
        <v>385.00269999999995</v>
      </c>
      <c r="CZ250" s="2">
        <f t="shared" si="324"/>
        <v>202.42410000000001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114</v>
      </c>
      <c r="DW250" s="2" t="s">
        <v>114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80425675</v>
      </c>
      <c r="EF250" s="2">
        <v>40</v>
      </c>
      <c r="EG250" s="2" t="s">
        <v>29</v>
      </c>
      <c r="EH250" s="2">
        <v>0</v>
      </c>
      <c r="EI250" s="2" t="s">
        <v>3</v>
      </c>
      <c r="EJ250" s="2">
        <v>2</v>
      </c>
      <c r="EK250" s="2">
        <v>67</v>
      </c>
      <c r="EL250" s="2" t="s">
        <v>30</v>
      </c>
      <c r="EM250" s="2" t="s">
        <v>31</v>
      </c>
      <c r="EN250" s="2"/>
      <c r="EO250" s="2" t="s">
        <v>3</v>
      </c>
      <c r="EP250" s="2"/>
      <c r="EQ250" s="2">
        <v>132096</v>
      </c>
      <c r="ER250" s="2">
        <v>2524.89</v>
      </c>
      <c r="ES250" s="2">
        <v>934.05</v>
      </c>
      <c r="ET250" s="2">
        <v>13.3</v>
      </c>
      <c r="EU250" s="2">
        <v>2.02</v>
      </c>
      <c r="EV250" s="2">
        <v>1577.54</v>
      </c>
      <c r="EW250" s="2">
        <v>116.43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97</v>
      </c>
      <c r="FY250" s="2">
        <v>51</v>
      </c>
      <c r="FZ250" s="2"/>
      <c r="GA250" s="2" t="s">
        <v>3</v>
      </c>
      <c r="GB250" s="2"/>
      <c r="GC250" s="2"/>
      <c r="GD250" s="2">
        <v>1</v>
      </c>
      <c r="GE250" s="2"/>
      <c r="GF250" s="2">
        <v>2140254730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325"/>
        <v>0</v>
      </c>
      <c r="GM250" s="2">
        <f t="shared" si="326"/>
        <v>1211.33</v>
      </c>
      <c r="GN250" s="2">
        <f t="shared" si="327"/>
        <v>0</v>
      </c>
      <c r="GO250" s="2">
        <f t="shared" si="328"/>
        <v>1211.33</v>
      </c>
      <c r="GP250" s="2">
        <f t="shared" si="329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330"/>
        <v>0</v>
      </c>
      <c r="GW250" s="2">
        <v>1</v>
      </c>
      <c r="GX250" s="2">
        <f t="shared" si="331"/>
        <v>0</v>
      </c>
      <c r="GY250" s="2"/>
      <c r="GZ250" s="2"/>
      <c r="HA250" s="2">
        <v>0</v>
      </c>
      <c r="HB250" s="2">
        <v>0</v>
      </c>
      <c r="HC250" s="2">
        <f t="shared" si="332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>
        <v>17</v>
      </c>
      <c r="B251">
        <v>1</v>
      </c>
      <c r="D251">
        <f>ROW(EtalonRes!A670)</f>
        <v>670</v>
      </c>
      <c r="E251" t="s">
        <v>3</v>
      </c>
      <c r="F251" t="s">
        <v>253</v>
      </c>
      <c r="G251" t="s">
        <v>254</v>
      </c>
      <c r="H251" t="s">
        <v>114</v>
      </c>
      <c r="I251">
        <f>ROUND(ROUND(24/100,4),9)</f>
        <v>0.24</v>
      </c>
      <c r="J251">
        <v>0</v>
      </c>
      <c r="K251">
        <f>ROUND(ROUND(24/100,4),9)</f>
        <v>0.24</v>
      </c>
      <c r="O251">
        <f t="shared" si="294"/>
        <v>23263.9</v>
      </c>
      <c r="P251">
        <f t="shared" si="295"/>
        <v>869.78</v>
      </c>
      <c r="Q251">
        <f t="shared" si="296"/>
        <v>56.98</v>
      </c>
      <c r="R251">
        <f t="shared" si="297"/>
        <v>28.74</v>
      </c>
      <c r="S251">
        <f t="shared" si="298"/>
        <v>22337.14</v>
      </c>
      <c r="T251">
        <f t="shared" si="299"/>
        <v>0</v>
      </c>
      <c r="U251">
        <f t="shared" si="300"/>
        <v>29.256530399999999</v>
      </c>
      <c r="V251">
        <f t="shared" si="301"/>
        <v>0</v>
      </c>
      <c r="W251">
        <f t="shared" si="302"/>
        <v>0</v>
      </c>
      <c r="X251">
        <f t="shared" si="303"/>
        <v>21694.9</v>
      </c>
      <c r="Y251">
        <f t="shared" si="304"/>
        <v>11406.6</v>
      </c>
      <c r="AA251">
        <v>-1</v>
      </c>
      <c r="AB251">
        <f t="shared" si="305"/>
        <v>2524.89</v>
      </c>
      <c r="AC251">
        <f t="shared" si="306"/>
        <v>934.05</v>
      </c>
      <c r="AD251">
        <f t="shared" si="307"/>
        <v>13.3</v>
      </c>
      <c r="AE251">
        <f t="shared" si="308"/>
        <v>2.02</v>
      </c>
      <c r="AF251">
        <f t="shared" si="309"/>
        <v>1577.54</v>
      </c>
      <c r="AG251">
        <f t="shared" si="310"/>
        <v>0</v>
      </c>
      <c r="AH251">
        <f t="shared" si="311"/>
        <v>116.43</v>
      </c>
      <c r="AI251">
        <f t="shared" si="312"/>
        <v>0</v>
      </c>
      <c r="AJ251">
        <f t="shared" si="313"/>
        <v>0</v>
      </c>
      <c r="AK251">
        <v>2524.89</v>
      </c>
      <c r="AL251">
        <v>934.05</v>
      </c>
      <c r="AM251">
        <v>13.3</v>
      </c>
      <c r="AN251">
        <v>2.02</v>
      </c>
      <c r="AO251">
        <v>1577.54</v>
      </c>
      <c r="AP251">
        <v>0</v>
      </c>
      <c r="AQ251">
        <v>116.43</v>
      </c>
      <c r="AR251">
        <v>0</v>
      </c>
      <c r="AS251">
        <v>0</v>
      </c>
      <c r="AT251">
        <v>97</v>
      </c>
      <c r="AU251">
        <v>51</v>
      </c>
      <c r="AV251">
        <v>1.0469999999999999</v>
      </c>
      <c r="AW251">
        <v>1</v>
      </c>
      <c r="AZ251">
        <v>1</v>
      </c>
      <c r="BA251">
        <v>56.35</v>
      </c>
      <c r="BB251">
        <v>17.059999999999999</v>
      </c>
      <c r="BC251">
        <v>3.88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255</v>
      </c>
      <c r="BM251">
        <v>67</v>
      </c>
      <c r="BN251">
        <v>0</v>
      </c>
      <c r="BO251" t="s">
        <v>253</v>
      </c>
      <c r="BP251">
        <v>1</v>
      </c>
      <c r="BQ251">
        <v>40</v>
      </c>
      <c r="BR251">
        <v>0</v>
      </c>
      <c r="BS251">
        <v>56.35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97</v>
      </c>
      <c r="CA251">
        <v>51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314"/>
        <v>23263.899999999998</v>
      </c>
      <c r="CQ251">
        <f t="shared" si="315"/>
        <v>3624.11</v>
      </c>
      <c r="CR251">
        <f t="shared" si="316"/>
        <v>237.65</v>
      </c>
      <c r="CS251">
        <f t="shared" si="317"/>
        <v>118.9</v>
      </c>
      <c r="CT251">
        <f t="shared" si="318"/>
        <v>93072.17</v>
      </c>
      <c r="CU251">
        <f t="shared" si="319"/>
        <v>0</v>
      </c>
      <c r="CV251">
        <f t="shared" si="320"/>
        <v>121.90221</v>
      </c>
      <c r="CW251">
        <f t="shared" si="321"/>
        <v>0</v>
      </c>
      <c r="CX251">
        <f t="shared" si="322"/>
        <v>0</v>
      </c>
      <c r="CY251">
        <f t="shared" si="323"/>
        <v>21694.903599999998</v>
      </c>
      <c r="CZ251">
        <f t="shared" si="324"/>
        <v>11406.598800000002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114</v>
      </c>
      <c r="DW251" t="s">
        <v>114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80425675</v>
      </c>
      <c r="EF251">
        <v>40</v>
      </c>
      <c r="EG251" t="s">
        <v>29</v>
      </c>
      <c r="EH251">
        <v>0</v>
      </c>
      <c r="EI251" t="s">
        <v>3</v>
      </c>
      <c r="EJ251">
        <v>2</v>
      </c>
      <c r="EK251">
        <v>67</v>
      </c>
      <c r="EL251" t="s">
        <v>30</v>
      </c>
      <c r="EM251" t="s">
        <v>31</v>
      </c>
      <c r="EO251" t="s">
        <v>3</v>
      </c>
      <c r="EQ251">
        <v>132096</v>
      </c>
      <c r="ER251">
        <v>2524.89</v>
      </c>
      <c r="ES251">
        <v>934.05</v>
      </c>
      <c r="ET251">
        <v>13.3</v>
      </c>
      <c r="EU251">
        <v>2.02</v>
      </c>
      <c r="EV251">
        <v>1577.54</v>
      </c>
      <c r="EW251">
        <v>116.43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3</v>
      </c>
      <c r="GD251">
        <v>1</v>
      </c>
      <c r="GF251">
        <v>2140254730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325"/>
        <v>0</v>
      </c>
      <c r="GM251">
        <f t="shared" si="326"/>
        <v>56365.4</v>
      </c>
      <c r="GN251">
        <f t="shared" si="327"/>
        <v>0</v>
      </c>
      <c r="GO251">
        <f t="shared" si="328"/>
        <v>56365.4</v>
      </c>
      <c r="GP251">
        <f t="shared" si="329"/>
        <v>0</v>
      </c>
      <c r="GR251">
        <v>0</v>
      </c>
      <c r="GS251">
        <v>3</v>
      </c>
      <c r="GT251">
        <v>0</v>
      </c>
      <c r="GU251" t="s">
        <v>3</v>
      </c>
      <c r="GV251">
        <f t="shared" si="330"/>
        <v>0</v>
      </c>
      <c r="GW251">
        <v>1</v>
      </c>
      <c r="GX251">
        <f t="shared" si="331"/>
        <v>0</v>
      </c>
      <c r="HA251">
        <v>0</v>
      </c>
      <c r="HB251">
        <v>0</v>
      </c>
      <c r="HC251">
        <f t="shared" si="332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5">
      <c r="A252" s="2">
        <v>18</v>
      </c>
      <c r="B252" s="2">
        <v>1</v>
      </c>
      <c r="C252" s="2"/>
      <c r="D252" s="2"/>
      <c r="E252" s="2" t="s">
        <v>3</v>
      </c>
      <c r="F252" s="2" t="s">
        <v>256</v>
      </c>
      <c r="G252" s="2" t="s">
        <v>257</v>
      </c>
      <c r="H252" s="2" t="s">
        <v>258</v>
      </c>
      <c r="I252" s="2">
        <f>I250*J252</f>
        <v>0</v>
      </c>
      <c r="J252" s="2">
        <v>0</v>
      </c>
      <c r="K252" s="2">
        <v>0</v>
      </c>
      <c r="L252" s="2"/>
      <c r="M252" s="2"/>
      <c r="N252" s="2"/>
      <c r="O252" s="2">
        <f t="shared" si="294"/>
        <v>0</v>
      </c>
      <c r="P252" s="2">
        <f t="shared" si="295"/>
        <v>0</v>
      </c>
      <c r="Q252" s="2">
        <f t="shared" si="296"/>
        <v>0</v>
      </c>
      <c r="R252" s="2">
        <f t="shared" si="297"/>
        <v>0</v>
      </c>
      <c r="S252" s="2">
        <f t="shared" si="298"/>
        <v>0</v>
      </c>
      <c r="T252" s="2">
        <f t="shared" si="299"/>
        <v>0</v>
      </c>
      <c r="U252" s="2">
        <f t="shared" si="300"/>
        <v>0</v>
      </c>
      <c r="V252" s="2">
        <f t="shared" si="301"/>
        <v>0</v>
      </c>
      <c r="W252" s="2">
        <f t="shared" si="302"/>
        <v>0</v>
      </c>
      <c r="X252" s="2">
        <f t="shared" si="303"/>
        <v>0</v>
      </c>
      <c r="Y252" s="2">
        <f t="shared" si="304"/>
        <v>0</v>
      </c>
      <c r="Z252" s="2"/>
      <c r="AA252" s="2">
        <v>-1</v>
      </c>
      <c r="AB252" s="2">
        <f t="shared" si="305"/>
        <v>0</v>
      </c>
      <c r="AC252" s="2">
        <f t="shared" si="306"/>
        <v>0</v>
      </c>
      <c r="AD252" s="2">
        <f t="shared" si="307"/>
        <v>0</v>
      </c>
      <c r="AE252" s="2">
        <f t="shared" si="308"/>
        <v>0</v>
      </c>
      <c r="AF252" s="2">
        <f t="shared" si="309"/>
        <v>0</v>
      </c>
      <c r="AG252" s="2">
        <f t="shared" si="310"/>
        <v>0</v>
      </c>
      <c r="AH252" s="2">
        <f t="shared" si="311"/>
        <v>0</v>
      </c>
      <c r="AI252" s="2">
        <f t="shared" si="312"/>
        <v>0</v>
      </c>
      <c r="AJ252" s="2">
        <f t="shared" si="313"/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97</v>
      </c>
      <c r="AU252" s="2">
        <v>51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2</v>
      </c>
      <c r="BJ252" s="2" t="s">
        <v>3</v>
      </c>
      <c r="BK252" s="2"/>
      <c r="BL252" s="2"/>
      <c r="BM252" s="2">
        <v>67</v>
      </c>
      <c r="BN252" s="2">
        <v>0</v>
      </c>
      <c r="BO252" s="2" t="s">
        <v>3</v>
      </c>
      <c r="BP252" s="2">
        <v>0</v>
      </c>
      <c r="BQ252" s="2">
        <v>40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97</v>
      </c>
      <c r="CA252" s="2">
        <v>51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314"/>
        <v>0</v>
      </c>
      <c r="CQ252" s="2">
        <f t="shared" si="315"/>
        <v>0</v>
      </c>
      <c r="CR252" s="2">
        <f t="shared" si="316"/>
        <v>0</v>
      </c>
      <c r="CS252" s="2">
        <f t="shared" si="317"/>
        <v>0</v>
      </c>
      <c r="CT252" s="2">
        <f t="shared" si="318"/>
        <v>0</v>
      </c>
      <c r="CU252" s="2">
        <f t="shared" si="319"/>
        <v>0</v>
      </c>
      <c r="CV252" s="2">
        <f t="shared" si="320"/>
        <v>0</v>
      </c>
      <c r="CW252" s="2">
        <f t="shared" si="321"/>
        <v>0</v>
      </c>
      <c r="CX252" s="2">
        <f t="shared" si="322"/>
        <v>0</v>
      </c>
      <c r="CY252" s="2">
        <f t="shared" si="323"/>
        <v>0</v>
      </c>
      <c r="CZ252" s="2">
        <f t="shared" si="324"/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258</v>
      </c>
      <c r="DW252" s="2" t="s">
        <v>258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80425675</v>
      </c>
      <c r="EF252" s="2">
        <v>40</v>
      </c>
      <c r="EG252" s="2" t="s">
        <v>29</v>
      </c>
      <c r="EH252" s="2">
        <v>0</v>
      </c>
      <c r="EI252" s="2" t="s">
        <v>3</v>
      </c>
      <c r="EJ252" s="2">
        <v>2</v>
      </c>
      <c r="EK252" s="2">
        <v>67</v>
      </c>
      <c r="EL252" s="2" t="s">
        <v>30</v>
      </c>
      <c r="EM252" s="2" t="s">
        <v>31</v>
      </c>
      <c r="EN252" s="2"/>
      <c r="EO252" s="2" t="s">
        <v>3</v>
      </c>
      <c r="EP252" s="2"/>
      <c r="EQ252" s="2">
        <v>1024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97</v>
      </c>
      <c r="FY252" s="2">
        <v>51</v>
      </c>
      <c r="FZ252" s="2"/>
      <c r="GA252" s="2" t="s">
        <v>3</v>
      </c>
      <c r="GB252" s="2"/>
      <c r="GC252" s="2"/>
      <c r="GD252" s="2">
        <v>1</v>
      </c>
      <c r="GE252" s="2"/>
      <c r="GF252" s="2">
        <v>1573924289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325"/>
        <v>0</v>
      </c>
      <c r="GM252" s="2">
        <f t="shared" si="326"/>
        <v>0</v>
      </c>
      <c r="GN252" s="2">
        <f t="shared" si="327"/>
        <v>0</v>
      </c>
      <c r="GO252" s="2">
        <f t="shared" si="328"/>
        <v>0</v>
      </c>
      <c r="GP252" s="2">
        <f t="shared" si="329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330"/>
        <v>0</v>
      </c>
      <c r="GW252" s="2">
        <v>1</v>
      </c>
      <c r="GX252" s="2">
        <f t="shared" si="331"/>
        <v>0</v>
      </c>
      <c r="GY252" s="2"/>
      <c r="GZ252" s="2"/>
      <c r="HA252" s="2">
        <v>0</v>
      </c>
      <c r="HB252" s="2">
        <v>0</v>
      </c>
      <c r="HC252" s="2">
        <f t="shared" si="332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18</v>
      </c>
      <c r="B253">
        <v>1</v>
      </c>
      <c r="E253" t="s">
        <v>3</v>
      </c>
      <c r="F253" t="s">
        <v>256</v>
      </c>
      <c r="G253" t="s">
        <v>257</v>
      </c>
      <c r="H253" t="s">
        <v>258</v>
      </c>
      <c r="I253">
        <f>I251*J253</f>
        <v>0</v>
      </c>
      <c r="J253">
        <v>0</v>
      </c>
      <c r="K253">
        <v>0</v>
      </c>
      <c r="O253">
        <f t="shared" si="294"/>
        <v>0</v>
      </c>
      <c r="P253">
        <f t="shared" si="295"/>
        <v>0</v>
      </c>
      <c r="Q253">
        <f t="shared" si="296"/>
        <v>0</v>
      </c>
      <c r="R253">
        <f t="shared" si="297"/>
        <v>0</v>
      </c>
      <c r="S253">
        <f t="shared" si="298"/>
        <v>0</v>
      </c>
      <c r="T253">
        <f t="shared" si="299"/>
        <v>0</v>
      </c>
      <c r="U253">
        <f t="shared" si="300"/>
        <v>0</v>
      </c>
      <c r="V253">
        <f t="shared" si="301"/>
        <v>0</v>
      </c>
      <c r="W253">
        <f t="shared" si="302"/>
        <v>0</v>
      </c>
      <c r="X253">
        <f t="shared" si="303"/>
        <v>0</v>
      </c>
      <c r="Y253">
        <f t="shared" si="304"/>
        <v>0</v>
      </c>
      <c r="AA253">
        <v>-1</v>
      </c>
      <c r="AB253">
        <f t="shared" si="305"/>
        <v>0</v>
      </c>
      <c r="AC253">
        <f t="shared" si="306"/>
        <v>0</v>
      </c>
      <c r="AD253">
        <f t="shared" si="307"/>
        <v>0</v>
      </c>
      <c r="AE253">
        <f t="shared" si="308"/>
        <v>0</v>
      </c>
      <c r="AF253">
        <f t="shared" si="309"/>
        <v>0</v>
      </c>
      <c r="AG253">
        <f t="shared" si="310"/>
        <v>0</v>
      </c>
      <c r="AH253">
        <f t="shared" si="311"/>
        <v>0</v>
      </c>
      <c r="AI253">
        <f t="shared" si="312"/>
        <v>0</v>
      </c>
      <c r="AJ253">
        <f t="shared" si="313"/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97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2</v>
      </c>
      <c r="BJ253" t="s">
        <v>3</v>
      </c>
      <c r="BM253">
        <v>67</v>
      </c>
      <c r="BN253">
        <v>0</v>
      </c>
      <c r="BO253" t="s">
        <v>3</v>
      </c>
      <c r="BP253">
        <v>0</v>
      </c>
      <c r="BQ253">
        <v>40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97</v>
      </c>
      <c r="CA253">
        <v>51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314"/>
        <v>0</v>
      </c>
      <c r="CQ253">
        <f t="shared" si="315"/>
        <v>0</v>
      </c>
      <c r="CR253">
        <f t="shared" si="316"/>
        <v>0</v>
      </c>
      <c r="CS253">
        <f t="shared" si="317"/>
        <v>0</v>
      </c>
      <c r="CT253">
        <f t="shared" si="318"/>
        <v>0</v>
      </c>
      <c r="CU253">
        <f t="shared" si="319"/>
        <v>0</v>
      </c>
      <c r="CV253">
        <f t="shared" si="320"/>
        <v>0</v>
      </c>
      <c r="CW253">
        <f t="shared" si="321"/>
        <v>0</v>
      </c>
      <c r="CX253">
        <f t="shared" si="322"/>
        <v>0</v>
      </c>
      <c r="CY253">
        <f t="shared" si="323"/>
        <v>0</v>
      </c>
      <c r="CZ253">
        <f t="shared" si="324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258</v>
      </c>
      <c r="DW253" t="s">
        <v>258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80425675</v>
      </c>
      <c r="EF253">
        <v>40</v>
      </c>
      <c r="EG253" t="s">
        <v>29</v>
      </c>
      <c r="EH253">
        <v>0</v>
      </c>
      <c r="EI253" t="s">
        <v>3</v>
      </c>
      <c r="EJ253">
        <v>2</v>
      </c>
      <c r="EK253">
        <v>67</v>
      </c>
      <c r="EL253" t="s">
        <v>30</v>
      </c>
      <c r="EM253" t="s">
        <v>31</v>
      </c>
      <c r="EO253" t="s">
        <v>3</v>
      </c>
      <c r="EQ253">
        <v>1024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97</v>
      </c>
      <c r="FY253">
        <v>51</v>
      </c>
      <c r="GA253" t="s">
        <v>3</v>
      </c>
      <c r="GD253">
        <v>1</v>
      </c>
      <c r="GF253">
        <v>1573924289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325"/>
        <v>0</v>
      </c>
      <c r="GM253">
        <f t="shared" si="326"/>
        <v>0</v>
      </c>
      <c r="GN253">
        <f t="shared" si="327"/>
        <v>0</v>
      </c>
      <c r="GO253">
        <f t="shared" si="328"/>
        <v>0</v>
      </c>
      <c r="GP253">
        <f t="shared" si="329"/>
        <v>0</v>
      </c>
      <c r="GR253">
        <v>0</v>
      </c>
      <c r="GS253">
        <v>3</v>
      </c>
      <c r="GT253">
        <v>0</v>
      </c>
      <c r="GU253" t="s">
        <v>3</v>
      </c>
      <c r="GV253">
        <f t="shared" si="330"/>
        <v>0</v>
      </c>
      <c r="GW253">
        <v>1</v>
      </c>
      <c r="GX253">
        <f t="shared" si="331"/>
        <v>0</v>
      </c>
      <c r="HA253">
        <v>0</v>
      </c>
      <c r="HB253">
        <v>0</v>
      </c>
      <c r="HC253">
        <f t="shared" si="332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5">
      <c r="A254" s="2">
        <v>17</v>
      </c>
      <c r="B254" s="2">
        <v>1</v>
      </c>
      <c r="C254" s="2"/>
      <c r="D254" s="2">
        <f>ROW(EtalonRes!A674)</f>
        <v>674</v>
      </c>
      <c r="E254" s="2" t="s">
        <v>3</v>
      </c>
      <c r="F254" s="2" t="s">
        <v>259</v>
      </c>
      <c r="G254" s="2" t="s">
        <v>260</v>
      </c>
      <c r="H254" s="2" t="s">
        <v>261</v>
      </c>
      <c r="I254" s="2">
        <f>ROUND(ROUND(4,4),9)</f>
        <v>4</v>
      </c>
      <c r="J254" s="2">
        <v>0</v>
      </c>
      <c r="K254" s="2">
        <f>ROUND(ROUND(4,4),9)</f>
        <v>4</v>
      </c>
      <c r="L254" s="2"/>
      <c r="M254" s="2"/>
      <c r="N254" s="2"/>
      <c r="O254" s="2">
        <f t="shared" si="294"/>
        <v>192.7</v>
      </c>
      <c r="P254" s="2">
        <f t="shared" si="295"/>
        <v>7.8</v>
      </c>
      <c r="Q254" s="2">
        <f t="shared" si="296"/>
        <v>0.04</v>
      </c>
      <c r="R254" s="2">
        <f t="shared" si="297"/>
        <v>0</v>
      </c>
      <c r="S254" s="2">
        <f t="shared" si="298"/>
        <v>184.86</v>
      </c>
      <c r="T254" s="2">
        <f t="shared" si="299"/>
        <v>0</v>
      </c>
      <c r="U254" s="2">
        <f t="shared" si="300"/>
        <v>12.73152</v>
      </c>
      <c r="V254" s="2">
        <f t="shared" si="301"/>
        <v>0</v>
      </c>
      <c r="W254" s="2">
        <f t="shared" si="302"/>
        <v>0</v>
      </c>
      <c r="X254" s="2">
        <f t="shared" si="303"/>
        <v>179.31</v>
      </c>
      <c r="Y254" s="2">
        <f t="shared" si="304"/>
        <v>94.28</v>
      </c>
      <c r="Z254" s="2"/>
      <c r="AA254" s="2">
        <v>-1</v>
      </c>
      <c r="AB254" s="2">
        <f t="shared" si="305"/>
        <v>46.1</v>
      </c>
      <c r="AC254" s="2">
        <f t="shared" si="306"/>
        <v>1.95</v>
      </c>
      <c r="AD254" s="2">
        <f t="shared" si="307"/>
        <v>0.01</v>
      </c>
      <c r="AE254" s="2">
        <f t="shared" si="308"/>
        <v>0</v>
      </c>
      <c r="AF254" s="2">
        <f t="shared" si="309"/>
        <v>44.14</v>
      </c>
      <c r="AG254" s="2">
        <f t="shared" si="310"/>
        <v>0</v>
      </c>
      <c r="AH254" s="2">
        <f t="shared" si="311"/>
        <v>3.04</v>
      </c>
      <c r="AI254" s="2">
        <f t="shared" si="312"/>
        <v>0</v>
      </c>
      <c r="AJ254" s="2">
        <f t="shared" si="313"/>
        <v>0</v>
      </c>
      <c r="AK254" s="2">
        <v>46.1</v>
      </c>
      <c r="AL254" s="2">
        <v>1.95</v>
      </c>
      <c r="AM254" s="2">
        <v>0.01</v>
      </c>
      <c r="AN254" s="2">
        <v>0</v>
      </c>
      <c r="AO254" s="2">
        <v>44.14</v>
      </c>
      <c r="AP254" s="2">
        <v>0</v>
      </c>
      <c r="AQ254" s="2">
        <v>3.04</v>
      </c>
      <c r="AR254" s="2">
        <v>0</v>
      </c>
      <c r="AS254" s="2">
        <v>0</v>
      </c>
      <c r="AT254" s="2">
        <v>97</v>
      </c>
      <c r="AU254" s="2">
        <v>51</v>
      </c>
      <c r="AV254" s="2">
        <v>1.0469999999999999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2</v>
      </c>
      <c r="BJ254" s="2" t="s">
        <v>262</v>
      </c>
      <c r="BK254" s="2"/>
      <c r="BL254" s="2"/>
      <c r="BM254" s="2">
        <v>67</v>
      </c>
      <c r="BN254" s="2">
        <v>0</v>
      </c>
      <c r="BO254" s="2" t="s">
        <v>259</v>
      </c>
      <c r="BP254" s="2">
        <v>1</v>
      </c>
      <c r="BQ254" s="2">
        <v>40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97</v>
      </c>
      <c r="CA254" s="2">
        <v>51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314"/>
        <v>192.70000000000002</v>
      </c>
      <c r="CQ254" s="2">
        <f t="shared" si="315"/>
        <v>1.95</v>
      </c>
      <c r="CR254" s="2">
        <f t="shared" si="316"/>
        <v>0.01</v>
      </c>
      <c r="CS254" s="2">
        <f t="shared" si="317"/>
        <v>0</v>
      </c>
      <c r="CT254" s="2">
        <f t="shared" si="318"/>
        <v>46.21</v>
      </c>
      <c r="CU254" s="2">
        <f t="shared" si="319"/>
        <v>0</v>
      </c>
      <c r="CV254" s="2">
        <f t="shared" si="320"/>
        <v>3.1828799999999999</v>
      </c>
      <c r="CW254" s="2">
        <f t="shared" si="321"/>
        <v>0</v>
      </c>
      <c r="CX254" s="2">
        <f t="shared" si="322"/>
        <v>0</v>
      </c>
      <c r="CY254" s="2">
        <f t="shared" si="323"/>
        <v>179.31420000000003</v>
      </c>
      <c r="CZ254" s="2">
        <f t="shared" si="324"/>
        <v>94.278600000000012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261</v>
      </c>
      <c r="DW254" s="2" t="s">
        <v>261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80425675</v>
      </c>
      <c r="EF254" s="2">
        <v>40</v>
      </c>
      <c r="EG254" s="2" t="s">
        <v>29</v>
      </c>
      <c r="EH254" s="2">
        <v>0</v>
      </c>
      <c r="EI254" s="2" t="s">
        <v>3</v>
      </c>
      <c r="EJ254" s="2">
        <v>2</v>
      </c>
      <c r="EK254" s="2">
        <v>67</v>
      </c>
      <c r="EL254" s="2" t="s">
        <v>30</v>
      </c>
      <c r="EM254" s="2" t="s">
        <v>31</v>
      </c>
      <c r="EN254" s="2"/>
      <c r="EO254" s="2" t="s">
        <v>3</v>
      </c>
      <c r="EP254" s="2"/>
      <c r="EQ254" s="2">
        <v>1024</v>
      </c>
      <c r="ER254" s="2">
        <v>46.1</v>
      </c>
      <c r="ES254" s="2">
        <v>1.95</v>
      </c>
      <c r="ET254" s="2">
        <v>0.01</v>
      </c>
      <c r="EU254" s="2">
        <v>0</v>
      </c>
      <c r="EV254" s="2">
        <v>44.14</v>
      </c>
      <c r="EW254" s="2">
        <v>3.04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97</v>
      </c>
      <c r="FY254" s="2">
        <v>51</v>
      </c>
      <c r="FZ254" s="2"/>
      <c r="GA254" s="2" t="s">
        <v>3</v>
      </c>
      <c r="GB254" s="2"/>
      <c r="GC254" s="2"/>
      <c r="GD254" s="2">
        <v>1</v>
      </c>
      <c r="GE254" s="2"/>
      <c r="GF254" s="2">
        <v>845150206</v>
      </c>
      <c r="GG254" s="2">
        <v>2</v>
      </c>
      <c r="GH254" s="2">
        <v>1</v>
      </c>
      <c r="GI254" s="2">
        <v>2</v>
      </c>
      <c r="GJ254" s="2">
        <v>0</v>
      </c>
      <c r="GK254" s="2">
        <v>0</v>
      </c>
      <c r="GL254" s="2">
        <f t="shared" si="325"/>
        <v>0</v>
      </c>
      <c r="GM254" s="2">
        <f t="shared" si="326"/>
        <v>466.29</v>
      </c>
      <c r="GN254" s="2">
        <f t="shared" si="327"/>
        <v>0</v>
      </c>
      <c r="GO254" s="2">
        <f t="shared" si="328"/>
        <v>466.29</v>
      </c>
      <c r="GP254" s="2">
        <f t="shared" si="329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330"/>
        <v>0</v>
      </c>
      <c r="GW254" s="2">
        <v>1</v>
      </c>
      <c r="GX254" s="2">
        <f t="shared" si="331"/>
        <v>0</v>
      </c>
      <c r="GY254" s="2"/>
      <c r="GZ254" s="2"/>
      <c r="HA254" s="2">
        <v>0</v>
      </c>
      <c r="HB254" s="2">
        <v>0</v>
      </c>
      <c r="HC254" s="2">
        <f t="shared" si="332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17</v>
      </c>
      <c r="B255">
        <v>1</v>
      </c>
      <c r="D255">
        <f>ROW(EtalonRes!A678)</f>
        <v>678</v>
      </c>
      <c r="E255" t="s">
        <v>3</v>
      </c>
      <c r="F255" t="s">
        <v>259</v>
      </c>
      <c r="G255" t="s">
        <v>260</v>
      </c>
      <c r="H255" t="s">
        <v>261</v>
      </c>
      <c r="I255">
        <f>ROUND(ROUND(4,4),9)</f>
        <v>4</v>
      </c>
      <c r="J255">
        <v>0</v>
      </c>
      <c r="K255">
        <f>ROUND(ROUND(4,4),9)</f>
        <v>4</v>
      </c>
      <c r="O255">
        <f t="shared" si="294"/>
        <v>10496</v>
      </c>
      <c r="P255">
        <f t="shared" si="295"/>
        <v>78.7</v>
      </c>
      <c r="Q255">
        <f t="shared" si="296"/>
        <v>0.44</v>
      </c>
      <c r="R255">
        <f t="shared" si="297"/>
        <v>0</v>
      </c>
      <c r="S255">
        <f t="shared" si="298"/>
        <v>10416.86</v>
      </c>
      <c r="T255">
        <f t="shared" si="299"/>
        <v>0</v>
      </c>
      <c r="U255">
        <f t="shared" si="300"/>
        <v>12.73152</v>
      </c>
      <c r="V255">
        <f t="shared" si="301"/>
        <v>0</v>
      </c>
      <c r="W255">
        <f t="shared" si="302"/>
        <v>0</v>
      </c>
      <c r="X255">
        <f t="shared" si="303"/>
        <v>10104.35</v>
      </c>
      <c r="Y255">
        <f t="shared" si="304"/>
        <v>5312.6</v>
      </c>
      <c r="AA255">
        <v>-1</v>
      </c>
      <c r="AB255">
        <f t="shared" si="305"/>
        <v>46.1</v>
      </c>
      <c r="AC255">
        <f t="shared" si="306"/>
        <v>1.95</v>
      </c>
      <c r="AD255">
        <f t="shared" si="307"/>
        <v>0.01</v>
      </c>
      <c r="AE255">
        <f t="shared" si="308"/>
        <v>0</v>
      </c>
      <c r="AF255">
        <f t="shared" si="309"/>
        <v>44.14</v>
      </c>
      <c r="AG255">
        <f t="shared" si="310"/>
        <v>0</v>
      </c>
      <c r="AH255">
        <f t="shared" si="311"/>
        <v>3.04</v>
      </c>
      <c r="AI255">
        <f t="shared" si="312"/>
        <v>0</v>
      </c>
      <c r="AJ255">
        <f t="shared" si="313"/>
        <v>0</v>
      </c>
      <c r="AK255">
        <v>46.1</v>
      </c>
      <c r="AL255">
        <v>1.95</v>
      </c>
      <c r="AM255">
        <v>0.01</v>
      </c>
      <c r="AN255">
        <v>0</v>
      </c>
      <c r="AO255">
        <v>44.14</v>
      </c>
      <c r="AP255">
        <v>0</v>
      </c>
      <c r="AQ255">
        <v>3.04</v>
      </c>
      <c r="AR255">
        <v>0</v>
      </c>
      <c r="AS255">
        <v>0</v>
      </c>
      <c r="AT255">
        <v>97</v>
      </c>
      <c r="AU255">
        <v>51</v>
      </c>
      <c r="AV255">
        <v>1.0469999999999999</v>
      </c>
      <c r="AW255">
        <v>1</v>
      </c>
      <c r="AZ255">
        <v>1</v>
      </c>
      <c r="BA255">
        <v>56.35</v>
      </c>
      <c r="BB255">
        <v>11</v>
      </c>
      <c r="BC255">
        <v>10.09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262</v>
      </c>
      <c r="BM255">
        <v>67</v>
      </c>
      <c r="BN255">
        <v>0</v>
      </c>
      <c r="BO255" t="s">
        <v>259</v>
      </c>
      <c r="BP255">
        <v>1</v>
      </c>
      <c r="BQ255">
        <v>40</v>
      </c>
      <c r="BR255">
        <v>0</v>
      </c>
      <c r="BS255">
        <v>56.35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97</v>
      </c>
      <c r="CA255">
        <v>51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314"/>
        <v>10496</v>
      </c>
      <c r="CQ255">
        <f t="shared" si="315"/>
        <v>19.68</v>
      </c>
      <c r="CR255">
        <f t="shared" si="316"/>
        <v>0.11</v>
      </c>
      <c r="CS255">
        <f t="shared" si="317"/>
        <v>0</v>
      </c>
      <c r="CT255">
        <f t="shared" si="318"/>
        <v>2603.9299999999998</v>
      </c>
      <c r="CU255">
        <f t="shared" si="319"/>
        <v>0</v>
      </c>
      <c r="CV255">
        <f t="shared" si="320"/>
        <v>3.1828799999999999</v>
      </c>
      <c r="CW255">
        <f t="shared" si="321"/>
        <v>0</v>
      </c>
      <c r="CX255">
        <f t="shared" si="322"/>
        <v>0</v>
      </c>
      <c r="CY255">
        <f t="shared" si="323"/>
        <v>10104.3542</v>
      </c>
      <c r="CZ255">
        <f t="shared" si="324"/>
        <v>5312.5986000000003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261</v>
      </c>
      <c r="DW255" t="s">
        <v>261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80425675</v>
      </c>
      <c r="EF255">
        <v>40</v>
      </c>
      <c r="EG255" t="s">
        <v>29</v>
      </c>
      <c r="EH255">
        <v>0</v>
      </c>
      <c r="EI255" t="s">
        <v>3</v>
      </c>
      <c r="EJ255">
        <v>2</v>
      </c>
      <c r="EK255">
        <v>67</v>
      </c>
      <c r="EL255" t="s">
        <v>30</v>
      </c>
      <c r="EM255" t="s">
        <v>31</v>
      </c>
      <c r="EO255" t="s">
        <v>3</v>
      </c>
      <c r="EQ255">
        <v>1024</v>
      </c>
      <c r="ER255">
        <v>46.1</v>
      </c>
      <c r="ES255">
        <v>1.95</v>
      </c>
      <c r="ET255">
        <v>0.01</v>
      </c>
      <c r="EU255">
        <v>0</v>
      </c>
      <c r="EV255">
        <v>44.14</v>
      </c>
      <c r="EW255">
        <v>3.04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97</v>
      </c>
      <c r="FY255">
        <v>51</v>
      </c>
      <c r="GA255" t="s">
        <v>3</v>
      </c>
      <c r="GD255">
        <v>1</v>
      </c>
      <c r="GF255">
        <v>845150206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325"/>
        <v>0</v>
      </c>
      <c r="GM255">
        <f t="shared" si="326"/>
        <v>25912.95</v>
      </c>
      <c r="GN255">
        <f t="shared" si="327"/>
        <v>0</v>
      </c>
      <c r="GO255">
        <f t="shared" si="328"/>
        <v>25912.95</v>
      </c>
      <c r="GP255">
        <f t="shared" si="329"/>
        <v>0</v>
      </c>
      <c r="GR255">
        <v>0</v>
      </c>
      <c r="GS255">
        <v>3</v>
      </c>
      <c r="GT255">
        <v>0</v>
      </c>
      <c r="GU255" t="s">
        <v>3</v>
      </c>
      <c r="GV255">
        <f t="shared" si="330"/>
        <v>0</v>
      </c>
      <c r="GW255">
        <v>1</v>
      </c>
      <c r="GX255">
        <f t="shared" si="331"/>
        <v>0</v>
      </c>
      <c r="HA255">
        <v>0</v>
      </c>
      <c r="HB255">
        <v>0</v>
      </c>
      <c r="HC255">
        <f t="shared" si="332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5">
      <c r="A256" s="2">
        <v>17</v>
      </c>
      <c r="B256" s="2">
        <v>1</v>
      </c>
      <c r="C256" s="2"/>
      <c r="D256" s="2"/>
      <c r="E256" s="2" t="s">
        <v>3</v>
      </c>
      <c r="F256" s="2" t="s">
        <v>263</v>
      </c>
      <c r="G256" s="2" t="s">
        <v>264</v>
      </c>
      <c r="H256" s="2" t="s">
        <v>47</v>
      </c>
      <c r="I256" s="2">
        <f>ROUND(ROUND(4,4),9)</f>
        <v>4</v>
      </c>
      <c r="J256" s="2">
        <v>0</v>
      </c>
      <c r="K256" s="2">
        <f>ROUND(ROUND(4,4),9)</f>
        <v>4</v>
      </c>
      <c r="L256" s="2"/>
      <c r="M256" s="2"/>
      <c r="N256" s="2"/>
      <c r="O256" s="2">
        <f t="shared" si="294"/>
        <v>30228.48</v>
      </c>
      <c r="P256" s="2">
        <f t="shared" si="295"/>
        <v>30228.48</v>
      </c>
      <c r="Q256" s="2">
        <f t="shared" si="296"/>
        <v>0</v>
      </c>
      <c r="R256" s="2">
        <f t="shared" si="297"/>
        <v>0</v>
      </c>
      <c r="S256" s="2">
        <f t="shared" si="298"/>
        <v>0</v>
      </c>
      <c r="T256" s="2">
        <f t="shared" si="299"/>
        <v>0</v>
      </c>
      <c r="U256" s="2">
        <f t="shared" si="300"/>
        <v>0</v>
      </c>
      <c r="V256" s="2">
        <f t="shared" si="301"/>
        <v>0</v>
      </c>
      <c r="W256" s="2">
        <f t="shared" si="302"/>
        <v>0</v>
      </c>
      <c r="X256" s="2">
        <f t="shared" si="303"/>
        <v>0</v>
      </c>
      <c r="Y256" s="2">
        <f t="shared" si="304"/>
        <v>0</v>
      </c>
      <c r="Z256" s="2"/>
      <c r="AA256" s="2">
        <v>-1</v>
      </c>
      <c r="AB256" s="2">
        <f t="shared" si="305"/>
        <v>768</v>
      </c>
      <c r="AC256" s="2">
        <f t="shared" si="306"/>
        <v>768</v>
      </c>
      <c r="AD256" s="2">
        <f t="shared" si="307"/>
        <v>0</v>
      </c>
      <c r="AE256" s="2">
        <f t="shared" si="308"/>
        <v>0</v>
      </c>
      <c r="AF256" s="2">
        <f t="shared" si="309"/>
        <v>0</v>
      </c>
      <c r="AG256" s="2">
        <f t="shared" si="310"/>
        <v>0</v>
      </c>
      <c r="AH256" s="2">
        <f t="shared" si="311"/>
        <v>0</v>
      </c>
      <c r="AI256" s="2">
        <f t="shared" si="312"/>
        <v>0</v>
      </c>
      <c r="AJ256" s="2">
        <f t="shared" si="313"/>
        <v>0</v>
      </c>
      <c r="AK256" s="2">
        <v>768</v>
      </c>
      <c r="AL256" s="2">
        <v>768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9.84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2</v>
      </c>
      <c r="BJ256" s="2" t="s">
        <v>3</v>
      </c>
      <c r="BK256" s="2"/>
      <c r="BL256" s="2"/>
      <c r="BM256" s="2">
        <v>400002</v>
      </c>
      <c r="BN256" s="2">
        <v>0</v>
      </c>
      <c r="BO256" s="2" t="s">
        <v>3</v>
      </c>
      <c r="BP256" s="2">
        <v>0</v>
      </c>
      <c r="BQ256" s="2">
        <v>202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0</v>
      </c>
      <c r="CA256" s="2">
        <v>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314"/>
        <v>30228.48</v>
      </c>
      <c r="CQ256" s="2">
        <f t="shared" si="315"/>
        <v>7557.12</v>
      </c>
      <c r="CR256" s="2">
        <f t="shared" si="316"/>
        <v>0</v>
      </c>
      <c r="CS256" s="2">
        <f t="shared" si="317"/>
        <v>0</v>
      </c>
      <c r="CT256" s="2">
        <f t="shared" si="318"/>
        <v>0</v>
      </c>
      <c r="CU256" s="2">
        <f t="shared" si="319"/>
        <v>0</v>
      </c>
      <c r="CV256" s="2">
        <f t="shared" si="320"/>
        <v>0</v>
      </c>
      <c r="CW256" s="2">
        <f t="shared" si="321"/>
        <v>0</v>
      </c>
      <c r="CX256" s="2">
        <f t="shared" si="322"/>
        <v>0</v>
      </c>
      <c r="CY256" s="2">
        <f t="shared" si="323"/>
        <v>0</v>
      </c>
      <c r="CZ256" s="2">
        <f t="shared" si="324"/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47</v>
      </c>
      <c r="DW256" s="2" t="s">
        <v>47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80425791</v>
      </c>
      <c r="EF256" s="2">
        <v>202</v>
      </c>
      <c r="EG256" s="2" t="s">
        <v>48</v>
      </c>
      <c r="EH256" s="2">
        <v>0</v>
      </c>
      <c r="EI256" s="2" t="s">
        <v>3</v>
      </c>
      <c r="EJ256" s="2">
        <v>1</v>
      </c>
      <c r="EK256" s="2">
        <v>400002</v>
      </c>
      <c r="EL256" s="2" t="s">
        <v>49</v>
      </c>
      <c r="EM256" s="2" t="s">
        <v>48</v>
      </c>
      <c r="EN256" s="2"/>
      <c r="EO256" s="2" t="s">
        <v>3</v>
      </c>
      <c r="EP256" s="2"/>
      <c r="EQ256" s="2">
        <v>1024</v>
      </c>
      <c r="ER256" s="2">
        <v>766.44999999999993</v>
      </c>
      <c r="ES256" s="2">
        <v>768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0</v>
      </c>
      <c r="FY256" s="2">
        <v>0</v>
      </c>
      <c r="FZ256" s="2"/>
      <c r="GA256" s="2" t="s">
        <v>3</v>
      </c>
      <c r="GB256" s="2"/>
      <c r="GC256" s="2"/>
      <c r="GD256" s="2">
        <v>1</v>
      </c>
      <c r="GE256" s="2"/>
      <c r="GF256" s="2">
        <v>-1137440549</v>
      </c>
      <c r="GG256" s="2">
        <v>2</v>
      </c>
      <c r="GH256" s="2">
        <v>4</v>
      </c>
      <c r="GI256" s="2">
        <v>3</v>
      </c>
      <c r="GJ256" s="2">
        <v>0</v>
      </c>
      <c r="GK256" s="2">
        <v>0</v>
      </c>
      <c r="GL256" s="2">
        <f t="shared" si="325"/>
        <v>0</v>
      </c>
      <c r="GM256" s="2">
        <f t="shared" si="326"/>
        <v>30228.48</v>
      </c>
      <c r="GN256" s="2">
        <f t="shared" si="327"/>
        <v>0</v>
      </c>
      <c r="GO256" s="2">
        <f t="shared" si="328"/>
        <v>30228.48</v>
      </c>
      <c r="GP256" s="2">
        <f t="shared" si="329"/>
        <v>0</v>
      </c>
      <c r="GQ256" s="2"/>
      <c r="GR256" s="2">
        <v>0</v>
      </c>
      <c r="GS256" s="2">
        <v>2</v>
      </c>
      <c r="GT256" s="2">
        <v>0</v>
      </c>
      <c r="GU256" s="2" t="s">
        <v>3</v>
      </c>
      <c r="GV256" s="2">
        <f t="shared" si="330"/>
        <v>0</v>
      </c>
      <c r="GW256" s="2">
        <v>1</v>
      </c>
      <c r="GX256" s="2">
        <f t="shared" si="331"/>
        <v>0</v>
      </c>
      <c r="GY256" s="2"/>
      <c r="GZ256" s="2"/>
      <c r="HA256" s="2">
        <v>0</v>
      </c>
      <c r="HB256" s="2">
        <v>0</v>
      </c>
      <c r="HC256" s="2">
        <f t="shared" si="332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5">
      <c r="A257">
        <v>17</v>
      </c>
      <c r="B257">
        <v>1</v>
      </c>
      <c r="E257" t="s">
        <v>3</v>
      </c>
      <c r="F257" t="s">
        <v>263</v>
      </c>
      <c r="G257" t="s">
        <v>264</v>
      </c>
      <c r="H257" t="s">
        <v>47</v>
      </c>
      <c r="I257">
        <f>ROUND(ROUND(4,4),9)</f>
        <v>4</v>
      </c>
      <c r="J257">
        <v>0</v>
      </c>
      <c r="K257">
        <f>ROUND(ROUND(4,4),9)</f>
        <v>4</v>
      </c>
      <c r="O257">
        <f t="shared" si="294"/>
        <v>30289.88</v>
      </c>
      <c r="P257">
        <f t="shared" si="295"/>
        <v>30289.88</v>
      </c>
      <c r="Q257">
        <f t="shared" si="296"/>
        <v>0</v>
      </c>
      <c r="R257">
        <f t="shared" si="297"/>
        <v>0</v>
      </c>
      <c r="S257">
        <f t="shared" si="298"/>
        <v>0</v>
      </c>
      <c r="T257">
        <f t="shared" si="299"/>
        <v>0</v>
      </c>
      <c r="U257">
        <f t="shared" si="300"/>
        <v>0</v>
      </c>
      <c r="V257">
        <f t="shared" si="301"/>
        <v>0</v>
      </c>
      <c r="W257">
        <f t="shared" si="302"/>
        <v>0</v>
      </c>
      <c r="X257">
        <f t="shared" si="303"/>
        <v>0</v>
      </c>
      <c r="Y257">
        <f t="shared" si="304"/>
        <v>0</v>
      </c>
      <c r="AA257">
        <v>-1</v>
      </c>
      <c r="AB257">
        <f t="shared" si="305"/>
        <v>769.56</v>
      </c>
      <c r="AC257">
        <f t="shared" si="306"/>
        <v>769.56</v>
      </c>
      <c r="AD257">
        <f t="shared" si="307"/>
        <v>0</v>
      </c>
      <c r="AE257">
        <f t="shared" si="308"/>
        <v>0</v>
      </c>
      <c r="AF257">
        <f t="shared" si="309"/>
        <v>0</v>
      </c>
      <c r="AG257">
        <f t="shared" si="310"/>
        <v>0</v>
      </c>
      <c r="AH257">
        <f t="shared" si="311"/>
        <v>0</v>
      </c>
      <c r="AI257">
        <f t="shared" si="312"/>
        <v>0</v>
      </c>
      <c r="AJ257">
        <f t="shared" si="313"/>
        <v>0</v>
      </c>
      <c r="AK257">
        <v>769.56000000000006</v>
      </c>
      <c r="AL257">
        <v>769.56000000000006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9.84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3</v>
      </c>
      <c r="BM257">
        <v>400002</v>
      </c>
      <c r="BN257">
        <v>0</v>
      </c>
      <c r="BO257" t="s">
        <v>3</v>
      </c>
      <c r="BP257">
        <v>0</v>
      </c>
      <c r="BQ257">
        <v>202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314"/>
        <v>30289.88</v>
      </c>
      <c r="CQ257">
        <f t="shared" si="315"/>
        <v>7572.47</v>
      </c>
      <c r="CR257">
        <f t="shared" si="316"/>
        <v>0</v>
      </c>
      <c r="CS257">
        <f t="shared" si="317"/>
        <v>0</v>
      </c>
      <c r="CT257">
        <f t="shared" si="318"/>
        <v>0</v>
      </c>
      <c r="CU257">
        <f t="shared" si="319"/>
        <v>0</v>
      </c>
      <c r="CV257">
        <f t="shared" si="320"/>
        <v>0</v>
      </c>
      <c r="CW257">
        <f t="shared" si="321"/>
        <v>0</v>
      </c>
      <c r="CX257">
        <f t="shared" si="322"/>
        <v>0</v>
      </c>
      <c r="CY257">
        <f t="shared" si="323"/>
        <v>0</v>
      </c>
      <c r="CZ257">
        <f t="shared" si="324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47</v>
      </c>
      <c r="DW257" t="s">
        <v>47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80425791</v>
      </c>
      <c r="EF257">
        <v>202</v>
      </c>
      <c r="EG257" t="s">
        <v>48</v>
      </c>
      <c r="EH257">
        <v>0</v>
      </c>
      <c r="EI257" t="s">
        <v>3</v>
      </c>
      <c r="EJ257">
        <v>1</v>
      </c>
      <c r="EK257">
        <v>400002</v>
      </c>
      <c r="EL257" t="s">
        <v>49</v>
      </c>
      <c r="EM257" t="s">
        <v>48</v>
      </c>
      <c r="EO257" t="s">
        <v>3</v>
      </c>
      <c r="EQ257">
        <v>1024</v>
      </c>
      <c r="ER257">
        <v>769.56000000000006</v>
      </c>
      <c r="ES257">
        <v>769.56000000000006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5</v>
      </c>
      <c r="FC257">
        <v>0</v>
      </c>
      <c r="FD257">
        <v>18</v>
      </c>
      <c r="FF257">
        <v>7424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265</v>
      </c>
      <c r="GD257">
        <v>1</v>
      </c>
      <c r="GF257">
        <v>-1137440549</v>
      </c>
      <c r="GG257">
        <v>2</v>
      </c>
      <c r="GH257">
        <v>3</v>
      </c>
      <c r="GI257">
        <v>3</v>
      </c>
      <c r="GJ257">
        <v>0</v>
      </c>
      <c r="GK257">
        <v>0</v>
      </c>
      <c r="GL257">
        <f t="shared" si="325"/>
        <v>0</v>
      </c>
      <c r="GM257">
        <f t="shared" si="326"/>
        <v>30289.88</v>
      </c>
      <c r="GN257">
        <f t="shared" si="327"/>
        <v>0</v>
      </c>
      <c r="GO257">
        <f t="shared" si="328"/>
        <v>30289.88</v>
      </c>
      <c r="GP257">
        <f t="shared" si="329"/>
        <v>0</v>
      </c>
      <c r="GR257">
        <v>1</v>
      </c>
      <c r="GS257">
        <v>1</v>
      </c>
      <c r="GT257">
        <v>0</v>
      </c>
      <c r="GU257" t="s">
        <v>3</v>
      </c>
      <c r="GV257">
        <f t="shared" si="330"/>
        <v>0</v>
      </c>
      <c r="GW257">
        <v>1</v>
      </c>
      <c r="GX257">
        <f t="shared" si="331"/>
        <v>0</v>
      </c>
      <c r="HA257">
        <v>0</v>
      </c>
      <c r="HB257">
        <v>0</v>
      </c>
      <c r="HC257">
        <f t="shared" si="332"/>
        <v>0</v>
      </c>
      <c r="HE257" t="s">
        <v>51</v>
      </c>
      <c r="HF257" t="s">
        <v>52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5">
      <c r="A258" s="2">
        <v>17</v>
      </c>
      <c r="B258" s="2">
        <v>1</v>
      </c>
      <c r="C258" s="2"/>
      <c r="D258" s="2">
        <f>ROW(EtalonRes!A682)</f>
        <v>682</v>
      </c>
      <c r="E258" s="2" t="s">
        <v>3</v>
      </c>
      <c r="F258" s="2" t="s">
        <v>266</v>
      </c>
      <c r="G258" s="2" t="s">
        <v>267</v>
      </c>
      <c r="H258" s="2" t="s">
        <v>261</v>
      </c>
      <c r="I258" s="2">
        <f>ROUND(ROUND(6,4),9)</f>
        <v>6</v>
      </c>
      <c r="J258" s="2">
        <v>0</v>
      </c>
      <c r="K258" s="2">
        <f>ROUND(ROUND(6,4),9)</f>
        <v>6</v>
      </c>
      <c r="L258" s="2"/>
      <c r="M258" s="2"/>
      <c r="N258" s="2"/>
      <c r="O258" s="2">
        <f t="shared" si="294"/>
        <v>338.29</v>
      </c>
      <c r="P258" s="2">
        <f t="shared" ref="P258:P289" si="333">ROUND((ROUND((AC258*AW258*I258),2)*BC258),2)</f>
        <v>14.76</v>
      </c>
      <c r="Q258" s="2">
        <f t="shared" ref="Q258:Q289" si="334">(ROUND((ROUND(((ET258)*AV258*I258),2)*BB258),2)+ROUND((ROUND(((AE258-(EU258))*AV258*I258),2)*BS258),2))</f>
        <v>0.13</v>
      </c>
      <c r="R258" s="2">
        <f t="shared" ref="R258:R281" si="335">ROUND((ROUND((AE258*AV258*I258),2)*BS258),2)</f>
        <v>0</v>
      </c>
      <c r="S258" s="2">
        <f t="shared" si="298"/>
        <v>323.39999999999998</v>
      </c>
      <c r="T258" s="2">
        <f t="shared" si="299"/>
        <v>0</v>
      </c>
      <c r="U258" s="2">
        <f t="shared" si="300"/>
        <v>22.23828</v>
      </c>
      <c r="V258" s="2">
        <f t="shared" si="301"/>
        <v>0</v>
      </c>
      <c r="W258" s="2">
        <f t="shared" si="302"/>
        <v>0</v>
      </c>
      <c r="X258" s="2">
        <f t="shared" ref="X258:X281" si="336">ROUND(CY258,2)</f>
        <v>313.7</v>
      </c>
      <c r="Y258" s="2">
        <f t="shared" ref="Y258:Y281" si="337">ROUND(CZ258,2)</f>
        <v>164.93</v>
      </c>
      <c r="Z258" s="2"/>
      <c r="AA258" s="2">
        <v>-1</v>
      </c>
      <c r="AB258" s="2">
        <f t="shared" si="305"/>
        <v>53.96</v>
      </c>
      <c r="AC258" s="2">
        <f t="shared" si="306"/>
        <v>2.46</v>
      </c>
      <c r="AD258" s="2">
        <f t="shared" ref="AD258:AD289" si="338">ROUND((((ET258)-(EU258))+AE258),6)</f>
        <v>0.02</v>
      </c>
      <c r="AE258" s="2">
        <f t="shared" ref="AE258:AE289" si="339">ROUND((EU258),6)</f>
        <v>0</v>
      </c>
      <c r="AF258" s="2">
        <f t="shared" ref="AF258:AF289" si="340">ROUND((EV258),6)</f>
        <v>51.48</v>
      </c>
      <c r="AG258" s="2">
        <f t="shared" si="310"/>
        <v>0</v>
      </c>
      <c r="AH258" s="2">
        <f t="shared" ref="AH258:AH289" si="341">(EW258)</f>
        <v>3.54</v>
      </c>
      <c r="AI258" s="2">
        <f t="shared" ref="AI258:AI289" si="342">(EX258)</f>
        <v>0</v>
      </c>
      <c r="AJ258" s="2">
        <f t="shared" si="313"/>
        <v>0</v>
      </c>
      <c r="AK258" s="2">
        <v>53.96</v>
      </c>
      <c r="AL258" s="2">
        <v>2.46</v>
      </c>
      <c r="AM258" s="2">
        <v>0.02</v>
      </c>
      <c r="AN258" s="2">
        <v>0</v>
      </c>
      <c r="AO258" s="2">
        <v>51.48</v>
      </c>
      <c r="AP258" s="2">
        <v>0</v>
      </c>
      <c r="AQ258" s="2">
        <v>3.54</v>
      </c>
      <c r="AR258" s="2">
        <v>0</v>
      </c>
      <c r="AS258" s="2">
        <v>0</v>
      </c>
      <c r="AT258" s="2">
        <v>97</v>
      </c>
      <c r="AU258" s="2">
        <v>51</v>
      </c>
      <c r="AV258" s="2">
        <v>1.0469999999999999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2</v>
      </c>
      <c r="BJ258" s="2" t="s">
        <v>268</v>
      </c>
      <c r="BK258" s="2"/>
      <c r="BL258" s="2"/>
      <c r="BM258" s="2">
        <v>67</v>
      </c>
      <c r="BN258" s="2">
        <v>0</v>
      </c>
      <c r="BO258" s="2" t="s">
        <v>266</v>
      </c>
      <c r="BP258" s="2">
        <v>1</v>
      </c>
      <c r="BQ258" s="2">
        <v>40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97</v>
      </c>
      <c r="CA258" s="2">
        <v>51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314"/>
        <v>338.28999999999996</v>
      </c>
      <c r="CQ258" s="2">
        <f t="shared" ref="CQ258:CQ289" si="343">ROUND((ROUND((AC258*AW258*1),2)*BC258),2)</f>
        <v>2.46</v>
      </c>
      <c r="CR258" s="2">
        <f t="shared" ref="CR258:CR289" si="344">(ROUND((ROUND(((ET258)*AV258*1),2)*BB258),2)+ROUND((ROUND(((AE258-(EU258))*AV258*1),2)*BS258),2))</f>
        <v>0.02</v>
      </c>
      <c r="CS258" s="2">
        <f t="shared" ref="CS258:CS281" si="345">ROUND((ROUND((AE258*AV258*1),2)*BS258),2)</f>
        <v>0</v>
      </c>
      <c r="CT258" s="2">
        <f t="shared" si="318"/>
        <v>53.9</v>
      </c>
      <c r="CU258" s="2">
        <f t="shared" si="319"/>
        <v>0</v>
      </c>
      <c r="CV258" s="2">
        <f t="shared" si="320"/>
        <v>3.7063799999999998</v>
      </c>
      <c r="CW258" s="2">
        <f t="shared" si="321"/>
        <v>0</v>
      </c>
      <c r="CX258" s="2">
        <f t="shared" si="322"/>
        <v>0</v>
      </c>
      <c r="CY258" s="2">
        <f t="shared" ref="CY258:CY281" si="346">(((S258+R258)*AT258)/100)</f>
        <v>313.69799999999998</v>
      </c>
      <c r="CZ258" s="2">
        <f t="shared" ref="CZ258:CZ281" si="347">(((S258+R258)*AU258)/100)</f>
        <v>164.93399999999997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261</v>
      </c>
      <c r="DW258" s="2" t="s">
        <v>261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80425675</v>
      </c>
      <c r="EF258" s="2">
        <v>40</v>
      </c>
      <c r="EG258" s="2" t="s">
        <v>29</v>
      </c>
      <c r="EH258" s="2">
        <v>0</v>
      </c>
      <c r="EI258" s="2" t="s">
        <v>3</v>
      </c>
      <c r="EJ258" s="2">
        <v>2</v>
      </c>
      <c r="EK258" s="2">
        <v>67</v>
      </c>
      <c r="EL258" s="2" t="s">
        <v>30</v>
      </c>
      <c r="EM258" s="2" t="s">
        <v>31</v>
      </c>
      <c r="EN258" s="2"/>
      <c r="EO258" s="2" t="s">
        <v>3</v>
      </c>
      <c r="EP258" s="2"/>
      <c r="EQ258" s="2">
        <v>1024</v>
      </c>
      <c r="ER258" s="2">
        <v>53.96</v>
      </c>
      <c r="ES258" s="2">
        <v>2.46</v>
      </c>
      <c r="ET258" s="2">
        <v>0.02</v>
      </c>
      <c r="EU258" s="2">
        <v>0</v>
      </c>
      <c r="EV258" s="2">
        <v>51.48</v>
      </c>
      <c r="EW258" s="2">
        <v>3.54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97</v>
      </c>
      <c r="FY258" s="2">
        <v>51</v>
      </c>
      <c r="FZ258" s="2"/>
      <c r="GA258" s="2" t="s">
        <v>3</v>
      </c>
      <c r="GB258" s="2"/>
      <c r="GC258" s="2"/>
      <c r="GD258" s="2">
        <v>1</v>
      </c>
      <c r="GE258" s="2"/>
      <c r="GF258" s="2">
        <v>17208393</v>
      </c>
      <c r="GG258" s="2">
        <v>2</v>
      </c>
      <c r="GH258" s="2">
        <v>1</v>
      </c>
      <c r="GI258" s="2">
        <v>2</v>
      </c>
      <c r="GJ258" s="2">
        <v>0</v>
      </c>
      <c r="GK258" s="2">
        <v>0</v>
      </c>
      <c r="GL258" s="2">
        <f t="shared" si="325"/>
        <v>0</v>
      </c>
      <c r="GM258" s="2">
        <f t="shared" si="326"/>
        <v>816.92</v>
      </c>
      <c r="GN258" s="2">
        <f t="shared" si="327"/>
        <v>0</v>
      </c>
      <c r="GO258" s="2">
        <f t="shared" si="328"/>
        <v>816.92</v>
      </c>
      <c r="GP258" s="2">
        <f t="shared" si="329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330"/>
        <v>0</v>
      </c>
      <c r="GW258" s="2">
        <v>1</v>
      </c>
      <c r="GX258" s="2">
        <f t="shared" si="331"/>
        <v>0</v>
      </c>
      <c r="GY258" s="2"/>
      <c r="GZ258" s="2"/>
      <c r="HA258" s="2">
        <v>0</v>
      </c>
      <c r="HB258" s="2">
        <v>0</v>
      </c>
      <c r="HC258" s="2">
        <f t="shared" si="332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5">
      <c r="A259">
        <v>17</v>
      </c>
      <c r="B259">
        <v>1</v>
      </c>
      <c r="D259">
        <f>ROW(EtalonRes!A686)</f>
        <v>686</v>
      </c>
      <c r="E259" t="s">
        <v>3</v>
      </c>
      <c r="F259" t="s">
        <v>266</v>
      </c>
      <c r="G259" t="s">
        <v>267</v>
      </c>
      <c r="H259" t="s">
        <v>261</v>
      </c>
      <c r="I259">
        <f>ROUND(ROUND(6,4),9)</f>
        <v>6</v>
      </c>
      <c r="J259">
        <v>0</v>
      </c>
      <c r="K259">
        <f>ROUND(ROUND(6,4),9)</f>
        <v>6</v>
      </c>
      <c r="O259">
        <f t="shared" si="294"/>
        <v>18373.43</v>
      </c>
      <c r="P259">
        <f t="shared" si="333"/>
        <v>148.93</v>
      </c>
      <c r="Q259">
        <f t="shared" si="334"/>
        <v>0.91</v>
      </c>
      <c r="R259">
        <f t="shared" si="335"/>
        <v>0</v>
      </c>
      <c r="S259">
        <f t="shared" si="298"/>
        <v>18223.59</v>
      </c>
      <c r="T259">
        <f t="shared" si="299"/>
        <v>0</v>
      </c>
      <c r="U259">
        <f t="shared" si="300"/>
        <v>22.23828</v>
      </c>
      <c r="V259">
        <f t="shared" si="301"/>
        <v>0</v>
      </c>
      <c r="W259">
        <f t="shared" si="302"/>
        <v>0</v>
      </c>
      <c r="X259">
        <f t="shared" si="336"/>
        <v>17676.88</v>
      </c>
      <c r="Y259">
        <f t="shared" si="337"/>
        <v>9294.0300000000007</v>
      </c>
      <c r="AA259">
        <v>-1</v>
      </c>
      <c r="AB259">
        <f t="shared" si="305"/>
        <v>53.96</v>
      </c>
      <c r="AC259">
        <f t="shared" si="306"/>
        <v>2.46</v>
      </c>
      <c r="AD259">
        <f t="shared" si="338"/>
        <v>0.02</v>
      </c>
      <c r="AE259">
        <f t="shared" si="339"/>
        <v>0</v>
      </c>
      <c r="AF259">
        <f t="shared" si="340"/>
        <v>51.48</v>
      </c>
      <c r="AG259">
        <f t="shared" si="310"/>
        <v>0</v>
      </c>
      <c r="AH259">
        <f t="shared" si="341"/>
        <v>3.54</v>
      </c>
      <c r="AI259">
        <f t="shared" si="342"/>
        <v>0</v>
      </c>
      <c r="AJ259">
        <f t="shared" si="313"/>
        <v>0</v>
      </c>
      <c r="AK259">
        <v>53.96</v>
      </c>
      <c r="AL259">
        <v>2.46</v>
      </c>
      <c r="AM259">
        <v>0.02</v>
      </c>
      <c r="AN259">
        <v>0</v>
      </c>
      <c r="AO259">
        <v>51.48</v>
      </c>
      <c r="AP259">
        <v>0</v>
      </c>
      <c r="AQ259">
        <v>3.54</v>
      </c>
      <c r="AR259">
        <v>0</v>
      </c>
      <c r="AS259">
        <v>0</v>
      </c>
      <c r="AT259">
        <v>97</v>
      </c>
      <c r="AU259">
        <v>51</v>
      </c>
      <c r="AV259">
        <v>1.0469999999999999</v>
      </c>
      <c r="AW259">
        <v>1</v>
      </c>
      <c r="AZ259">
        <v>1</v>
      </c>
      <c r="BA259">
        <v>56.35</v>
      </c>
      <c r="BB259">
        <v>7</v>
      </c>
      <c r="BC259">
        <v>10.09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2</v>
      </c>
      <c r="BJ259" t="s">
        <v>268</v>
      </c>
      <c r="BM259">
        <v>67</v>
      </c>
      <c r="BN259">
        <v>0</v>
      </c>
      <c r="BO259" t="s">
        <v>266</v>
      </c>
      <c r="BP259">
        <v>1</v>
      </c>
      <c r="BQ259">
        <v>40</v>
      </c>
      <c r="BR259">
        <v>0</v>
      </c>
      <c r="BS259">
        <v>56.35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97</v>
      </c>
      <c r="CA259">
        <v>51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314"/>
        <v>18373.43</v>
      </c>
      <c r="CQ259">
        <f t="shared" si="343"/>
        <v>24.82</v>
      </c>
      <c r="CR259">
        <f t="shared" si="344"/>
        <v>0.14000000000000001</v>
      </c>
      <c r="CS259">
        <f t="shared" si="345"/>
        <v>0</v>
      </c>
      <c r="CT259">
        <f t="shared" si="318"/>
        <v>3037.27</v>
      </c>
      <c r="CU259">
        <f t="shared" si="319"/>
        <v>0</v>
      </c>
      <c r="CV259">
        <f t="shared" si="320"/>
        <v>3.7063799999999998</v>
      </c>
      <c r="CW259">
        <f t="shared" si="321"/>
        <v>0</v>
      </c>
      <c r="CX259">
        <f t="shared" si="322"/>
        <v>0</v>
      </c>
      <c r="CY259">
        <f t="shared" si="346"/>
        <v>17676.882300000001</v>
      </c>
      <c r="CZ259">
        <f t="shared" si="347"/>
        <v>9294.0308999999997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261</v>
      </c>
      <c r="DW259" t="s">
        <v>261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80425675</v>
      </c>
      <c r="EF259">
        <v>40</v>
      </c>
      <c r="EG259" t="s">
        <v>29</v>
      </c>
      <c r="EH259">
        <v>0</v>
      </c>
      <c r="EI259" t="s">
        <v>3</v>
      </c>
      <c r="EJ259">
        <v>2</v>
      </c>
      <c r="EK259">
        <v>67</v>
      </c>
      <c r="EL259" t="s">
        <v>30</v>
      </c>
      <c r="EM259" t="s">
        <v>31</v>
      </c>
      <c r="EO259" t="s">
        <v>3</v>
      </c>
      <c r="EQ259">
        <v>1024</v>
      </c>
      <c r="ER259">
        <v>53.96</v>
      </c>
      <c r="ES259">
        <v>2.46</v>
      </c>
      <c r="ET259">
        <v>0.02</v>
      </c>
      <c r="EU259">
        <v>0</v>
      </c>
      <c r="EV259">
        <v>51.48</v>
      </c>
      <c r="EW259">
        <v>3.54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97</v>
      </c>
      <c r="FY259">
        <v>51</v>
      </c>
      <c r="GA259" t="s">
        <v>3</v>
      </c>
      <c r="GD259">
        <v>1</v>
      </c>
      <c r="GF259">
        <v>17208393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325"/>
        <v>0</v>
      </c>
      <c r="GM259">
        <f t="shared" si="326"/>
        <v>45344.34</v>
      </c>
      <c r="GN259">
        <f t="shared" si="327"/>
        <v>0</v>
      </c>
      <c r="GO259">
        <f t="shared" si="328"/>
        <v>45344.34</v>
      </c>
      <c r="GP259">
        <f t="shared" si="329"/>
        <v>0</v>
      </c>
      <c r="GR259">
        <v>0</v>
      </c>
      <c r="GS259">
        <v>3</v>
      </c>
      <c r="GT259">
        <v>0</v>
      </c>
      <c r="GU259" t="s">
        <v>3</v>
      </c>
      <c r="GV259">
        <f t="shared" si="330"/>
        <v>0</v>
      </c>
      <c r="GW259">
        <v>1</v>
      </c>
      <c r="GX259">
        <f t="shared" si="331"/>
        <v>0</v>
      </c>
      <c r="HA259">
        <v>0</v>
      </c>
      <c r="HB259">
        <v>0</v>
      </c>
      <c r="HC259">
        <f t="shared" si="332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5">
      <c r="A260" s="2">
        <v>17</v>
      </c>
      <c r="B260" s="2">
        <v>1</v>
      </c>
      <c r="C260" s="2"/>
      <c r="D260" s="2"/>
      <c r="E260" s="2" t="s">
        <v>3</v>
      </c>
      <c r="F260" s="2" t="s">
        <v>263</v>
      </c>
      <c r="G260" s="2" t="s">
        <v>269</v>
      </c>
      <c r="H260" s="2" t="s">
        <v>47</v>
      </c>
      <c r="I260" s="2">
        <f>ROUND(ROUND(6,4),9)</f>
        <v>6</v>
      </c>
      <c r="J260" s="2">
        <v>0</v>
      </c>
      <c r="K260" s="2">
        <f>ROUND(ROUND(6,4),9)</f>
        <v>6</v>
      </c>
      <c r="L260" s="2"/>
      <c r="M260" s="2"/>
      <c r="N260" s="2"/>
      <c r="O260" s="2">
        <f t="shared" si="294"/>
        <v>48176.639999999999</v>
      </c>
      <c r="P260" s="2">
        <f t="shared" si="333"/>
        <v>48176.639999999999</v>
      </c>
      <c r="Q260" s="2">
        <f t="shared" si="334"/>
        <v>0</v>
      </c>
      <c r="R260" s="2">
        <f t="shared" si="335"/>
        <v>0</v>
      </c>
      <c r="S260" s="2">
        <f t="shared" si="298"/>
        <v>0</v>
      </c>
      <c r="T260" s="2">
        <f t="shared" si="299"/>
        <v>0</v>
      </c>
      <c r="U260" s="2">
        <f t="shared" si="300"/>
        <v>0</v>
      </c>
      <c r="V260" s="2">
        <f t="shared" si="301"/>
        <v>0</v>
      </c>
      <c r="W260" s="2">
        <f t="shared" si="302"/>
        <v>0</v>
      </c>
      <c r="X260" s="2">
        <f t="shared" si="336"/>
        <v>0</v>
      </c>
      <c r="Y260" s="2">
        <f t="shared" si="337"/>
        <v>0</v>
      </c>
      <c r="Z260" s="2"/>
      <c r="AA260" s="2">
        <v>-1</v>
      </c>
      <c r="AB260" s="2">
        <f t="shared" si="305"/>
        <v>816</v>
      </c>
      <c r="AC260" s="2">
        <f t="shared" si="306"/>
        <v>816</v>
      </c>
      <c r="AD260" s="2">
        <f t="shared" si="338"/>
        <v>0</v>
      </c>
      <c r="AE260" s="2">
        <f t="shared" si="339"/>
        <v>0</v>
      </c>
      <c r="AF260" s="2">
        <f t="shared" si="340"/>
        <v>0</v>
      </c>
      <c r="AG260" s="2">
        <f t="shared" si="310"/>
        <v>0</v>
      </c>
      <c r="AH260" s="2">
        <f t="shared" si="341"/>
        <v>0</v>
      </c>
      <c r="AI260" s="2">
        <f t="shared" si="342"/>
        <v>0</v>
      </c>
      <c r="AJ260" s="2">
        <f t="shared" si="313"/>
        <v>0</v>
      </c>
      <c r="AK260" s="2">
        <v>816</v>
      </c>
      <c r="AL260" s="2">
        <v>816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9.84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3</v>
      </c>
      <c r="BK260" s="2"/>
      <c r="BL260" s="2"/>
      <c r="BM260" s="2">
        <v>400002</v>
      </c>
      <c r="BN260" s="2">
        <v>0</v>
      </c>
      <c r="BO260" s="2" t="s">
        <v>3</v>
      </c>
      <c r="BP260" s="2">
        <v>0</v>
      </c>
      <c r="BQ260" s="2">
        <v>202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0</v>
      </c>
      <c r="CA260" s="2">
        <v>0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314"/>
        <v>48176.639999999999</v>
      </c>
      <c r="CQ260" s="2">
        <f t="shared" si="343"/>
        <v>8029.44</v>
      </c>
      <c r="CR260" s="2">
        <f t="shared" si="344"/>
        <v>0</v>
      </c>
      <c r="CS260" s="2">
        <f t="shared" si="345"/>
        <v>0</v>
      </c>
      <c r="CT260" s="2">
        <f t="shared" si="318"/>
        <v>0</v>
      </c>
      <c r="CU260" s="2">
        <f t="shared" si="319"/>
        <v>0</v>
      </c>
      <c r="CV260" s="2">
        <f t="shared" si="320"/>
        <v>0</v>
      </c>
      <c r="CW260" s="2">
        <f t="shared" si="321"/>
        <v>0</v>
      </c>
      <c r="CX260" s="2">
        <f t="shared" si="322"/>
        <v>0</v>
      </c>
      <c r="CY260" s="2">
        <f t="shared" si="346"/>
        <v>0</v>
      </c>
      <c r="CZ260" s="2">
        <f t="shared" si="347"/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47</v>
      </c>
      <c r="DW260" s="2" t="s">
        <v>47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80425791</v>
      </c>
      <c r="EF260" s="2">
        <v>202</v>
      </c>
      <c r="EG260" s="2" t="s">
        <v>48</v>
      </c>
      <c r="EH260" s="2">
        <v>0</v>
      </c>
      <c r="EI260" s="2" t="s">
        <v>3</v>
      </c>
      <c r="EJ260" s="2">
        <v>1</v>
      </c>
      <c r="EK260" s="2">
        <v>400002</v>
      </c>
      <c r="EL260" s="2" t="s">
        <v>49</v>
      </c>
      <c r="EM260" s="2" t="s">
        <v>48</v>
      </c>
      <c r="EN260" s="2"/>
      <c r="EO260" s="2" t="s">
        <v>3</v>
      </c>
      <c r="EP260" s="2"/>
      <c r="EQ260" s="2">
        <v>1024</v>
      </c>
      <c r="ER260" s="2">
        <v>766.44999999999993</v>
      </c>
      <c r="ES260" s="2">
        <v>816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0</v>
      </c>
      <c r="FY260" s="2">
        <v>0</v>
      </c>
      <c r="FZ260" s="2"/>
      <c r="GA260" s="2" t="s">
        <v>3</v>
      </c>
      <c r="GB260" s="2"/>
      <c r="GC260" s="2"/>
      <c r="GD260" s="2">
        <v>1</v>
      </c>
      <c r="GE260" s="2"/>
      <c r="GF260" s="2">
        <v>1597414829</v>
      </c>
      <c r="GG260" s="2">
        <v>2</v>
      </c>
      <c r="GH260" s="2">
        <v>4</v>
      </c>
      <c r="GI260" s="2">
        <v>3</v>
      </c>
      <c r="GJ260" s="2">
        <v>0</v>
      </c>
      <c r="GK260" s="2">
        <v>0</v>
      </c>
      <c r="GL260" s="2">
        <f t="shared" si="325"/>
        <v>0</v>
      </c>
      <c r="GM260" s="2">
        <f t="shared" si="326"/>
        <v>48176.639999999999</v>
      </c>
      <c r="GN260" s="2">
        <f t="shared" si="327"/>
        <v>48176.639999999999</v>
      </c>
      <c r="GO260" s="2">
        <f t="shared" si="328"/>
        <v>0</v>
      </c>
      <c r="GP260" s="2">
        <f t="shared" si="329"/>
        <v>0</v>
      </c>
      <c r="GQ260" s="2"/>
      <c r="GR260" s="2">
        <v>0</v>
      </c>
      <c r="GS260" s="2">
        <v>2</v>
      </c>
      <c r="GT260" s="2">
        <v>0</v>
      </c>
      <c r="GU260" s="2" t="s">
        <v>3</v>
      </c>
      <c r="GV260" s="2">
        <f t="shared" si="330"/>
        <v>0</v>
      </c>
      <c r="GW260" s="2">
        <v>1</v>
      </c>
      <c r="GX260" s="2">
        <f t="shared" si="331"/>
        <v>0</v>
      </c>
      <c r="GY260" s="2"/>
      <c r="GZ260" s="2"/>
      <c r="HA260" s="2">
        <v>0</v>
      </c>
      <c r="HB260" s="2">
        <v>0</v>
      </c>
      <c r="HC260" s="2">
        <f t="shared" si="332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5">
      <c r="A261">
        <v>17</v>
      </c>
      <c r="B261">
        <v>1</v>
      </c>
      <c r="E261" t="s">
        <v>3</v>
      </c>
      <c r="F261" t="s">
        <v>263</v>
      </c>
      <c r="G261" t="s">
        <v>269</v>
      </c>
      <c r="H261" t="s">
        <v>47</v>
      </c>
      <c r="I261">
        <f>ROUND(ROUND(6,4),9)</f>
        <v>6</v>
      </c>
      <c r="J261">
        <v>0</v>
      </c>
      <c r="K261">
        <f>ROUND(ROUND(6,4),9)</f>
        <v>6</v>
      </c>
      <c r="O261">
        <f t="shared" si="294"/>
        <v>4896</v>
      </c>
      <c r="P261">
        <f t="shared" si="333"/>
        <v>4896</v>
      </c>
      <c r="Q261">
        <f t="shared" si="334"/>
        <v>0</v>
      </c>
      <c r="R261">
        <f t="shared" si="335"/>
        <v>0</v>
      </c>
      <c r="S261">
        <f t="shared" si="298"/>
        <v>0</v>
      </c>
      <c r="T261">
        <f t="shared" si="299"/>
        <v>0</v>
      </c>
      <c r="U261">
        <f t="shared" si="300"/>
        <v>0</v>
      </c>
      <c r="V261">
        <f t="shared" si="301"/>
        <v>0</v>
      </c>
      <c r="W261">
        <f t="shared" si="302"/>
        <v>0</v>
      </c>
      <c r="X261">
        <f t="shared" si="336"/>
        <v>0</v>
      </c>
      <c r="Y261">
        <f t="shared" si="337"/>
        <v>0</v>
      </c>
      <c r="AA261">
        <v>-1</v>
      </c>
      <c r="AB261">
        <f t="shared" si="305"/>
        <v>816</v>
      </c>
      <c r="AC261">
        <f t="shared" si="306"/>
        <v>816</v>
      </c>
      <c r="AD261">
        <f t="shared" si="338"/>
        <v>0</v>
      </c>
      <c r="AE261">
        <f t="shared" si="339"/>
        <v>0</v>
      </c>
      <c r="AF261">
        <f t="shared" si="340"/>
        <v>0</v>
      </c>
      <c r="AG261">
        <f t="shared" si="310"/>
        <v>0</v>
      </c>
      <c r="AH261">
        <f t="shared" si="341"/>
        <v>0</v>
      </c>
      <c r="AI261">
        <f t="shared" si="342"/>
        <v>0</v>
      </c>
      <c r="AJ261">
        <f t="shared" si="313"/>
        <v>0</v>
      </c>
      <c r="AK261">
        <v>816</v>
      </c>
      <c r="AL261">
        <v>816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400002</v>
      </c>
      <c r="BN261">
        <v>0</v>
      </c>
      <c r="BO261" t="s">
        <v>3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314"/>
        <v>4896</v>
      </c>
      <c r="CQ261">
        <f t="shared" si="343"/>
        <v>816</v>
      </c>
      <c r="CR261">
        <f t="shared" si="344"/>
        <v>0</v>
      </c>
      <c r="CS261">
        <f t="shared" si="345"/>
        <v>0</v>
      </c>
      <c r="CT261">
        <f t="shared" si="318"/>
        <v>0</v>
      </c>
      <c r="CU261">
        <f t="shared" si="319"/>
        <v>0</v>
      </c>
      <c r="CV261">
        <f t="shared" si="320"/>
        <v>0</v>
      </c>
      <c r="CW261">
        <f t="shared" si="321"/>
        <v>0</v>
      </c>
      <c r="CX261">
        <f t="shared" si="322"/>
        <v>0</v>
      </c>
      <c r="CY261">
        <f t="shared" si="346"/>
        <v>0</v>
      </c>
      <c r="CZ261">
        <f t="shared" si="347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47</v>
      </c>
      <c r="DW261" t="s">
        <v>47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80425791</v>
      </c>
      <c r="EF261">
        <v>202</v>
      </c>
      <c r="EG261" t="s">
        <v>48</v>
      </c>
      <c r="EH261">
        <v>0</v>
      </c>
      <c r="EI261" t="s">
        <v>3</v>
      </c>
      <c r="EJ261">
        <v>1</v>
      </c>
      <c r="EK261">
        <v>400002</v>
      </c>
      <c r="EL261" t="s">
        <v>49</v>
      </c>
      <c r="EM261" t="s">
        <v>48</v>
      </c>
      <c r="EO261" t="s">
        <v>3</v>
      </c>
      <c r="EQ261">
        <v>1024</v>
      </c>
      <c r="ER261">
        <v>816</v>
      </c>
      <c r="ES261">
        <v>816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1597414829</v>
      </c>
      <c r="GG261">
        <v>2</v>
      </c>
      <c r="GH261">
        <v>4</v>
      </c>
      <c r="GI261">
        <v>3</v>
      </c>
      <c r="GJ261">
        <v>0</v>
      </c>
      <c r="GK261">
        <v>0</v>
      </c>
      <c r="GL261">
        <f t="shared" si="325"/>
        <v>0</v>
      </c>
      <c r="GM261">
        <f t="shared" si="326"/>
        <v>4896</v>
      </c>
      <c r="GN261">
        <f t="shared" si="327"/>
        <v>4896</v>
      </c>
      <c r="GO261">
        <f t="shared" si="328"/>
        <v>0</v>
      </c>
      <c r="GP261">
        <f t="shared" si="329"/>
        <v>0</v>
      </c>
      <c r="GR261">
        <v>0</v>
      </c>
      <c r="GS261">
        <v>2</v>
      </c>
      <c r="GT261">
        <v>0</v>
      </c>
      <c r="GU261" t="s">
        <v>3</v>
      </c>
      <c r="GV261">
        <f t="shared" si="330"/>
        <v>0</v>
      </c>
      <c r="GW261">
        <v>1</v>
      </c>
      <c r="GX261">
        <f t="shared" si="331"/>
        <v>0</v>
      </c>
      <c r="HA261">
        <v>0</v>
      </c>
      <c r="HB261">
        <v>0</v>
      </c>
      <c r="HC261">
        <f t="shared" si="332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5">
      <c r="A262" s="2">
        <v>17</v>
      </c>
      <c r="B262" s="2">
        <v>1</v>
      </c>
      <c r="C262" s="2"/>
      <c r="D262" s="2">
        <f>ROW(EtalonRes!A693)</f>
        <v>693</v>
      </c>
      <c r="E262" s="2" t="s">
        <v>3</v>
      </c>
      <c r="F262" s="2" t="s">
        <v>253</v>
      </c>
      <c r="G262" s="2" t="s">
        <v>254</v>
      </c>
      <c r="H262" s="2" t="s">
        <v>114</v>
      </c>
      <c r="I262" s="2">
        <f>ROUND(ROUND(24/100,4),9)</f>
        <v>0.24</v>
      </c>
      <c r="J262" s="2">
        <v>0</v>
      </c>
      <c r="K262" s="2">
        <f>ROUND(ROUND(24/100,4),9)</f>
        <v>0.24</v>
      </c>
      <c r="L262" s="2"/>
      <c r="M262" s="2"/>
      <c r="N262" s="2"/>
      <c r="O262" s="2">
        <f t="shared" si="294"/>
        <v>623.91</v>
      </c>
      <c r="P262" s="2">
        <f t="shared" si="333"/>
        <v>224.17</v>
      </c>
      <c r="Q262" s="2">
        <f t="shared" si="334"/>
        <v>3.34</v>
      </c>
      <c r="R262" s="2">
        <f t="shared" si="335"/>
        <v>0.51</v>
      </c>
      <c r="S262" s="2">
        <f t="shared" si="298"/>
        <v>396.4</v>
      </c>
      <c r="T262" s="2">
        <f t="shared" si="299"/>
        <v>0</v>
      </c>
      <c r="U262" s="2">
        <f t="shared" si="300"/>
        <v>29.256530399999999</v>
      </c>
      <c r="V262" s="2">
        <f t="shared" si="301"/>
        <v>0</v>
      </c>
      <c r="W262" s="2">
        <f t="shared" si="302"/>
        <v>0</v>
      </c>
      <c r="X262" s="2">
        <f t="shared" si="336"/>
        <v>385</v>
      </c>
      <c r="Y262" s="2">
        <f t="shared" si="337"/>
        <v>202.42</v>
      </c>
      <c r="Z262" s="2"/>
      <c r="AA262" s="2">
        <v>-1</v>
      </c>
      <c r="AB262" s="2">
        <f t="shared" si="305"/>
        <v>2524.89</v>
      </c>
      <c r="AC262" s="2">
        <f t="shared" si="306"/>
        <v>934.05</v>
      </c>
      <c r="AD262" s="2">
        <f t="shared" si="338"/>
        <v>13.3</v>
      </c>
      <c r="AE262" s="2">
        <f t="shared" si="339"/>
        <v>2.02</v>
      </c>
      <c r="AF262" s="2">
        <f t="shared" si="340"/>
        <v>1577.54</v>
      </c>
      <c r="AG262" s="2">
        <f t="shared" si="310"/>
        <v>0</v>
      </c>
      <c r="AH262" s="2">
        <f t="shared" si="341"/>
        <v>116.43</v>
      </c>
      <c r="AI262" s="2">
        <f t="shared" si="342"/>
        <v>0</v>
      </c>
      <c r="AJ262" s="2">
        <f t="shared" si="313"/>
        <v>0</v>
      </c>
      <c r="AK262" s="2">
        <v>2524.89</v>
      </c>
      <c r="AL262" s="2">
        <v>934.05</v>
      </c>
      <c r="AM262" s="2">
        <v>13.3</v>
      </c>
      <c r="AN262" s="2">
        <v>2.02</v>
      </c>
      <c r="AO262" s="2">
        <v>1577.54</v>
      </c>
      <c r="AP262" s="2">
        <v>0</v>
      </c>
      <c r="AQ262" s="2">
        <v>116.43</v>
      </c>
      <c r="AR262" s="2">
        <v>0</v>
      </c>
      <c r="AS262" s="2">
        <v>0</v>
      </c>
      <c r="AT262" s="2">
        <v>97</v>
      </c>
      <c r="AU262" s="2">
        <v>51</v>
      </c>
      <c r="AV262" s="2">
        <v>1.0469999999999999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2</v>
      </c>
      <c r="BJ262" s="2" t="s">
        <v>255</v>
      </c>
      <c r="BK262" s="2"/>
      <c r="BL262" s="2"/>
      <c r="BM262" s="2">
        <v>67</v>
      </c>
      <c r="BN262" s="2">
        <v>0</v>
      </c>
      <c r="BO262" s="2" t="s">
        <v>253</v>
      </c>
      <c r="BP262" s="2">
        <v>1</v>
      </c>
      <c r="BQ262" s="2">
        <v>40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97</v>
      </c>
      <c r="CA262" s="2">
        <v>51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314"/>
        <v>623.91</v>
      </c>
      <c r="CQ262" s="2">
        <f t="shared" si="343"/>
        <v>934.05</v>
      </c>
      <c r="CR262" s="2">
        <f t="shared" si="344"/>
        <v>13.93</v>
      </c>
      <c r="CS262" s="2">
        <f t="shared" si="345"/>
        <v>2.11</v>
      </c>
      <c r="CT262" s="2">
        <f t="shared" si="318"/>
        <v>1651.68</v>
      </c>
      <c r="CU262" s="2">
        <f t="shared" si="319"/>
        <v>0</v>
      </c>
      <c r="CV262" s="2">
        <f t="shared" si="320"/>
        <v>121.90221</v>
      </c>
      <c r="CW262" s="2">
        <f t="shared" si="321"/>
        <v>0</v>
      </c>
      <c r="CX262" s="2">
        <f t="shared" si="322"/>
        <v>0</v>
      </c>
      <c r="CY262" s="2">
        <f t="shared" si="346"/>
        <v>385.00269999999995</v>
      </c>
      <c r="CZ262" s="2">
        <f t="shared" si="347"/>
        <v>202.42410000000001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114</v>
      </c>
      <c r="DW262" s="2" t="s">
        <v>114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80425675</v>
      </c>
      <c r="EF262" s="2">
        <v>40</v>
      </c>
      <c r="EG262" s="2" t="s">
        <v>29</v>
      </c>
      <c r="EH262" s="2">
        <v>0</v>
      </c>
      <c r="EI262" s="2" t="s">
        <v>3</v>
      </c>
      <c r="EJ262" s="2">
        <v>2</v>
      </c>
      <c r="EK262" s="2">
        <v>67</v>
      </c>
      <c r="EL262" s="2" t="s">
        <v>30</v>
      </c>
      <c r="EM262" s="2" t="s">
        <v>31</v>
      </c>
      <c r="EN262" s="2"/>
      <c r="EO262" s="2" t="s">
        <v>3</v>
      </c>
      <c r="EP262" s="2"/>
      <c r="EQ262" s="2">
        <v>1024</v>
      </c>
      <c r="ER262" s="2">
        <v>2524.89</v>
      </c>
      <c r="ES262" s="2">
        <v>934.05</v>
      </c>
      <c r="ET262" s="2">
        <v>13.3</v>
      </c>
      <c r="EU262" s="2">
        <v>2.02</v>
      </c>
      <c r="EV262" s="2">
        <v>1577.54</v>
      </c>
      <c r="EW262" s="2">
        <v>116.43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97</v>
      </c>
      <c r="FY262" s="2">
        <v>51</v>
      </c>
      <c r="FZ262" s="2"/>
      <c r="GA262" s="2" t="s">
        <v>3</v>
      </c>
      <c r="GB262" s="2"/>
      <c r="GC262" s="2"/>
      <c r="GD262" s="2">
        <v>1</v>
      </c>
      <c r="GE262" s="2"/>
      <c r="GF262" s="2">
        <v>2140254730</v>
      </c>
      <c r="GG262" s="2">
        <v>2</v>
      </c>
      <c r="GH262" s="2">
        <v>1</v>
      </c>
      <c r="GI262" s="2">
        <v>2</v>
      </c>
      <c r="GJ262" s="2">
        <v>0</v>
      </c>
      <c r="GK262" s="2">
        <v>0</v>
      </c>
      <c r="GL262" s="2">
        <f t="shared" si="325"/>
        <v>0</v>
      </c>
      <c r="GM262" s="2">
        <f t="shared" si="326"/>
        <v>1211.33</v>
      </c>
      <c r="GN262" s="2">
        <f t="shared" si="327"/>
        <v>0</v>
      </c>
      <c r="GO262" s="2">
        <f t="shared" si="328"/>
        <v>1211.33</v>
      </c>
      <c r="GP262" s="2">
        <f t="shared" si="329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330"/>
        <v>0</v>
      </c>
      <c r="GW262" s="2">
        <v>1</v>
      </c>
      <c r="GX262" s="2">
        <f t="shared" si="331"/>
        <v>0</v>
      </c>
      <c r="GY262" s="2"/>
      <c r="GZ262" s="2"/>
      <c r="HA262" s="2">
        <v>0</v>
      </c>
      <c r="HB262" s="2">
        <v>0</v>
      </c>
      <c r="HC262" s="2">
        <f t="shared" si="332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5">
      <c r="A263">
        <v>17</v>
      </c>
      <c r="B263">
        <v>1</v>
      </c>
      <c r="D263">
        <f>ROW(EtalonRes!A700)</f>
        <v>700</v>
      </c>
      <c r="E263" t="s">
        <v>3</v>
      </c>
      <c r="F263" t="s">
        <v>253</v>
      </c>
      <c r="G263" t="s">
        <v>254</v>
      </c>
      <c r="H263" t="s">
        <v>114</v>
      </c>
      <c r="I263">
        <f>ROUND(ROUND(24/100,4),9)</f>
        <v>0.24</v>
      </c>
      <c r="J263">
        <v>0</v>
      </c>
      <c r="K263">
        <f>ROUND(ROUND(24/100,4),9)</f>
        <v>0.24</v>
      </c>
      <c r="O263">
        <f t="shared" si="294"/>
        <v>23263.9</v>
      </c>
      <c r="P263">
        <f t="shared" si="333"/>
        <v>869.78</v>
      </c>
      <c r="Q263">
        <f t="shared" si="334"/>
        <v>56.98</v>
      </c>
      <c r="R263">
        <f t="shared" si="335"/>
        <v>28.74</v>
      </c>
      <c r="S263">
        <f t="shared" si="298"/>
        <v>22337.14</v>
      </c>
      <c r="T263">
        <f t="shared" si="299"/>
        <v>0</v>
      </c>
      <c r="U263">
        <f t="shared" si="300"/>
        <v>29.256530399999999</v>
      </c>
      <c r="V263">
        <f t="shared" si="301"/>
        <v>0</v>
      </c>
      <c r="W263">
        <f t="shared" si="302"/>
        <v>0</v>
      </c>
      <c r="X263">
        <f t="shared" si="336"/>
        <v>21694.9</v>
      </c>
      <c r="Y263">
        <f t="shared" si="337"/>
        <v>11406.6</v>
      </c>
      <c r="AA263">
        <v>-1</v>
      </c>
      <c r="AB263">
        <f t="shared" si="305"/>
        <v>2524.89</v>
      </c>
      <c r="AC263">
        <f t="shared" si="306"/>
        <v>934.05</v>
      </c>
      <c r="AD263">
        <f t="shared" si="338"/>
        <v>13.3</v>
      </c>
      <c r="AE263">
        <f t="shared" si="339"/>
        <v>2.02</v>
      </c>
      <c r="AF263">
        <f t="shared" si="340"/>
        <v>1577.54</v>
      </c>
      <c r="AG263">
        <f t="shared" si="310"/>
        <v>0</v>
      </c>
      <c r="AH263">
        <f t="shared" si="341"/>
        <v>116.43</v>
      </c>
      <c r="AI263">
        <f t="shared" si="342"/>
        <v>0</v>
      </c>
      <c r="AJ263">
        <f t="shared" si="313"/>
        <v>0</v>
      </c>
      <c r="AK263">
        <v>2524.89</v>
      </c>
      <c r="AL263">
        <v>934.05</v>
      </c>
      <c r="AM263">
        <v>13.3</v>
      </c>
      <c r="AN263">
        <v>2.02</v>
      </c>
      <c r="AO263">
        <v>1577.54</v>
      </c>
      <c r="AP263">
        <v>0</v>
      </c>
      <c r="AQ263">
        <v>116.43</v>
      </c>
      <c r="AR263">
        <v>0</v>
      </c>
      <c r="AS263">
        <v>0</v>
      </c>
      <c r="AT263">
        <v>97</v>
      </c>
      <c r="AU263">
        <v>51</v>
      </c>
      <c r="AV263">
        <v>1.0469999999999999</v>
      </c>
      <c r="AW263">
        <v>1</v>
      </c>
      <c r="AZ263">
        <v>1</v>
      </c>
      <c r="BA263">
        <v>56.35</v>
      </c>
      <c r="BB263">
        <v>17.059999999999999</v>
      </c>
      <c r="BC263">
        <v>3.88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255</v>
      </c>
      <c r="BM263">
        <v>67</v>
      </c>
      <c r="BN263">
        <v>0</v>
      </c>
      <c r="BO263" t="s">
        <v>253</v>
      </c>
      <c r="BP263">
        <v>1</v>
      </c>
      <c r="BQ263">
        <v>40</v>
      </c>
      <c r="BR263">
        <v>0</v>
      </c>
      <c r="BS263">
        <v>56.35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97</v>
      </c>
      <c r="CA263">
        <v>51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314"/>
        <v>23263.899999999998</v>
      </c>
      <c r="CQ263">
        <f t="shared" si="343"/>
        <v>3624.11</v>
      </c>
      <c r="CR263">
        <f t="shared" si="344"/>
        <v>237.65</v>
      </c>
      <c r="CS263">
        <f t="shared" si="345"/>
        <v>118.9</v>
      </c>
      <c r="CT263">
        <f t="shared" si="318"/>
        <v>93072.17</v>
      </c>
      <c r="CU263">
        <f t="shared" si="319"/>
        <v>0</v>
      </c>
      <c r="CV263">
        <f t="shared" si="320"/>
        <v>121.90221</v>
      </c>
      <c r="CW263">
        <f t="shared" si="321"/>
        <v>0</v>
      </c>
      <c r="CX263">
        <f t="shared" si="322"/>
        <v>0</v>
      </c>
      <c r="CY263">
        <f t="shared" si="346"/>
        <v>21694.903599999998</v>
      </c>
      <c r="CZ263">
        <f t="shared" si="347"/>
        <v>11406.598800000002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114</v>
      </c>
      <c r="DW263" t="s">
        <v>114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80425675</v>
      </c>
      <c r="EF263">
        <v>40</v>
      </c>
      <c r="EG263" t="s">
        <v>29</v>
      </c>
      <c r="EH263">
        <v>0</v>
      </c>
      <c r="EI263" t="s">
        <v>3</v>
      </c>
      <c r="EJ263">
        <v>2</v>
      </c>
      <c r="EK263">
        <v>67</v>
      </c>
      <c r="EL263" t="s">
        <v>30</v>
      </c>
      <c r="EM263" t="s">
        <v>31</v>
      </c>
      <c r="EO263" t="s">
        <v>3</v>
      </c>
      <c r="EQ263">
        <v>1024</v>
      </c>
      <c r="ER263">
        <v>2524.89</v>
      </c>
      <c r="ES263">
        <v>934.05</v>
      </c>
      <c r="ET263">
        <v>13.3</v>
      </c>
      <c r="EU263">
        <v>2.02</v>
      </c>
      <c r="EV263">
        <v>1577.54</v>
      </c>
      <c r="EW263">
        <v>116.43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97</v>
      </c>
      <c r="FY263">
        <v>51</v>
      </c>
      <c r="GA263" t="s">
        <v>3</v>
      </c>
      <c r="GD263">
        <v>1</v>
      </c>
      <c r="GF263">
        <v>2140254730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325"/>
        <v>0</v>
      </c>
      <c r="GM263">
        <f t="shared" si="326"/>
        <v>56365.4</v>
      </c>
      <c r="GN263">
        <f t="shared" si="327"/>
        <v>0</v>
      </c>
      <c r="GO263">
        <f t="shared" si="328"/>
        <v>56365.4</v>
      </c>
      <c r="GP263">
        <f t="shared" si="329"/>
        <v>0</v>
      </c>
      <c r="GR263">
        <v>0</v>
      </c>
      <c r="GS263">
        <v>3</v>
      </c>
      <c r="GT263">
        <v>0</v>
      </c>
      <c r="GU263" t="s">
        <v>3</v>
      </c>
      <c r="GV263">
        <f t="shared" si="330"/>
        <v>0</v>
      </c>
      <c r="GW263">
        <v>1</v>
      </c>
      <c r="GX263">
        <f t="shared" si="331"/>
        <v>0</v>
      </c>
      <c r="HA263">
        <v>0</v>
      </c>
      <c r="HB263">
        <v>0</v>
      </c>
      <c r="HC263">
        <f t="shared" si="332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5">
      <c r="A264" s="2">
        <v>18</v>
      </c>
      <c r="B264" s="2">
        <v>1</v>
      </c>
      <c r="C264" s="2"/>
      <c r="D264" s="2"/>
      <c r="E264" s="2" t="s">
        <v>3</v>
      </c>
      <c r="F264" s="2" t="s">
        <v>270</v>
      </c>
      <c r="G264" s="2" t="s">
        <v>271</v>
      </c>
      <c r="H264" s="2" t="s">
        <v>258</v>
      </c>
      <c r="I264" s="2">
        <f>I262*J264</f>
        <v>6</v>
      </c>
      <c r="J264" s="2">
        <v>25</v>
      </c>
      <c r="K264" s="2">
        <v>25</v>
      </c>
      <c r="L264" s="2"/>
      <c r="M264" s="2"/>
      <c r="N264" s="2"/>
      <c r="O264" s="2">
        <f t="shared" si="294"/>
        <v>35895.54</v>
      </c>
      <c r="P264" s="2">
        <f t="shared" si="333"/>
        <v>35895.54</v>
      </c>
      <c r="Q264" s="2">
        <f t="shared" si="334"/>
        <v>0</v>
      </c>
      <c r="R264" s="2">
        <f t="shared" si="335"/>
        <v>0</v>
      </c>
      <c r="S264" s="2">
        <f t="shared" si="298"/>
        <v>0</v>
      </c>
      <c r="T264" s="2">
        <f t="shared" si="299"/>
        <v>0</v>
      </c>
      <c r="U264" s="2">
        <f t="shared" si="300"/>
        <v>0</v>
      </c>
      <c r="V264" s="2">
        <f t="shared" si="301"/>
        <v>0</v>
      </c>
      <c r="W264" s="2">
        <f t="shared" si="302"/>
        <v>0</v>
      </c>
      <c r="X264" s="2">
        <f t="shared" si="336"/>
        <v>0</v>
      </c>
      <c r="Y264" s="2">
        <f t="shared" si="337"/>
        <v>0</v>
      </c>
      <c r="Z264" s="2"/>
      <c r="AA264" s="2">
        <v>-1</v>
      </c>
      <c r="AB264" s="2">
        <f t="shared" si="305"/>
        <v>5982.59</v>
      </c>
      <c r="AC264" s="2">
        <f t="shared" si="306"/>
        <v>5982.59</v>
      </c>
      <c r="AD264" s="2">
        <f t="shared" si="338"/>
        <v>0</v>
      </c>
      <c r="AE264" s="2">
        <f t="shared" si="339"/>
        <v>0</v>
      </c>
      <c r="AF264" s="2">
        <f t="shared" si="340"/>
        <v>0</v>
      </c>
      <c r="AG264" s="2">
        <f t="shared" si="310"/>
        <v>0</v>
      </c>
      <c r="AH264" s="2">
        <f t="shared" si="341"/>
        <v>0</v>
      </c>
      <c r="AI264" s="2">
        <f t="shared" si="342"/>
        <v>0</v>
      </c>
      <c r="AJ264" s="2">
        <f t="shared" si="313"/>
        <v>0</v>
      </c>
      <c r="AK264" s="2">
        <v>5982.59</v>
      </c>
      <c r="AL264" s="2">
        <v>5982.59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97</v>
      </c>
      <c r="AU264" s="2">
        <v>51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2</v>
      </c>
      <c r="BJ264" s="2" t="s">
        <v>272</v>
      </c>
      <c r="BK264" s="2"/>
      <c r="BL264" s="2"/>
      <c r="BM264" s="2">
        <v>67</v>
      </c>
      <c r="BN264" s="2">
        <v>0</v>
      </c>
      <c r="BO264" s="2" t="s">
        <v>3</v>
      </c>
      <c r="BP264" s="2">
        <v>0</v>
      </c>
      <c r="BQ264" s="2">
        <v>40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97</v>
      </c>
      <c r="CA264" s="2">
        <v>51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314"/>
        <v>35895.54</v>
      </c>
      <c r="CQ264" s="2">
        <f t="shared" si="343"/>
        <v>5982.59</v>
      </c>
      <c r="CR264" s="2">
        <f t="shared" si="344"/>
        <v>0</v>
      </c>
      <c r="CS264" s="2">
        <f t="shared" si="345"/>
        <v>0</v>
      </c>
      <c r="CT264" s="2">
        <f t="shared" si="318"/>
        <v>0</v>
      </c>
      <c r="CU264" s="2">
        <f t="shared" si="319"/>
        <v>0</v>
      </c>
      <c r="CV264" s="2">
        <f t="shared" si="320"/>
        <v>0</v>
      </c>
      <c r="CW264" s="2">
        <f t="shared" si="321"/>
        <v>0</v>
      </c>
      <c r="CX264" s="2">
        <f t="shared" si="322"/>
        <v>0</v>
      </c>
      <c r="CY264" s="2">
        <f t="shared" si="346"/>
        <v>0</v>
      </c>
      <c r="CZ264" s="2">
        <f t="shared" si="347"/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258</v>
      </c>
      <c r="DW264" s="2" t="s">
        <v>258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80425675</v>
      </c>
      <c r="EF264" s="2">
        <v>40</v>
      </c>
      <c r="EG264" s="2" t="s">
        <v>29</v>
      </c>
      <c r="EH264" s="2">
        <v>0</v>
      </c>
      <c r="EI264" s="2" t="s">
        <v>3</v>
      </c>
      <c r="EJ264" s="2">
        <v>2</v>
      </c>
      <c r="EK264" s="2">
        <v>67</v>
      </c>
      <c r="EL264" s="2" t="s">
        <v>30</v>
      </c>
      <c r="EM264" s="2" t="s">
        <v>31</v>
      </c>
      <c r="EN264" s="2"/>
      <c r="EO264" s="2" t="s">
        <v>3</v>
      </c>
      <c r="EP264" s="2"/>
      <c r="EQ264" s="2">
        <v>1024</v>
      </c>
      <c r="ER264" s="2">
        <v>5982.59</v>
      </c>
      <c r="ES264" s="2">
        <v>5982.59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97</v>
      </c>
      <c r="FY264" s="2">
        <v>51</v>
      </c>
      <c r="FZ264" s="2"/>
      <c r="GA264" s="2" t="s">
        <v>3</v>
      </c>
      <c r="GB264" s="2"/>
      <c r="GC264" s="2"/>
      <c r="GD264" s="2">
        <v>1</v>
      </c>
      <c r="GE264" s="2"/>
      <c r="GF264" s="2">
        <v>-364074179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325"/>
        <v>0</v>
      </c>
      <c r="GM264" s="2">
        <f t="shared" si="326"/>
        <v>35895.54</v>
      </c>
      <c r="GN264" s="2">
        <f t="shared" si="327"/>
        <v>0</v>
      </c>
      <c r="GO264" s="2">
        <f t="shared" si="328"/>
        <v>35895.54</v>
      </c>
      <c r="GP264" s="2">
        <f t="shared" si="329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330"/>
        <v>0</v>
      </c>
      <c r="GW264" s="2">
        <v>1</v>
      </c>
      <c r="GX264" s="2">
        <f t="shared" si="331"/>
        <v>0</v>
      </c>
      <c r="GY264" s="2"/>
      <c r="GZ264" s="2"/>
      <c r="HA264" s="2">
        <v>0</v>
      </c>
      <c r="HB264" s="2">
        <v>0</v>
      </c>
      <c r="HC264" s="2">
        <f t="shared" si="332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5">
      <c r="A265">
        <v>18</v>
      </c>
      <c r="B265">
        <v>1</v>
      </c>
      <c r="E265" t="s">
        <v>3</v>
      </c>
      <c r="F265" t="s">
        <v>270</v>
      </c>
      <c r="G265" t="s">
        <v>271</v>
      </c>
      <c r="H265" t="s">
        <v>258</v>
      </c>
      <c r="I265">
        <f>I263*J265</f>
        <v>6</v>
      </c>
      <c r="J265">
        <v>25</v>
      </c>
      <c r="K265">
        <v>25</v>
      </c>
      <c r="O265">
        <f t="shared" si="294"/>
        <v>213578.46</v>
      </c>
      <c r="P265">
        <f t="shared" si="333"/>
        <v>213578.46</v>
      </c>
      <c r="Q265">
        <f t="shared" si="334"/>
        <v>0</v>
      </c>
      <c r="R265">
        <f t="shared" si="335"/>
        <v>0</v>
      </c>
      <c r="S265">
        <f t="shared" si="298"/>
        <v>0</v>
      </c>
      <c r="T265">
        <f t="shared" si="299"/>
        <v>0</v>
      </c>
      <c r="U265">
        <f t="shared" si="300"/>
        <v>0</v>
      </c>
      <c r="V265">
        <f t="shared" si="301"/>
        <v>0</v>
      </c>
      <c r="W265">
        <f t="shared" si="302"/>
        <v>0</v>
      </c>
      <c r="X265">
        <f t="shared" si="336"/>
        <v>0</v>
      </c>
      <c r="Y265">
        <f t="shared" si="337"/>
        <v>0</v>
      </c>
      <c r="AA265">
        <v>-1</v>
      </c>
      <c r="AB265">
        <f t="shared" si="305"/>
        <v>5982.59</v>
      </c>
      <c r="AC265">
        <f t="shared" si="306"/>
        <v>5982.59</v>
      </c>
      <c r="AD265">
        <f t="shared" si="338"/>
        <v>0</v>
      </c>
      <c r="AE265">
        <f t="shared" si="339"/>
        <v>0</v>
      </c>
      <c r="AF265">
        <f t="shared" si="340"/>
        <v>0</v>
      </c>
      <c r="AG265">
        <f t="shared" si="310"/>
        <v>0</v>
      </c>
      <c r="AH265">
        <f t="shared" si="341"/>
        <v>0</v>
      </c>
      <c r="AI265">
        <f t="shared" si="342"/>
        <v>0</v>
      </c>
      <c r="AJ265">
        <f t="shared" si="313"/>
        <v>0</v>
      </c>
      <c r="AK265">
        <v>5982.59</v>
      </c>
      <c r="AL265">
        <v>5982.59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97</v>
      </c>
      <c r="AU265">
        <v>51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5.95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2</v>
      </c>
      <c r="BJ265" t="s">
        <v>272</v>
      </c>
      <c r="BM265">
        <v>67</v>
      </c>
      <c r="BN265">
        <v>0</v>
      </c>
      <c r="BO265" t="s">
        <v>270</v>
      </c>
      <c r="BP265">
        <v>1</v>
      </c>
      <c r="BQ265">
        <v>40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97</v>
      </c>
      <c r="CA265">
        <v>51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14"/>
        <v>213578.46</v>
      </c>
      <c r="CQ265">
        <f t="shared" si="343"/>
        <v>35596.410000000003</v>
      </c>
      <c r="CR265">
        <f t="shared" si="344"/>
        <v>0</v>
      </c>
      <c r="CS265">
        <f t="shared" si="345"/>
        <v>0</v>
      </c>
      <c r="CT265">
        <f t="shared" si="318"/>
        <v>0</v>
      </c>
      <c r="CU265">
        <f t="shared" si="319"/>
        <v>0</v>
      </c>
      <c r="CV265">
        <f t="shared" si="320"/>
        <v>0</v>
      </c>
      <c r="CW265">
        <f t="shared" si="321"/>
        <v>0</v>
      </c>
      <c r="CX265">
        <f t="shared" si="322"/>
        <v>0</v>
      </c>
      <c r="CY265">
        <f t="shared" si="346"/>
        <v>0</v>
      </c>
      <c r="CZ265">
        <f t="shared" si="347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258</v>
      </c>
      <c r="DW265" t="s">
        <v>258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80425675</v>
      </c>
      <c r="EF265">
        <v>40</v>
      </c>
      <c r="EG265" t="s">
        <v>29</v>
      </c>
      <c r="EH265">
        <v>0</v>
      </c>
      <c r="EI265" t="s">
        <v>3</v>
      </c>
      <c r="EJ265">
        <v>2</v>
      </c>
      <c r="EK265">
        <v>67</v>
      </c>
      <c r="EL265" t="s">
        <v>30</v>
      </c>
      <c r="EM265" t="s">
        <v>31</v>
      </c>
      <c r="EO265" t="s">
        <v>3</v>
      </c>
      <c r="EQ265">
        <v>1024</v>
      </c>
      <c r="ER265">
        <v>5982.59</v>
      </c>
      <c r="ES265">
        <v>5982.59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97</v>
      </c>
      <c r="FY265">
        <v>51</v>
      </c>
      <c r="GA265" t="s">
        <v>3</v>
      </c>
      <c r="GD265">
        <v>1</v>
      </c>
      <c r="GF265">
        <v>-364074179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325"/>
        <v>0</v>
      </c>
      <c r="GM265">
        <f t="shared" si="326"/>
        <v>213578.46</v>
      </c>
      <c r="GN265">
        <f t="shared" si="327"/>
        <v>0</v>
      </c>
      <c r="GO265">
        <f t="shared" si="328"/>
        <v>213578.46</v>
      </c>
      <c r="GP265">
        <f t="shared" si="329"/>
        <v>0</v>
      </c>
      <c r="GR265">
        <v>0</v>
      </c>
      <c r="GS265">
        <v>3</v>
      </c>
      <c r="GT265">
        <v>0</v>
      </c>
      <c r="GU265" t="s">
        <v>3</v>
      </c>
      <c r="GV265">
        <f t="shared" si="330"/>
        <v>0</v>
      </c>
      <c r="GW265">
        <v>1</v>
      </c>
      <c r="GX265">
        <f t="shared" si="331"/>
        <v>0</v>
      </c>
      <c r="HA265">
        <v>0</v>
      </c>
      <c r="HB265">
        <v>0</v>
      </c>
      <c r="HC265">
        <f t="shared" si="332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5">
      <c r="A266" s="2">
        <v>18</v>
      </c>
      <c r="B266" s="2">
        <v>1</v>
      </c>
      <c r="C266" s="2"/>
      <c r="D266" s="2"/>
      <c r="E266" s="2" t="s">
        <v>3</v>
      </c>
      <c r="F266" s="2" t="s">
        <v>273</v>
      </c>
      <c r="G266" s="2" t="s">
        <v>274</v>
      </c>
      <c r="H266" s="2" t="s">
        <v>258</v>
      </c>
      <c r="I266" s="2">
        <f>I262*J266</f>
        <v>2</v>
      </c>
      <c r="J266" s="2">
        <v>8.3333333333333339</v>
      </c>
      <c r="K266" s="2">
        <v>8.3333329999999997</v>
      </c>
      <c r="L266" s="2"/>
      <c r="M266" s="2"/>
      <c r="N266" s="2"/>
      <c r="O266" s="2">
        <f t="shared" si="294"/>
        <v>11965.18</v>
      </c>
      <c r="P266" s="2">
        <f t="shared" si="333"/>
        <v>11965.18</v>
      </c>
      <c r="Q266" s="2">
        <f t="shared" si="334"/>
        <v>0</v>
      </c>
      <c r="R266" s="2">
        <f t="shared" si="335"/>
        <v>0</v>
      </c>
      <c r="S266" s="2">
        <f t="shared" si="298"/>
        <v>0</v>
      </c>
      <c r="T266" s="2">
        <f t="shared" si="299"/>
        <v>0</v>
      </c>
      <c r="U266" s="2">
        <f t="shared" si="300"/>
        <v>0</v>
      </c>
      <c r="V266" s="2">
        <f t="shared" si="301"/>
        <v>0</v>
      </c>
      <c r="W266" s="2">
        <f t="shared" si="302"/>
        <v>0</v>
      </c>
      <c r="X266" s="2">
        <f t="shared" si="336"/>
        <v>0</v>
      </c>
      <c r="Y266" s="2">
        <f t="shared" si="337"/>
        <v>0</v>
      </c>
      <c r="Z266" s="2"/>
      <c r="AA266" s="2">
        <v>-1</v>
      </c>
      <c r="AB266" s="2">
        <f t="shared" si="305"/>
        <v>5982.59</v>
      </c>
      <c r="AC266" s="2">
        <f t="shared" si="306"/>
        <v>5982.59</v>
      </c>
      <c r="AD266" s="2">
        <f t="shared" si="338"/>
        <v>0</v>
      </c>
      <c r="AE266" s="2">
        <f t="shared" si="339"/>
        <v>0</v>
      </c>
      <c r="AF266" s="2">
        <f t="shared" si="340"/>
        <v>0</v>
      </c>
      <c r="AG266" s="2">
        <f t="shared" si="310"/>
        <v>0</v>
      </c>
      <c r="AH266" s="2">
        <f t="shared" si="341"/>
        <v>0</v>
      </c>
      <c r="AI266" s="2">
        <f t="shared" si="342"/>
        <v>0</v>
      </c>
      <c r="AJ266" s="2">
        <f t="shared" si="313"/>
        <v>0</v>
      </c>
      <c r="AK266" s="2">
        <v>5982.59</v>
      </c>
      <c r="AL266" s="2">
        <v>5982.59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97</v>
      </c>
      <c r="AU266" s="2">
        <v>51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2</v>
      </c>
      <c r="BJ266" s="2" t="s">
        <v>275</v>
      </c>
      <c r="BK266" s="2"/>
      <c r="BL266" s="2"/>
      <c r="BM266" s="2">
        <v>67</v>
      </c>
      <c r="BN266" s="2">
        <v>0</v>
      </c>
      <c r="BO266" s="2" t="s">
        <v>3</v>
      </c>
      <c r="BP266" s="2">
        <v>0</v>
      </c>
      <c r="BQ266" s="2">
        <v>40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97</v>
      </c>
      <c r="CA266" s="2">
        <v>51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314"/>
        <v>11965.18</v>
      </c>
      <c r="CQ266" s="2">
        <f t="shared" si="343"/>
        <v>5982.59</v>
      </c>
      <c r="CR266" s="2">
        <f t="shared" si="344"/>
        <v>0</v>
      </c>
      <c r="CS266" s="2">
        <f t="shared" si="345"/>
        <v>0</v>
      </c>
      <c r="CT266" s="2">
        <f t="shared" si="318"/>
        <v>0</v>
      </c>
      <c r="CU266" s="2">
        <f t="shared" si="319"/>
        <v>0</v>
      </c>
      <c r="CV266" s="2">
        <f t="shared" si="320"/>
        <v>0</v>
      </c>
      <c r="CW266" s="2">
        <f t="shared" si="321"/>
        <v>0</v>
      </c>
      <c r="CX266" s="2">
        <f t="shared" si="322"/>
        <v>0</v>
      </c>
      <c r="CY266" s="2">
        <f t="shared" si="346"/>
        <v>0</v>
      </c>
      <c r="CZ266" s="2">
        <f t="shared" si="347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258</v>
      </c>
      <c r="DW266" s="2" t="s">
        <v>258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80425675</v>
      </c>
      <c r="EF266" s="2">
        <v>40</v>
      </c>
      <c r="EG266" s="2" t="s">
        <v>29</v>
      </c>
      <c r="EH266" s="2">
        <v>0</v>
      </c>
      <c r="EI266" s="2" t="s">
        <v>3</v>
      </c>
      <c r="EJ266" s="2">
        <v>2</v>
      </c>
      <c r="EK266" s="2">
        <v>67</v>
      </c>
      <c r="EL266" s="2" t="s">
        <v>30</v>
      </c>
      <c r="EM266" s="2" t="s">
        <v>31</v>
      </c>
      <c r="EN266" s="2"/>
      <c r="EO266" s="2" t="s">
        <v>3</v>
      </c>
      <c r="EP266" s="2"/>
      <c r="EQ266" s="2">
        <v>1024</v>
      </c>
      <c r="ER266" s="2">
        <v>5982.59</v>
      </c>
      <c r="ES266" s="2">
        <v>5982.59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97</v>
      </c>
      <c r="FY266" s="2">
        <v>51</v>
      </c>
      <c r="FZ266" s="2"/>
      <c r="GA266" s="2" t="s">
        <v>3</v>
      </c>
      <c r="GB266" s="2"/>
      <c r="GC266" s="2"/>
      <c r="GD266" s="2">
        <v>1</v>
      </c>
      <c r="GE266" s="2"/>
      <c r="GF266" s="2">
        <v>1760132221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 t="shared" si="325"/>
        <v>0</v>
      </c>
      <c r="GM266" s="2">
        <f t="shared" si="326"/>
        <v>11965.18</v>
      </c>
      <c r="GN266" s="2">
        <f t="shared" si="327"/>
        <v>0</v>
      </c>
      <c r="GO266" s="2">
        <f t="shared" si="328"/>
        <v>11965.18</v>
      </c>
      <c r="GP266" s="2">
        <f t="shared" si="329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330"/>
        <v>0</v>
      </c>
      <c r="GW266" s="2">
        <v>1</v>
      </c>
      <c r="GX266" s="2">
        <f t="shared" si="331"/>
        <v>0</v>
      </c>
      <c r="GY266" s="2"/>
      <c r="GZ266" s="2"/>
      <c r="HA266" s="2">
        <v>0</v>
      </c>
      <c r="HB266" s="2">
        <v>0</v>
      </c>
      <c r="HC266" s="2">
        <f t="shared" si="332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5">
      <c r="A267">
        <v>18</v>
      </c>
      <c r="B267">
        <v>1</v>
      </c>
      <c r="E267" t="s">
        <v>3</v>
      </c>
      <c r="F267" t="s">
        <v>273</v>
      </c>
      <c r="G267" t="s">
        <v>274</v>
      </c>
      <c r="H267" t="s">
        <v>258</v>
      </c>
      <c r="I267">
        <f>I263*J267</f>
        <v>2</v>
      </c>
      <c r="J267">
        <v>8.3333333333333339</v>
      </c>
      <c r="K267">
        <v>8.3333329999999997</v>
      </c>
      <c r="O267">
        <f t="shared" si="294"/>
        <v>71192.820000000007</v>
      </c>
      <c r="P267">
        <f t="shared" si="333"/>
        <v>71192.820000000007</v>
      </c>
      <c r="Q267">
        <f t="shared" si="334"/>
        <v>0</v>
      </c>
      <c r="R267">
        <f t="shared" si="335"/>
        <v>0</v>
      </c>
      <c r="S267">
        <f t="shared" si="298"/>
        <v>0</v>
      </c>
      <c r="T267">
        <f t="shared" si="299"/>
        <v>0</v>
      </c>
      <c r="U267">
        <f t="shared" si="300"/>
        <v>0</v>
      </c>
      <c r="V267">
        <f t="shared" si="301"/>
        <v>0</v>
      </c>
      <c r="W267">
        <f t="shared" si="302"/>
        <v>0</v>
      </c>
      <c r="X267">
        <f t="shared" si="336"/>
        <v>0</v>
      </c>
      <c r="Y267">
        <f t="shared" si="337"/>
        <v>0</v>
      </c>
      <c r="AA267">
        <v>-1</v>
      </c>
      <c r="AB267">
        <f t="shared" si="305"/>
        <v>5982.59</v>
      </c>
      <c r="AC267">
        <f t="shared" si="306"/>
        <v>5982.59</v>
      </c>
      <c r="AD267">
        <f t="shared" si="338"/>
        <v>0</v>
      </c>
      <c r="AE267">
        <f t="shared" si="339"/>
        <v>0</v>
      </c>
      <c r="AF267">
        <f t="shared" si="340"/>
        <v>0</v>
      </c>
      <c r="AG267">
        <f t="shared" si="310"/>
        <v>0</v>
      </c>
      <c r="AH267">
        <f t="shared" si="341"/>
        <v>0</v>
      </c>
      <c r="AI267">
        <f t="shared" si="342"/>
        <v>0</v>
      </c>
      <c r="AJ267">
        <f t="shared" si="313"/>
        <v>0</v>
      </c>
      <c r="AK267">
        <v>5982.59</v>
      </c>
      <c r="AL267">
        <v>5982.59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97</v>
      </c>
      <c r="AU267">
        <v>51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5.95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275</v>
      </c>
      <c r="BM267">
        <v>67</v>
      </c>
      <c r="BN267">
        <v>0</v>
      </c>
      <c r="BO267" t="s">
        <v>273</v>
      </c>
      <c r="BP267">
        <v>1</v>
      </c>
      <c r="BQ267">
        <v>40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97</v>
      </c>
      <c r="CA267">
        <v>51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314"/>
        <v>71192.820000000007</v>
      </c>
      <c r="CQ267">
        <f t="shared" si="343"/>
        <v>35596.410000000003</v>
      </c>
      <c r="CR267">
        <f t="shared" si="344"/>
        <v>0</v>
      </c>
      <c r="CS267">
        <f t="shared" si="345"/>
        <v>0</v>
      </c>
      <c r="CT267">
        <f t="shared" si="318"/>
        <v>0</v>
      </c>
      <c r="CU267">
        <f t="shared" si="319"/>
        <v>0</v>
      </c>
      <c r="CV267">
        <f t="shared" si="320"/>
        <v>0</v>
      </c>
      <c r="CW267">
        <f t="shared" si="321"/>
        <v>0</v>
      </c>
      <c r="CX267">
        <f t="shared" si="322"/>
        <v>0</v>
      </c>
      <c r="CY267">
        <f t="shared" si="346"/>
        <v>0</v>
      </c>
      <c r="CZ267">
        <f t="shared" si="347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258</v>
      </c>
      <c r="DW267" t="s">
        <v>258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80425675</v>
      </c>
      <c r="EF267">
        <v>40</v>
      </c>
      <c r="EG267" t="s">
        <v>29</v>
      </c>
      <c r="EH267">
        <v>0</v>
      </c>
      <c r="EI267" t="s">
        <v>3</v>
      </c>
      <c r="EJ267">
        <v>2</v>
      </c>
      <c r="EK267">
        <v>67</v>
      </c>
      <c r="EL267" t="s">
        <v>30</v>
      </c>
      <c r="EM267" t="s">
        <v>31</v>
      </c>
      <c r="EO267" t="s">
        <v>3</v>
      </c>
      <c r="EQ267">
        <v>1024</v>
      </c>
      <c r="ER267">
        <v>5982.59</v>
      </c>
      <c r="ES267">
        <v>5982.59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97</v>
      </c>
      <c r="FY267">
        <v>51</v>
      </c>
      <c r="GA267" t="s">
        <v>3</v>
      </c>
      <c r="GD267">
        <v>1</v>
      </c>
      <c r="GF267">
        <v>1760132221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325"/>
        <v>0</v>
      </c>
      <c r="GM267">
        <f t="shared" si="326"/>
        <v>71192.820000000007</v>
      </c>
      <c r="GN267">
        <f t="shared" si="327"/>
        <v>0</v>
      </c>
      <c r="GO267">
        <f t="shared" si="328"/>
        <v>71192.820000000007</v>
      </c>
      <c r="GP267">
        <f t="shared" si="329"/>
        <v>0</v>
      </c>
      <c r="GR267">
        <v>0</v>
      </c>
      <c r="GS267">
        <v>3</v>
      </c>
      <c r="GT267">
        <v>0</v>
      </c>
      <c r="GU267" t="s">
        <v>3</v>
      </c>
      <c r="GV267">
        <f t="shared" si="330"/>
        <v>0</v>
      </c>
      <c r="GW267">
        <v>1</v>
      </c>
      <c r="GX267">
        <f t="shared" si="331"/>
        <v>0</v>
      </c>
      <c r="HA267">
        <v>0</v>
      </c>
      <c r="HB267">
        <v>0</v>
      </c>
      <c r="HC267">
        <f t="shared" si="33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5">
      <c r="A268" s="2">
        <v>17</v>
      </c>
      <c r="B268" s="2">
        <v>1</v>
      </c>
      <c r="C268" s="2"/>
      <c r="D268" s="2">
        <f>ROW(EtalonRes!A702)</f>
        <v>702</v>
      </c>
      <c r="E268" s="2" t="s">
        <v>3</v>
      </c>
      <c r="F268" s="2" t="s">
        <v>276</v>
      </c>
      <c r="G268" s="2" t="s">
        <v>277</v>
      </c>
      <c r="H268" s="2" t="s">
        <v>144</v>
      </c>
      <c r="I268" s="2">
        <f>ROUND(30/100,9)</f>
        <v>0.3</v>
      </c>
      <c r="J268" s="2">
        <v>0</v>
      </c>
      <c r="K268" s="2">
        <f>ROUND(30/100,9)</f>
        <v>0.3</v>
      </c>
      <c r="L268" s="2"/>
      <c r="M268" s="2"/>
      <c r="N268" s="2"/>
      <c r="O268" s="2">
        <f t="shared" si="294"/>
        <v>112</v>
      </c>
      <c r="P268" s="2">
        <f t="shared" si="333"/>
        <v>0</v>
      </c>
      <c r="Q268" s="2">
        <f t="shared" si="334"/>
        <v>0</v>
      </c>
      <c r="R268" s="2">
        <f t="shared" si="335"/>
        <v>0</v>
      </c>
      <c r="S268" s="2">
        <f t="shared" si="298"/>
        <v>112</v>
      </c>
      <c r="T268" s="2">
        <f t="shared" si="299"/>
        <v>0</v>
      </c>
      <c r="U268" s="2">
        <f t="shared" si="300"/>
        <v>9.0908399999999983</v>
      </c>
      <c r="V268" s="2">
        <f t="shared" si="301"/>
        <v>0</v>
      </c>
      <c r="W268" s="2">
        <f t="shared" si="302"/>
        <v>0</v>
      </c>
      <c r="X268" s="2">
        <f t="shared" si="336"/>
        <v>108.64</v>
      </c>
      <c r="Y268" s="2">
        <f t="shared" si="337"/>
        <v>57.12</v>
      </c>
      <c r="Z268" s="2"/>
      <c r="AA268" s="2">
        <v>-1</v>
      </c>
      <c r="AB268" s="2">
        <f t="shared" si="305"/>
        <v>349.89</v>
      </c>
      <c r="AC268" s="2">
        <f t="shared" si="306"/>
        <v>0</v>
      </c>
      <c r="AD268" s="2">
        <f t="shared" si="338"/>
        <v>0</v>
      </c>
      <c r="AE268" s="2">
        <f t="shared" si="339"/>
        <v>0</v>
      </c>
      <c r="AF268" s="2">
        <f t="shared" si="340"/>
        <v>349.89</v>
      </c>
      <c r="AG268" s="2">
        <f t="shared" si="310"/>
        <v>0</v>
      </c>
      <c r="AH268" s="2">
        <f t="shared" si="341"/>
        <v>28.4</v>
      </c>
      <c r="AI268" s="2">
        <f t="shared" si="342"/>
        <v>0</v>
      </c>
      <c r="AJ268" s="2">
        <f t="shared" si="313"/>
        <v>0</v>
      </c>
      <c r="AK268" s="2">
        <v>349.89</v>
      </c>
      <c r="AL268" s="2">
        <v>0</v>
      </c>
      <c r="AM268" s="2">
        <v>0</v>
      </c>
      <c r="AN268" s="2">
        <v>0</v>
      </c>
      <c r="AO268" s="2">
        <v>349.89</v>
      </c>
      <c r="AP268" s="2">
        <v>0</v>
      </c>
      <c r="AQ268" s="2">
        <v>28.4</v>
      </c>
      <c r="AR268" s="2">
        <v>0</v>
      </c>
      <c r="AS268" s="2">
        <v>0</v>
      </c>
      <c r="AT268" s="2">
        <v>97</v>
      </c>
      <c r="AU268" s="2">
        <v>51</v>
      </c>
      <c r="AV268" s="2">
        <v>1.0669999999999999</v>
      </c>
      <c r="AW268" s="2">
        <v>1.081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2</v>
      </c>
      <c r="BJ268" s="2" t="s">
        <v>278</v>
      </c>
      <c r="BK268" s="2"/>
      <c r="BL268" s="2"/>
      <c r="BM268" s="2">
        <v>67</v>
      </c>
      <c r="BN268" s="2">
        <v>0</v>
      </c>
      <c r="BO268" s="2" t="s">
        <v>276</v>
      </c>
      <c r="BP268" s="2">
        <v>1</v>
      </c>
      <c r="BQ268" s="2">
        <v>40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97</v>
      </c>
      <c r="CA268" s="2">
        <v>51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314"/>
        <v>112</v>
      </c>
      <c r="CQ268" s="2">
        <f t="shared" si="343"/>
        <v>0</v>
      </c>
      <c r="CR268" s="2">
        <f t="shared" si="344"/>
        <v>0</v>
      </c>
      <c r="CS268" s="2">
        <f t="shared" si="345"/>
        <v>0</v>
      </c>
      <c r="CT268" s="2">
        <f t="shared" si="318"/>
        <v>373.33</v>
      </c>
      <c r="CU268" s="2">
        <f t="shared" si="319"/>
        <v>0</v>
      </c>
      <c r="CV268" s="2">
        <f t="shared" si="320"/>
        <v>30.302799999999998</v>
      </c>
      <c r="CW268" s="2">
        <f t="shared" si="321"/>
        <v>0</v>
      </c>
      <c r="CX268" s="2">
        <f t="shared" si="322"/>
        <v>0</v>
      </c>
      <c r="CY268" s="2">
        <f t="shared" si="346"/>
        <v>108.64</v>
      </c>
      <c r="CZ268" s="2">
        <f t="shared" si="347"/>
        <v>57.12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1010</v>
      </c>
      <c r="DV268" s="2" t="s">
        <v>144</v>
      </c>
      <c r="DW268" s="2" t="s">
        <v>144</v>
      </c>
      <c r="DX268" s="2">
        <v>100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80425675</v>
      </c>
      <c r="EF268" s="2">
        <v>40</v>
      </c>
      <c r="EG268" s="2" t="s">
        <v>29</v>
      </c>
      <c r="EH268" s="2">
        <v>0</v>
      </c>
      <c r="EI268" s="2" t="s">
        <v>3</v>
      </c>
      <c r="EJ268" s="2">
        <v>2</v>
      </c>
      <c r="EK268" s="2">
        <v>67</v>
      </c>
      <c r="EL268" s="2" t="s">
        <v>30</v>
      </c>
      <c r="EM268" s="2" t="s">
        <v>31</v>
      </c>
      <c r="EN268" s="2"/>
      <c r="EO268" s="2" t="s">
        <v>3</v>
      </c>
      <c r="EP268" s="2"/>
      <c r="EQ268" s="2">
        <v>132096</v>
      </c>
      <c r="ER268" s="2">
        <v>349.89</v>
      </c>
      <c r="ES268" s="2">
        <v>0</v>
      </c>
      <c r="ET268" s="2">
        <v>0</v>
      </c>
      <c r="EU268" s="2">
        <v>0</v>
      </c>
      <c r="EV268" s="2">
        <v>349.89</v>
      </c>
      <c r="EW268" s="2">
        <v>28.4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2</v>
      </c>
      <c r="FT268" s="2"/>
      <c r="FU268" s="2"/>
      <c r="FV268" s="2"/>
      <c r="FW268" s="2"/>
      <c r="FX268" s="2">
        <v>97</v>
      </c>
      <c r="FY268" s="2">
        <v>51</v>
      </c>
      <c r="FZ268" s="2"/>
      <c r="GA268" s="2" t="s">
        <v>3</v>
      </c>
      <c r="GB268" s="2"/>
      <c r="GC268" s="2"/>
      <c r="GD268" s="2">
        <v>1</v>
      </c>
      <c r="GE268" s="2"/>
      <c r="GF268" s="2">
        <v>-1411948099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325"/>
        <v>0</v>
      </c>
      <c r="GM268" s="2">
        <f t="shared" si="326"/>
        <v>277.76</v>
      </c>
      <c r="GN268" s="2">
        <f t="shared" si="327"/>
        <v>0</v>
      </c>
      <c r="GO268" s="2">
        <f t="shared" si="328"/>
        <v>277.76</v>
      </c>
      <c r="GP268" s="2">
        <f t="shared" si="329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330"/>
        <v>0</v>
      </c>
      <c r="GW268" s="2">
        <v>1</v>
      </c>
      <c r="GX268" s="2">
        <f t="shared" si="331"/>
        <v>0</v>
      </c>
      <c r="GY268" s="2"/>
      <c r="GZ268" s="2"/>
      <c r="HA268" s="2">
        <v>0</v>
      </c>
      <c r="HB268" s="2">
        <v>0</v>
      </c>
      <c r="HC268" s="2">
        <f t="shared" si="332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5">
      <c r="A269">
        <v>17</v>
      </c>
      <c r="B269">
        <v>1</v>
      </c>
      <c r="D269">
        <f>ROW(EtalonRes!A704)</f>
        <v>704</v>
      </c>
      <c r="E269" t="s">
        <v>3</v>
      </c>
      <c r="F269" t="s">
        <v>276</v>
      </c>
      <c r="G269" t="s">
        <v>277</v>
      </c>
      <c r="H269" t="s">
        <v>144</v>
      </c>
      <c r="I269">
        <f>ROUND(30/100,9)</f>
        <v>0.3</v>
      </c>
      <c r="J269">
        <v>0</v>
      </c>
      <c r="K269">
        <f>ROUND(30/100,9)</f>
        <v>0.3</v>
      </c>
      <c r="O269">
        <f t="shared" si="294"/>
        <v>6311.2</v>
      </c>
      <c r="P269">
        <f t="shared" si="333"/>
        <v>0</v>
      </c>
      <c r="Q269">
        <f t="shared" si="334"/>
        <v>0</v>
      </c>
      <c r="R269">
        <f t="shared" si="335"/>
        <v>0</v>
      </c>
      <c r="S269">
        <f t="shared" si="298"/>
        <v>6311.2</v>
      </c>
      <c r="T269">
        <f t="shared" si="299"/>
        <v>0</v>
      </c>
      <c r="U269">
        <f t="shared" si="300"/>
        <v>9.0908399999999983</v>
      </c>
      <c r="V269">
        <f t="shared" si="301"/>
        <v>0</v>
      </c>
      <c r="W269">
        <f t="shared" si="302"/>
        <v>0</v>
      </c>
      <c r="X269">
        <f t="shared" si="336"/>
        <v>6121.86</v>
      </c>
      <c r="Y269">
        <f t="shared" si="337"/>
        <v>3218.71</v>
      </c>
      <c r="AA269">
        <v>-1</v>
      </c>
      <c r="AB269">
        <f t="shared" si="305"/>
        <v>349.89</v>
      </c>
      <c r="AC269">
        <f t="shared" si="306"/>
        <v>0</v>
      </c>
      <c r="AD269">
        <f t="shared" si="338"/>
        <v>0</v>
      </c>
      <c r="AE269">
        <f t="shared" si="339"/>
        <v>0</v>
      </c>
      <c r="AF269">
        <f t="shared" si="340"/>
        <v>349.89</v>
      </c>
      <c r="AG269">
        <f t="shared" si="310"/>
        <v>0</v>
      </c>
      <c r="AH269">
        <f t="shared" si="341"/>
        <v>28.4</v>
      </c>
      <c r="AI269">
        <f t="shared" si="342"/>
        <v>0</v>
      </c>
      <c r="AJ269">
        <f t="shared" si="313"/>
        <v>0</v>
      </c>
      <c r="AK269">
        <v>349.89</v>
      </c>
      <c r="AL269">
        <v>0</v>
      </c>
      <c r="AM269">
        <v>0</v>
      </c>
      <c r="AN269">
        <v>0</v>
      </c>
      <c r="AO269">
        <v>349.89</v>
      </c>
      <c r="AP269">
        <v>0</v>
      </c>
      <c r="AQ269">
        <v>28.4</v>
      </c>
      <c r="AR269">
        <v>0</v>
      </c>
      <c r="AS269">
        <v>0</v>
      </c>
      <c r="AT269">
        <v>97</v>
      </c>
      <c r="AU269">
        <v>51</v>
      </c>
      <c r="AV269">
        <v>1.0669999999999999</v>
      </c>
      <c r="AW269">
        <v>1.081</v>
      </c>
      <c r="AZ269">
        <v>1</v>
      </c>
      <c r="BA269">
        <v>56.35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2</v>
      </c>
      <c r="BJ269" t="s">
        <v>278</v>
      </c>
      <c r="BM269">
        <v>67</v>
      </c>
      <c r="BN269">
        <v>0</v>
      </c>
      <c r="BO269" t="s">
        <v>276</v>
      </c>
      <c r="BP269">
        <v>1</v>
      </c>
      <c r="BQ269">
        <v>40</v>
      </c>
      <c r="BR269">
        <v>0</v>
      </c>
      <c r="BS269">
        <v>56.35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97</v>
      </c>
      <c r="CA269">
        <v>51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14"/>
        <v>6311.2</v>
      </c>
      <c r="CQ269">
        <f t="shared" si="343"/>
        <v>0</v>
      </c>
      <c r="CR269">
        <f t="shared" si="344"/>
        <v>0</v>
      </c>
      <c r="CS269">
        <f t="shared" si="345"/>
        <v>0</v>
      </c>
      <c r="CT269">
        <f t="shared" si="318"/>
        <v>21037.15</v>
      </c>
      <c r="CU269">
        <f t="shared" si="319"/>
        <v>0</v>
      </c>
      <c r="CV269">
        <f t="shared" si="320"/>
        <v>30.302799999999998</v>
      </c>
      <c r="CW269">
        <f t="shared" si="321"/>
        <v>0</v>
      </c>
      <c r="CX269">
        <f t="shared" si="322"/>
        <v>0</v>
      </c>
      <c r="CY269">
        <f t="shared" si="346"/>
        <v>6121.8640000000005</v>
      </c>
      <c r="CZ269">
        <f t="shared" si="347"/>
        <v>3218.712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1010</v>
      </c>
      <c r="DV269" t="s">
        <v>144</v>
      </c>
      <c r="DW269" t="s">
        <v>144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80425675</v>
      </c>
      <c r="EF269">
        <v>40</v>
      </c>
      <c r="EG269" t="s">
        <v>29</v>
      </c>
      <c r="EH269">
        <v>0</v>
      </c>
      <c r="EI269" t="s">
        <v>3</v>
      </c>
      <c r="EJ269">
        <v>2</v>
      </c>
      <c r="EK269">
        <v>67</v>
      </c>
      <c r="EL269" t="s">
        <v>30</v>
      </c>
      <c r="EM269" t="s">
        <v>31</v>
      </c>
      <c r="EO269" t="s">
        <v>3</v>
      </c>
      <c r="EQ269">
        <v>132096</v>
      </c>
      <c r="ER269">
        <v>349.89</v>
      </c>
      <c r="ES269">
        <v>0</v>
      </c>
      <c r="ET269">
        <v>0</v>
      </c>
      <c r="EU269">
        <v>0</v>
      </c>
      <c r="EV269">
        <v>349.89</v>
      </c>
      <c r="EW269">
        <v>28.4</v>
      </c>
      <c r="EX269">
        <v>0</v>
      </c>
      <c r="EY269">
        <v>0</v>
      </c>
      <c r="FQ269">
        <v>0</v>
      </c>
      <c r="FR269">
        <v>0</v>
      </c>
      <c r="FS269">
        <v>2</v>
      </c>
      <c r="FX269">
        <v>97</v>
      </c>
      <c r="FY269">
        <v>51</v>
      </c>
      <c r="GA269" t="s">
        <v>3</v>
      </c>
      <c r="GD269">
        <v>1</v>
      </c>
      <c r="GF269">
        <v>-1411948099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325"/>
        <v>0</v>
      </c>
      <c r="GM269">
        <f t="shared" si="326"/>
        <v>15651.77</v>
      </c>
      <c r="GN269">
        <f t="shared" si="327"/>
        <v>0</v>
      </c>
      <c r="GO269">
        <f t="shared" si="328"/>
        <v>15651.77</v>
      </c>
      <c r="GP269">
        <f t="shared" si="329"/>
        <v>0</v>
      </c>
      <c r="GR269">
        <v>0</v>
      </c>
      <c r="GS269">
        <v>3</v>
      </c>
      <c r="GT269">
        <v>0</v>
      </c>
      <c r="GU269" t="s">
        <v>3</v>
      </c>
      <c r="GV269">
        <f t="shared" si="330"/>
        <v>0</v>
      </c>
      <c r="GW269">
        <v>1</v>
      </c>
      <c r="GX269">
        <f t="shared" si="331"/>
        <v>0</v>
      </c>
      <c r="HA269">
        <v>0</v>
      </c>
      <c r="HB269">
        <v>0</v>
      </c>
      <c r="HC269">
        <f t="shared" si="33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5">
      <c r="A270" s="2">
        <v>18</v>
      </c>
      <c r="B270" s="2">
        <v>1</v>
      </c>
      <c r="C270" s="2"/>
      <c r="D270" s="2"/>
      <c r="E270" s="2" t="s">
        <v>3</v>
      </c>
      <c r="F270" s="2" t="s">
        <v>92</v>
      </c>
      <c r="G270" s="2" t="s">
        <v>93</v>
      </c>
      <c r="H270" s="2" t="s">
        <v>37</v>
      </c>
      <c r="I270" s="2">
        <f>I268*J270</f>
        <v>0</v>
      </c>
      <c r="J270" s="2">
        <v>0</v>
      </c>
      <c r="K270" s="2">
        <v>0</v>
      </c>
      <c r="L270" s="2"/>
      <c r="M270" s="2"/>
      <c r="N270" s="2"/>
      <c r="O270" s="2">
        <f t="shared" si="294"/>
        <v>0</v>
      </c>
      <c r="P270" s="2">
        <f t="shared" si="333"/>
        <v>0</v>
      </c>
      <c r="Q270" s="2">
        <f t="shared" si="334"/>
        <v>0</v>
      </c>
      <c r="R270" s="2">
        <f t="shared" si="335"/>
        <v>0</v>
      </c>
      <c r="S270" s="2">
        <f t="shared" si="298"/>
        <v>0</v>
      </c>
      <c r="T270" s="2">
        <f t="shared" si="299"/>
        <v>0</v>
      </c>
      <c r="U270" s="2">
        <f t="shared" si="300"/>
        <v>0</v>
      </c>
      <c r="V270" s="2">
        <f t="shared" si="301"/>
        <v>0</v>
      </c>
      <c r="W270" s="2">
        <f t="shared" si="302"/>
        <v>0</v>
      </c>
      <c r="X270" s="2">
        <f t="shared" si="336"/>
        <v>0</v>
      </c>
      <c r="Y270" s="2">
        <f t="shared" si="337"/>
        <v>0</v>
      </c>
      <c r="Z270" s="2"/>
      <c r="AA270" s="2">
        <v>-1</v>
      </c>
      <c r="AB270" s="2">
        <f t="shared" si="305"/>
        <v>0</v>
      </c>
      <c r="AC270" s="2">
        <f t="shared" si="306"/>
        <v>0</v>
      </c>
      <c r="AD270" s="2">
        <f t="shared" si="338"/>
        <v>0</v>
      </c>
      <c r="AE270" s="2">
        <f t="shared" si="339"/>
        <v>0</v>
      </c>
      <c r="AF270" s="2">
        <f t="shared" si="340"/>
        <v>0</v>
      </c>
      <c r="AG270" s="2">
        <f t="shared" si="310"/>
        <v>0</v>
      </c>
      <c r="AH270" s="2">
        <f t="shared" si="341"/>
        <v>0</v>
      </c>
      <c r="AI270" s="2">
        <f t="shared" si="342"/>
        <v>0</v>
      </c>
      <c r="AJ270" s="2">
        <f t="shared" si="313"/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97</v>
      </c>
      <c r="AU270" s="2">
        <v>51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2</v>
      </c>
      <c r="BJ270" s="2" t="s">
        <v>3</v>
      </c>
      <c r="BK270" s="2"/>
      <c r="BL270" s="2"/>
      <c r="BM270" s="2">
        <v>67</v>
      </c>
      <c r="BN270" s="2">
        <v>0</v>
      </c>
      <c r="BO270" s="2" t="s">
        <v>3</v>
      </c>
      <c r="BP270" s="2">
        <v>0</v>
      </c>
      <c r="BQ270" s="2">
        <v>40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97</v>
      </c>
      <c r="CA270" s="2">
        <v>51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314"/>
        <v>0</v>
      </c>
      <c r="CQ270" s="2">
        <f t="shared" si="343"/>
        <v>0</v>
      </c>
      <c r="CR270" s="2">
        <f t="shared" si="344"/>
        <v>0</v>
      </c>
      <c r="CS270" s="2">
        <f t="shared" si="345"/>
        <v>0</v>
      </c>
      <c r="CT270" s="2">
        <f t="shared" si="318"/>
        <v>0</v>
      </c>
      <c r="CU270" s="2">
        <f t="shared" si="319"/>
        <v>0</v>
      </c>
      <c r="CV270" s="2">
        <f t="shared" si="320"/>
        <v>0</v>
      </c>
      <c r="CW270" s="2">
        <f t="shared" si="321"/>
        <v>0</v>
      </c>
      <c r="CX270" s="2">
        <f t="shared" si="322"/>
        <v>0</v>
      </c>
      <c r="CY270" s="2">
        <f t="shared" si="346"/>
        <v>0</v>
      </c>
      <c r="CZ270" s="2">
        <f t="shared" si="347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1010</v>
      </c>
      <c r="DV270" s="2" t="s">
        <v>37</v>
      </c>
      <c r="DW270" s="2" t="s">
        <v>37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80425675</v>
      </c>
      <c r="EF270" s="2">
        <v>40</v>
      </c>
      <c r="EG270" s="2" t="s">
        <v>29</v>
      </c>
      <c r="EH270" s="2">
        <v>0</v>
      </c>
      <c r="EI270" s="2" t="s">
        <v>3</v>
      </c>
      <c r="EJ270" s="2">
        <v>2</v>
      </c>
      <c r="EK270" s="2">
        <v>67</v>
      </c>
      <c r="EL270" s="2" t="s">
        <v>30</v>
      </c>
      <c r="EM270" s="2" t="s">
        <v>31</v>
      </c>
      <c r="EN270" s="2"/>
      <c r="EO270" s="2" t="s">
        <v>3</v>
      </c>
      <c r="EP270" s="2"/>
      <c r="EQ270" s="2">
        <v>1024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97</v>
      </c>
      <c r="FY270" s="2">
        <v>51</v>
      </c>
      <c r="FZ270" s="2"/>
      <c r="GA270" s="2" t="s">
        <v>3</v>
      </c>
      <c r="GB270" s="2"/>
      <c r="GC270" s="2"/>
      <c r="GD270" s="2">
        <v>1</v>
      </c>
      <c r="GE270" s="2"/>
      <c r="GF270" s="2">
        <v>-1431231368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325"/>
        <v>0</v>
      </c>
      <c r="GM270" s="2">
        <f t="shared" si="326"/>
        <v>0</v>
      </c>
      <c r="GN270" s="2">
        <f t="shared" si="327"/>
        <v>0</v>
      </c>
      <c r="GO270" s="2">
        <f t="shared" si="328"/>
        <v>0</v>
      </c>
      <c r="GP270" s="2">
        <f t="shared" si="329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330"/>
        <v>0</v>
      </c>
      <c r="GW270" s="2">
        <v>1</v>
      </c>
      <c r="GX270" s="2">
        <f t="shared" si="331"/>
        <v>0</v>
      </c>
      <c r="GY270" s="2"/>
      <c r="GZ270" s="2"/>
      <c r="HA270" s="2">
        <v>0</v>
      </c>
      <c r="HB270" s="2">
        <v>0</v>
      </c>
      <c r="HC270" s="2">
        <f t="shared" si="332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5">
      <c r="A271">
        <v>18</v>
      </c>
      <c r="B271">
        <v>1</v>
      </c>
      <c r="E271" t="s">
        <v>3</v>
      </c>
      <c r="F271" t="s">
        <v>92</v>
      </c>
      <c r="G271" t="s">
        <v>93</v>
      </c>
      <c r="H271" t="s">
        <v>37</v>
      </c>
      <c r="I271">
        <f>I269*J271</f>
        <v>0</v>
      </c>
      <c r="J271">
        <v>0</v>
      </c>
      <c r="K271">
        <v>0</v>
      </c>
      <c r="O271">
        <f t="shared" si="294"/>
        <v>0</v>
      </c>
      <c r="P271">
        <f t="shared" si="333"/>
        <v>0</v>
      </c>
      <c r="Q271">
        <f t="shared" si="334"/>
        <v>0</v>
      </c>
      <c r="R271">
        <f t="shared" si="335"/>
        <v>0</v>
      </c>
      <c r="S271">
        <f t="shared" si="298"/>
        <v>0</v>
      </c>
      <c r="T271">
        <f t="shared" si="299"/>
        <v>0</v>
      </c>
      <c r="U271">
        <f t="shared" si="300"/>
        <v>0</v>
      </c>
      <c r="V271">
        <f t="shared" si="301"/>
        <v>0</v>
      </c>
      <c r="W271">
        <f t="shared" si="302"/>
        <v>0</v>
      </c>
      <c r="X271">
        <f t="shared" si="336"/>
        <v>0</v>
      </c>
      <c r="Y271">
        <f t="shared" si="337"/>
        <v>0</v>
      </c>
      <c r="AA271">
        <v>-1</v>
      </c>
      <c r="AB271">
        <f t="shared" si="305"/>
        <v>0</v>
      </c>
      <c r="AC271">
        <f t="shared" si="306"/>
        <v>0</v>
      </c>
      <c r="AD271">
        <f t="shared" si="338"/>
        <v>0</v>
      </c>
      <c r="AE271">
        <f t="shared" si="339"/>
        <v>0</v>
      </c>
      <c r="AF271">
        <f t="shared" si="340"/>
        <v>0</v>
      </c>
      <c r="AG271">
        <f t="shared" si="310"/>
        <v>0</v>
      </c>
      <c r="AH271">
        <f t="shared" si="341"/>
        <v>0</v>
      </c>
      <c r="AI271">
        <f t="shared" si="342"/>
        <v>0</v>
      </c>
      <c r="AJ271">
        <f t="shared" si="313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97</v>
      </c>
      <c r="AU271">
        <v>51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</v>
      </c>
      <c r="BM271">
        <v>67</v>
      </c>
      <c r="BN271">
        <v>0</v>
      </c>
      <c r="BO271" t="s">
        <v>3</v>
      </c>
      <c r="BP271">
        <v>0</v>
      </c>
      <c r="BQ271">
        <v>40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97</v>
      </c>
      <c r="CA271">
        <v>51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14"/>
        <v>0</v>
      </c>
      <c r="CQ271">
        <f t="shared" si="343"/>
        <v>0</v>
      </c>
      <c r="CR271">
        <f t="shared" si="344"/>
        <v>0</v>
      </c>
      <c r="CS271">
        <f t="shared" si="345"/>
        <v>0</v>
      </c>
      <c r="CT271">
        <f t="shared" si="318"/>
        <v>0</v>
      </c>
      <c r="CU271">
        <f t="shared" si="319"/>
        <v>0</v>
      </c>
      <c r="CV271">
        <f t="shared" si="320"/>
        <v>0</v>
      </c>
      <c r="CW271">
        <f t="shared" si="321"/>
        <v>0</v>
      </c>
      <c r="CX271">
        <f t="shared" si="322"/>
        <v>0</v>
      </c>
      <c r="CY271">
        <f t="shared" si="346"/>
        <v>0</v>
      </c>
      <c r="CZ271">
        <f t="shared" si="347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1010</v>
      </c>
      <c r="DV271" t="s">
        <v>37</v>
      </c>
      <c r="DW271" t="s">
        <v>37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80425675</v>
      </c>
      <c r="EF271">
        <v>40</v>
      </c>
      <c r="EG271" t="s">
        <v>29</v>
      </c>
      <c r="EH271">
        <v>0</v>
      </c>
      <c r="EI271" t="s">
        <v>3</v>
      </c>
      <c r="EJ271">
        <v>2</v>
      </c>
      <c r="EK271">
        <v>67</v>
      </c>
      <c r="EL271" t="s">
        <v>30</v>
      </c>
      <c r="EM271" t="s">
        <v>31</v>
      </c>
      <c r="EO271" t="s">
        <v>3</v>
      </c>
      <c r="EQ271">
        <v>1024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97</v>
      </c>
      <c r="FY271">
        <v>51</v>
      </c>
      <c r="GA271" t="s">
        <v>3</v>
      </c>
      <c r="GD271">
        <v>1</v>
      </c>
      <c r="GF271">
        <v>-1431231368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325"/>
        <v>0</v>
      </c>
      <c r="GM271">
        <f t="shared" si="326"/>
        <v>0</v>
      </c>
      <c r="GN271">
        <f t="shared" si="327"/>
        <v>0</v>
      </c>
      <c r="GO271">
        <f t="shared" si="328"/>
        <v>0</v>
      </c>
      <c r="GP271">
        <f t="shared" si="329"/>
        <v>0</v>
      </c>
      <c r="GR271">
        <v>0</v>
      </c>
      <c r="GS271">
        <v>3</v>
      </c>
      <c r="GT271">
        <v>0</v>
      </c>
      <c r="GU271" t="s">
        <v>3</v>
      </c>
      <c r="GV271">
        <f t="shared" si="330"/>
        <v>0</v>
      </c>
      <c r="GW271">
        <v>1</v>
      </c>
      <c r="GX271">
        <f t="shared" si="331"/>
        <v>0</v>
      </c>
      <c r="HA271">
        <v>0</v>
      </c>
      <c r="HB271">
        <v>0</v>
      </c>
      <c r="HC271">
        <f t="shared" si="33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5">
      <c r="A272" s="2">
        <v>17</v>
      </c>
      <c r="B272" s="2">
        <v>1</v>
      </c>
      <c r="C272" s="2"/>
      <c r="D272" s="2"/>
      <c r="E272" s="2" t="s">
        <v>3</v>
      </c>
      <c r="F272" s="2" t="s">
        <v>279</v>
      </c>
      <c r="G272" s="2" t="s">
        <v>280</v>
      </c>
      <c r="H272" s="2" t="s">
        <v>37</v>
      </c>
      <c r="I272" s="2">
        <v>30</v>
      </c>
      <c r="J272" s="2">
        <v>0</v>
      </c>
      <c r="K272" s="2">
        <v>30</v>
      </c>
      <c r="L272" s="2"/>
      <c r="M272" s="2"/>
      <c r="N272" s="2"/>
      <c r="O272" s="2">
        <f t="shared" si="294"/>
        <v>2185.1999999999998</v>
      </c>
      <c r="P272" s="2">
        <f t="shared" si="333"/>
        <v>2185.1999999999998</v>
      </c>
      <c r="Q272" s="2">
        <f t="shared" si="334"/>
        <v>0</v>
      </c>
      <c r="R272" s="2">
        <f t="shared" si="335"/>
        <v>0</v>
      </c>
      <c r="S272" s="2">
        <f t="shared" si="298"/>
        <v>0</v>
      </c>
      <c r="T272" s="2">
        <f t="shared" si="299"/>
        <v>0</v>
      </c>
      <c r="U272" s="2">
        <f t="shared" si="300"/>
        <v>0</v>
      </c>
      <c r="V272" s="2">
        <f t="shared" si="301"/>
        <v>0</v>
      </c>
      <c r="W272" s="2">
        <f t="shared" si="302"/>
        <v>0</v>
      </c>
      <c r="X272" s="2">
        <f t="shared" si="336"/>
        <v>0</v>
      </c>
      <c r="Y272" s="2">
        <f t="shared" si="337"/>
        <v>0</v>
      </c>
      <c r="Z272" s="2"/>
      <c r="AA272" s="2">
        <v>-1</v>
      </c>
      <c r="AB272" s="2">
        <f t="shared" si="305"/>
        <v>72.84</v>
      </c>
      <c r="AC272" s="2">
        <f t="shared" si="306"/>
        <v>72.84</v>
      </c>
      <c r="AD272" s="2">
        <f t="shared" si="338"/>
        <v>0</v>
      </c>
      <c r="AE272" s="2">
        <f t="shared" si="339"/>
        <v>0</v>
      </c>
      <c r="AF272" s="2">
        <f t="shared" si="340"/>
        <v>0</v>
      </c>
      <c r="AG272" s="2">
        <f t="shared" si="310"/>
        <v>0</v>
      </c>
      <c r="AH272" s="2">
        <f t="shared" si="341"/>
        <v>0</v>
      </c>
      <c r="AI272" s="2">
        <f t="shared" si="342"/>
        <v>0</v>
      </c>
      <c r="AJ272" s="2">
        <f t="shared" si="313"/>
        <v>0</v>
      </c>
      <c r="AK272" s="2">
        <v>72.84</v>
      </c>
      <c r="AL272" s="2">
        <v>72.84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2</v>
      </c>
      <c r="BJ272" s="2" t="s">
        <v>281</v>
      </c>
      <c r="BK272" s="2"/>
      <c r="BL272" s="2"/>
      <c r="BM272" s="2">
        <v>1618</v>
      </c>
      <c r="BN272" s="2">
        <v>0</v>
      </c>
      <c r="BO272" s="2" t="s">
        <v>3</v>
      </c>
      <c r="BP272" s="2">
        <v>0</v>
      </c>
      <c r="BQ272" s="2">
        <v>201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314"/>
        <v>2185.1999999999998</v>
      </c>
      <c r="CQ272" s="2">
        <f t="shared" si="343"/>
        <v>72.84</v>
      </c>
      <c r="CR272" s="2">
        <f t="shared" si="344"/>
        <v>0</v>
      </c>
      <c r="CS272" s="2">
        <f t="shared" si="345"/>
        <v>0</v>
      </c>
      <c r="CT272" s="2">
        <f t="shared" si="318"/>
        <v>0</v>
      </c>
      <c r="CU272" s="2">
        <f t="shared" si="319"/>
        <v>0</v>
      </c>
      <c r="CV272" s="2">
        <f t="shared" si="320"/>
        <v>0</v>
      </c>
      <c r="CW272" s="2">
        <f t="shared" si="321"/>
        <v>0</v>
      </c>
      <c r="CX272" s="2">
        <f t="shared" si="322"/>
        <v>0</v>
      </c>
      <c r="CY272" s="2">
        <f t="shared" si="346"/>
        <v>0</v>
      </c>
      <c r="CZ272" s="2">
        <f t="shared" si="347"/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1010</v>
      </c>
      <c r="DV272" s="2" t="s">
        <v>37</v>
      </c>
      <c r="DW272" s="2" t="s">
        <v>37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80425706</v>
      </c>
      <c r="EF272" s="2">
        <v>201</v>
      </c>
      <c r="EG272" s="2" t="s">
        <v>149</v>
      </c>
      <c r="EH272" s="2">
        <v>0</v>
      </c>
      <c r="EI272" s="2" t="s">
        <v>3</v>
      </c>
      <c r="EJ272" s="2">
        <v>2</v>
      </c>
      <c r="EK272" s="2">
        <v>1618</v>
      </c>
      <c r="EL272" s="2" t="s">
        <v>150</v>
      </c>
      <c r="EM272" s="2" t="s">
        <v>151</v>
      </c>
      <c r="EN272" s="2"/>
      <c r="EO272" s="2" t="s">
        <v>3</v>
      </c>
      <c r="EP272" s="2"/>
      <c r="EQ272" s="2">
        <v>132096</v>
      </c>
      <c r="ER272" s="2">
        <v>72.84</v>
      </c>
      <c r="ES272" s="2">
        <v>72.84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3</v>
      </c>
      <c r="GB272" s="2"/>
      <c r="GC272" s="2"/>
      <c r="GD272" s="2">
        <v>1</v>
      </c>
      <c r="GE272" s="2"/>
      <c r="GF272" s="2">
        <v>513032094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 t="shared" si="325"/>
        <v>0</v>
      </c>
      <c r="GM272" s="2">
        <f t="shared" si="326"/>
        <v>2185.1999999999998</v>
      </c>
      <c r="GN272" s="2">
        <f t="shared" si="327"/>
        <v>0</v>
      </c>
      <c r="GO272" s="2">
        <f t="shared" si="328"/>
        <v>2185.1999999999998</v>
      </c>
      <c r="GP272" s="2">
        <f t="shared" si="329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330"/>
        <v>0</v>
      </c>
      <c r="GW272" s="2">
        <v>1</v>
      </c>
      <c r="GX272" s="2">
        <f t="shared" si="331"/>
        <v>0</v>
      </c>
      <c r="GY272" s="2"/>
      <c r="GZ272" s="2"/>
      <c r="HA272" s="2">
        <v>0</v>
      </c>
      <c r="HB272" s="2">
        <v>0</v>
      </c>
      <c r="HC272" s="2">
        <f t="shared" si="332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5">
      <c r="A273">
        <v>17</v>
      </c>
      <c r="B273">
        <v>1</v>
      </c>
      <c r="E273" t="s">
        <v>3</v>
      </c>
      <c r="F273" t="s">
        <v>279</v>
      </c>
      <c r="G273" t="s">
        <v>280</v>
      </c>
      <c r="H273" t="s">
        <v>37</v>
      </c>
      <c r="I273">
        <v>30</v>
      </c>
      <c r="J273">
        <v>0</v>
      </c>
      <c r="K273">
        <v>30</v>
      </c>
      <c r="O273">
        <f t="shared" si="294"/>
        <v>7385.98</v>
      </c>
      <c r="P273">
        <f t="shared" si="333"/>
        <v>7385.98</v>
      </c>
      <c r="Q273">
        <f t="shared" si="334"/>
        <v>0</v>
      </c>
      <c r="R273">
        <f t="shared" si="335"/>
        <v>0</v>
      </c>
      <c r="S273">
        <f t="shared" si="298"/>
        <v>0</v>
      </c>
      <c r="T273">
        <f t="shared" si="299"/>
        <v>0</v>
      </c>
      <c r="U273">
        <f t="shared" si="300"/>
        <v>0</v>
      </c>
      <c r="V273">
        <f t="shared" si="301"/>
        <v>0</v>
      </c>
      <c r="W273">
        <f t="shared" si="302"/>
        <v>0</v>
      </c>
      <c r="X273">
        <f t="shared" si="336"/>
        <v>0</v>
      </c>
      <c r="Y273">
        <f t="shared" si="337"/>
        <v>0</v>
      </c>
      <c r="AA273">
        <v>-1</v>
      </c>
      <c r="AB273">
        <f t="shared" si="305"/>
        <v>72.84</v>
      </c>
      <c r="AC273">
        <f t="shared" si="306"/>
        <v>72.84</v>
      </c>
      <c r="AD273">
        <f t="shared" si="338"/>
        <v>0</v>
      </c>
      <c r="AE273">
        <f t="shared" si="339"/>
        <v>0</v>
      </c>
      <c r="AF273">
        <f t="shared" si="340"/>
        <v>0</v>
      </c>
      <c r="AG273">
        <f t="shared" si="310"/>
        <v>0</v>
      </c>
      <c r="AH273">
        <f t="shared" si="341"/>
        <v>0</v>
      </c>
      <c r="AI273">
        <f t="shared" si="342"/>
        <v>0</v>
      </c>
      <c r="AJ273">
        <f t="shared" si="313"/>
        <v>0</v>
      </c>
      <c r="AK273">
        <v>72.84</v>
      </c>
      <c r="AL273">
        <v>72.84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3.38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281</v>
      </c>
      <c r="BM273">
        <v>1618</v>
      </c>
      <c r="BN273">
        <v>0</v>
      </c>
      <c r="BO273" t="s">
        <v>279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14"/>
        <v>7385.98</v>
      </c>
      <c r="CQ273">
        <f t="shared" si="343"/>
        <v>246.2</v>
      </c>
      <c r="CR273">
        <f t="shared" si="344"/>
        <v>0</v>
      </c>
      <c r="CS273">
        <f t="shared" si="345"/>
        <v>0</v>
      </c>
      <c r="CT273">
        <f t="shared" si="318"/>
        <v>0</v>
      </c>
      <c r="CU273">
        <f t="shared" si="319"/>
        <v>0</v>
      </c>
      <c r="CV273">
        <f t="shared" si="320"/>
        <v>0</v>
      </c>
      <c r="CW273">
        <f t="shared" si="321"/>
        <v>0</v>
      </c>
      <c r="CX273">
        <f t="shared" si="322"/>
        <v>0</v>
      </c>
      <c r="CY273">
        <f t="shared" si="346"/>
        <v>0</v>
      </c>
      <c r="CZ273">
        <f t="shared" si="347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1010</v>
      </c>
      <c r="DV273" t="s">
        <v>37</v>
      </c>
      <c r="DW273" t="s">
        <v>37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80425706</v>
      </c>
      <c r="EF273">
        <v>201</v>
      </c>
      <c r="EG273" t="s">
        <v>149</v>
      </c>
      <c r="EH273">
        <v>0</v>
      </c>
      <c r="EI273" t="s">
        <v>3</v>
      </c>
      <c r="EJ273">
        <v>2</v>
      </c>
      <c r="EK273">
        <v>1618</v>
      </c>
      <c r="EL273" t="s">
        <v>150</v>
      </c>
      <c r="EM273" t="s">
        <v>151</v>
      </c>
      <c r="EO273" t="s">
        <v>3</v>
      </c>
      <c r="EQ273">
        <v>132096</v>
      </c>
      <c r="ER273">
        <v>72.84</v>
      </c>
      <c r="ES273">
        <v>72.84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513032094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25"/>
        <v>0</v>
      </c>
      <c r="GM273">
        <f t="shared" si="326"/>
        <v>7385.98</v>
      </c>
      <c r="GN273">
        <f t="shared" si="327"/>
        <v>0</v>
      </c>
      <c r="GO273">
        <f t="shared" si="328"/>
        <v>7385.98</v>
      </c>
      <c r="GP273">
        <f t="shared" si="329"/>
        <v>0</v>
      </c>
      <c r="GR273">
        <v>0</v>
      </c>
      <c r="GS273">
        <v>3</v>
      </c>
      <c r="GT273">
        <v>0</v>
      </c>
      <c r="GU273" t="s">
        <v>3</v>
      </c>
      <c r="GV273">
        <f t="shared" si="330"/>
        <v>0</v>
      </c>
      <c r="GW273">
        <v>1</v>
      </c>
      <c r="GX273">
        <f t="shared" si="331"/>
        <v>0</v>
      </c>
      <c r="HA273">
        <v>0</v>
      </c>
      <c r="HB273">
        <v>0</v>
      </c>
      <c r="HC273">
        <f t="shared" si="33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5">
      <c r="A274" s="2">
        <v>17</v>
      </c>
      <c r="B274" s="2">
        <v>1</v>
      </c>
      <c r="C274" s="2"/>
      <c r="D274" s="2"/>
      <c r="E274" s="2" t="s">
        <v>3</v>
      </c>
      <c r="F274" s="2" t="s">
        <v>96</v>
      </c>
      <c r="G274" s="2" t="s">
        <v>282</v>
      </c>
      <c r="H274" s="2" t="s">
        <v>231</v>
      </c>
      <c r="I274" s="2">
        <f>ROUND(ROUND(196,4),9)</f>
        <v>196</v>
      </c>
      <c r="J274" s="2">
        <v>0</v>
      </c>
      <c r="K274" s="2">
        <f>ROUND(ROUND(196,4),9)</f>
        <v>196</v>
      </c>
      <c r="L274" s="2"/>
      <c r="M274" s="2"/>
      <c r="N274" s="2"/>
      <c r="O274" s="2">
        <f t="shared" si="294"/>
        <v>627849.47</v>
      </c>
      <c r="P274" s="2">
        <f t="shared" si="333"/>
        <v>627849.47</v>
      </c>
      <c r="Q274" s="2">
        <f t="shared" si="334"/>
        <v>0</v>
      </c>
      <c r="R274" s="2">
        <f t="shared" si="335"/>
        <v>0</v>
      </c>
      <c r="S274" s="2">
        <f t="shared" si="298"/>
        <v>0</v>
      </c>
      <c r="T274" s="2">
        <f t="shared" si="299"/>
        <v>0</v>
      </c>
      <c r="U274" s="2">
        <f t="shared" si="300"/>
        <v>0</v>
      </c>
      <c r="V274" s="2">
        <f t="shared" si="301"/>
        <v>0</v>
      </c>
      <c r="W274" s="2">
        <f t="shared" si="302"/>
        <v>0</v>
      </c>
      <c r="X274" s="2">
        <f t="shared" si="336"/>
        <v>0</v>
      </c>
      <c r="Y274" s="2">
        <f t="shared" si="337"/>
        <v>0</v>
      </c>
      <c r="Z274" s="2"/>
      <c r="AA274" s="2">
        <v>-1</v>
      </c>
      <c r="AB274" s="2">
        <f t="shared" si="305"/>
        <v>325.54000000000002</v>
      </c>
      <c r="AC274" s="2">
        <f t="shared" si="306"/>
        <v>325.54000000000002</v>
      </c>
      <c r="AD274" s="2">
        <f t="shared" si="338"/>
        <v>0</v>
      </c>
      <c r="AE274" s="2">
        <f t="shared" si="339"/>
        <v>0</v>
      </c>
      <c r="AF274" s="2">
        <f t="shared" si="340"/>
        <v>0</v>
      </c>
      <c r="AG274" s="2">
        <f t="shared" si="310"/>
        <v>0</v>
      </c>
      <c r="AH274" s="2">
        <f t="shared" si="341"/>
        <v>0</v>
      </c>
      <c r="AI274" s="2">
        <f t="shared" si="342"/>
        <v>0</v>
      </c>
      <c r="AJ274" s="2">
        <f t="shared" si="313"/>
        <v>0</v>
      </c>
      <c r="AK274" s="2">
        <v>325.54000000000002</v>
      </c>
      <c r="AL274" s="2">
        <v>325.54000000000002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9.84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314"/>
        <v>627849.47</v>
      </c>
      <c r="CQ274" s="2">
        <f t="shared" si="343"/>
        <v>3203.31</v>
      </c>
      <c r="CR274" s="2">
        <f t="shared" si="344"/>
        <v>0</v>
      </c>
      <c r="CS274" s="2">
        <f t="shared" si="345"/>
        <v>0</v>
      </c>
      <c r="CT274" s="2">
        <f t="shared" si="318"/>
        <v>0</v>
      </c>
      <c r="CU274" s="2">
        <f t="shared" si="319"/>
        <v>0</v>
      </c>
      <c r="CV274" s="2">
        <f t="shared" si="320"/>
        <v>0</v>
      </c>
      <c r="CW274" s="2">
        <f t="shared" si="321"/>
        <v>0</v>
      </c>
      <c r="CX274" s="2">
        <f t="shared" si="322"/>
        <v>0</v>
      </c>
      <c r="CY274" s="2">
        <f t="shared" si="346"/>
        <v>0</v>
      </c>
      <c r="CZ274" s="2">
        <f t="shared" si="347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1003</v>
      </c>
      <c r="DV274" s="2" t="s">
        <v>231</v>
      </c>
      <c r="DW274" s="2" t="s">
        <v>231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80425791</v>
      </c>
      <c r="EF274" s="2">
        <v>202</v>
      </c>
      <c r="EG274" s="2" t="s">
        <v>48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49</v>
      </c>
      <c r="EM274" s="2" t="s">
        <v>48</v>
      </c>
      <c r="EN274" s="2"/>
      <c r="EO274" s="2" t="s">
        <v>3</v>
      </c>
      <c r="EP274" s="2"/>
      <c r="EQ274" s="2">
        <v>132096</v>
      </c>
      <c r="ER274" s="2">
        <v>325.54000000000002</v>
      </c>
      <c r="ES274" s="2">
        <v>325.54000000000002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-976473818</v>
      </c>
      <c r="GG274" s="2">
        <v>2</v>
      </c>
      <c r="GH274" s="2">
        <v>0</v>
      </c>
      <c r="GI274" s="2">
        <v>3</v>
      </c>
      <c r="GJ274" s="2">
        <v>0</v>
      </c>
      <c r="GK274" s="2">
        <v>0</v>
      </c>
      <c r="GL274" s="2">
        <f t="shared" si="325"/>
        <v>0</v>
      </c>
      <c r="GM274" s="2">
        <f t="shared" si="326"/>
        <v>627849.47</v>
      </c>
      <c r="GN274" s="2">
        <f t="shared" si="327"/>
        <v>627849.47</v>
      </c>
      <c r="GO274" s="2">
        <f t="shared" si="328"/>
        <v>0</v>
      </c>
      <c r="GP274" s="2">
        <f t="shared" si="329"/>
        <v>0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330"/>
        <v>0</v>
      </c>
      <c r="GW274" s="2">
        <v>1</v>
      </c>
      <c r="GX274" s="2">
        <f t="shared" si="331"/>
        <v>0</v>
      </c>
      <c r="GY274" s="2"/>
      <c r="GZ274" s="2"/>
      <c r="HA274" s="2">
        <v>0</v>
      </c>
      <c r="HB274" s="2">
        <v>0</v>
      </c>
      <c r="HC274" s="2">
        <f t="shared" si="332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5">
      <c r="A275">
        <v>17</v>
      </c>
      <c r="B275">
        <v>1</v>
      </c>
      <c r="E275" t="s">
        <v>3</v>
      </c>
      <c r="F275" t="s">
        <v>96</v>
      </c>
      <c r="G275" t="s">
        <v>282</v>
      </c>
      <c r="H275" t="s">
        <v>231</v>
      </c>
      <c r="I275">
        <f>ROUND(ROUND(196,4),9)</f>
        <v>196</v>
      </c>
      <c r="J275">
        <v>0</v>
      </c>
      <c r="K275">
        <f>ROUND(ROUND(196,4),9)</f>
        <v>196</v>
      </c>
      <c r="O275">
        <f t="shared" si="294"/>
        <v>63805.84</v>
      </c>
      <c r="P275">
        <f t="shared" si="333"/>
        <v>63805.84</v>
      </c>
      <c r="Q275">
        <f t="shared" si="334"/>
        <v>0</v>
      </c>
      <c r="R275">
        <f t="shared" si="335"/>
        <v>0</v>
      </c>
      <c r="S275">
        <f t="shared" si="298"/>
        <v>0</v>
      </c>
      <c r="T275">
        <f t="shared" si="299"/>
        <v>0</v>
      </c>
      <c r="U275">
        <f t="shared" si="300"/>
        <v>0</v>
      </c>
      <c r="V275">
        <f t="shared" si="301"/>
        <v>0</v>
      </c>
      <c r="W275">
        <f t="shared" si="302"/>
        <v>0</v>
      </c>
      <c r="X275">
        <f t="shared" si="336"/>
        <v>0</v>
      </c>
      <c r="Y275">
        <f t="shared" si="337"/>
        <v>0</v>
      </c>
      <c r="AA275">
        <v>-1</v>
      </c>
      <c r="AB275">
        <f t="shared" si="305"/>
        <v>325.54000000000002</v>
      </c>
      <c r="AC275">
        <f t="shared" si="306"/>
        <v>325.54000000000002</v>
      </c>
      <c r="AD275">
        <f t="shared" si="338"/>
        <v>0</v>
      </c>
      <c r="AE275">
        <f t="shared" si="339"/>
        <v>0</v>
      </c>
      <c r="AF275">
        <f t="shared" si="340"/>
        <v>0</v>
      </c>
      <c r="AG275">
        <f t="shared" si="310"/>
        <v>0</v>
      </c>
      <c r="AH275">
        <f t="shared" si="341"/>
        <v>0</v>
      </c>
      <c r="AI275">
        <f t="shared" si="342"/>
        <v>0</v>
      </c>
      <c r="AJ275">
        <f t="shared" si="313"/>
        <v>0</v>
      </c>
      <c r="AK275">
        <v>325.54000000000002</v>
      </c>
      <c r="AL275">
        <v>325.54000000000002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14"/>
        <v>63805.84</v>
      </c>
      <c r="CQ275">
        <f t="shared" si="343"/>
        <v>325.54000000000002</v>
      </c>
      <c r="CR275">
        <f t="shared" si="344"/>
        <v>0</v>
      </c>
      <c r="CS275">
        <f t="shared" si="345"/>
        <v>0</v>
      </c>
      <c r="CT275">
        <f t="shared" si="318"/>
        <v>0</v>
      </c>
      <c r="CU275">
        <f t="shared" si="319"/>
        <v>0</v>
      </c>
      <c r="CV275">
        <f t="shared" si="320"/>
        <v>0</v>
      </c>
      <c r="CW275">
        <f t="shared" si="321"/>
        <v>0</v>
      </c>
      <c r="CX275">
        <f t="shared" si="322"/>
        <v>0</v>
      </c>
      <c r="CY275">
        <f t="shared" si="346"/>
        <v>0</v>
      </c>
      <c r="CZ275">
        <f t="shared" si="347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231</v>
      </c>
      <c r="DW275" t="s">
        <v>231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80425791</v>
      </c>
      <c r="EF275">
        <v>202</v>
      </c>
      <c r="EG275" t="s">
        <v>48</v>
      </c>
      <c r="EH275">
        <v>0</v>
      </c>
      <c r="EI275" t="s">
        <v>3</v>
      </c>
      <c r="EJ275">
        <v>1</v>
      </c>
      <c r="EK275">
        <v>400002</v>
      </c>
      <c r="EL275" t="s">
        <v>49</v>
      </c>
      <c r="EM275" t="s">
        <v>48</v>
      </c>
      <c r="EO275" t="s">
        <v>3</v>
      </c>
      <c r="EQ275">
        <v>132096</v>
      </c>
      <c r="ER275">
        <v>325.54000000000002</v>
      </c>
      <c r="ES275">
        <v>325.54000000000002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-976473818</v>
      </c>
      <c r="GG275">
        <v>2</v>
      </c>
      <c r="GH275">
        <v>0</v>
      </c>
      <c r="GI275">
        <v>3</v>
      </c>
      <c r="GJ275">
        <v>0</v>
      </c>
      <c r="GK275">
        <v>0</v>
      </c>
      <c r="GL275">
        <f t="shared" si="325"/>
        <v>0</v>
      </c>
      <c r="GM275">
        <f t="shared" si="326"/>
        <v>63805.84</v>
      </c>
      <c r="GN275">
        <f t="shared" si="327"/>
        <v>63805.84</v>
      </c>
      <c r="GO275">
        <f t="shared" si="328"/>
        <v>0</v>
      </c>
      <c r="GP275">
        <f t="shared" si="329"/>
        <v>0</v>
      </c>
      <c r="GR275">
        <v>0</v>
      </c>
      <c r="GS275">
        <v>0</v>
      </c>
      <c r="GT275">
        <v>0</v>
      </c>
      <c r="GU275" t="s">
        <v>3</v>
      </c>
      <c r="GV275">
        <f t="shared" si="330"/>
        <v>0</v>
      </c>
      <c r="GW275">
        <v>1</v>
      </c>
      <c r="GX275">
        <f t="shared" si="331"/>
        <v>0</v>
      </c>
      <c r="HA275">
        <v>0</v>
      </c>
      <c r="HB275">
        <v>0</v>
      </c>
      <c r="HC275">
        <f t="shared" si="33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5">
      <c r="A276" s="2">
        <v>17</v>
      </c>
      <c r="B276" s="2">
        <v>1</v>
      </c>
      <c r="C276" s="2"/>
      <c r="D276" s="2">
        <f>ROW(EtalonRes!A714)</f>
        <v>714</v>
      </c>
      <c r="E276" s="2" t="s">
        <v>52</v>
      </c>
      <c r="F276" s="2" t="s">
        <v>283</v>
      </c>
      <c r="G276" s="2" t="s">
        <v>284</v>
      </c>
      <c r="H276" s="2" t="s">
        <v>285</v>
      </c>
      <c r="I276" s="2">
        <f>ROUND(28/100,9)</f>
        <v>0.28000000000000003</v>
      </c>
      <c r="J276" s="2">
        <v>0</v>
      </c>
      <c r="K276" s="2">
        <f>ROUND(56/100,9)</f>
        <v>0.56000000000000005</v>
      </c>
      <c r="L276" s="2"/>
      <c r="M276" s="2"/>
      <c r="N276" s="2"/>
      <c r="O276" s="2">
        <f t="shared" si="294"/>
        <v>558.91999999999996</v>
      </c>
      <c r="P276" s="2">
        <f t="shared" si="333"/>
        <v>239.62</v>
      </c>
      <c r="Q276" s="2">
        <f t="shared" si="334"/>
        <v>81.290000000000006</v>
      </c>
      <c r="R276" s="2">
        <f t="shared" si="335"/>
        <v>10.47</v>
      </c>
      <c r="S276" s="2">
        <f t="shared" si="298"/>
        <v>238.01</v>
      </c>
      <c r="T276" s="2">
        <f t="shared" si="299"/>
        <v>0</v>
      </c>
      <c r="U276" s="2">
        <f t="shared" si="300"/>
        <v>19.319244000000001</v>
      </c>
      <c r="V276" s="2">
        <f t="shared" si="301"/>
        <v>0</v>
      </c>
      <c r="W276" s="2">
        <f t="shared" si="302"/>
        <v>0</v>
      </c>
      <c r="X276" s="2">
        <f t="shared" si="336"/>
        <v>241.03</v>
      </c>
      <c r="Y276" s="2">
        <f t="shared" si="337"/>
        <v>126.72</v>
      </c>
      <c r="Z276" s="2"/>
      <c r="AA276" s="2">
        <v>80612488</v>
      </c>
      <c r="AB276" s="2">
        <f t="shared" si="305"/>
        <v>1944.96</v>
      </c>
      <c r="AC276" s="2">
        <f t="shared" si="306"/>
        <v>855.78</v>
      </c>
      <c r="AD276" s="2">
        <f t="shared" si="338"/>
        <v>277.29000000000002</v>
      </c>
      <c r="AE276" s="2">
        <f t="shared" si="339"/>
        <v>35.71</v>
      </c>
      <c r="AF276" s="2">
        <f t="shared" si="340"/>
        <v>811.89</v>
      </c>
      <c r="AG276" s="2">
        <f t="shared" si="310"/>
        <v>0</v>
      </c>
      <c r="AH276" s="2">
        <f t="shared" si="341"/>
        <v>65.900000000000006</v>
      </c>
      <c r="AI276" s="2">
        <f t="shared" si="342"/>
        <v>0</v>
      </c>
      <c r="AJ276" s="2">
        <f t="shared" si="313"/>
        <v>0</v>
      </c>
      <c r="AK276" s="2">
        <v>1944.96</v>
      </c>
      <c r="AL276" s="2">
        <v>855.78</v>
      </c>
      <c r="AM276" s="2">
        <v>277.29000000000002</v>
      </c>
      <c r="AN276" s="2">
        <v>35.71</v>
      </c>
      <c r="AO276" s="2">
        <v>811.89</v>
      </c>
      <c r="AP276" s="2">
        <v>0</v>
      </c>
      <c r="AQ276" s="2">
        <v>65.900000000000006</v>
      </c>
      <c r="AR276" s="2">
        <v>0</v>
      </c>
      <c r="AS276" s="2">
        <v>0</v>
      </c>
      <c r="AT276" s="2">
        <v>97</v>
      </c>
      <c r="AU276" s="2">
        <v>51</v>
      </c>
      <c r="AV276" s="2">
        <v>1.0469999999999999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2</v>
      </c>
      <c r="BJ276" s="2" t="s">
        <v>286</v>
      </c>
      <c r="BK276" s="2"/>
      <c r="BL276" s="2"/>
      <c r="BM276" s="2">
        <v>67</v>
      </c>
      <c r="BN276" s="2">
        <v>0</v>
      </c>
      <c r="BO276" s="2" t="s">
        <v>283</v>
      </c>
      <c r="BP276" s="2">
        <v>1</v>
      </c>
      <c r="BQ276" s="2">
        <v>40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97</v>
      </c>
      <c r="CA276" s="2">
        <v>51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314"/>
        <v>558.92000000000007</v>
      </c>
      <c r="CQ276" s="2">
        <f t="shared" si="343"/>
        <v>855.78</v>
      </c>
      <c r="CR276" s="2">
        <f t="shared" si="344"/>
        <v>290.32</v>
      </c>
      <c r="CS276" s="2">
        <f t="shared" si="345"/>
        <v>37.39</v>
      </c>
      <c r="CT276" s="2">
        <f t="shared" si="318"/>
        <v>850.05</v>
      </c>
      <c r="CU276" s="2">
        <f t="shared" si="319"/>
        <v>0</v>
      </c>
      <c r="CV276" s="2">
        <f t="shared" si="320"/>
        <v>68.997299999999996</v>
      </c>
      <c r="CW276" s="2">
        <f t="shared" si="321"/>
        <v>0</v>
      </c>
      <c r="CX276" s="2">
        <f t="shared" si="322"/>
        <v>0</v>
      </c>
      <c r="CY276" s="2">
        <f t="shared" si="346"/>
        <v>241.02559999999997</v>
      </c>
      <c r="CZ276" s="2">
        <f t="shared" si="347"/>
        <v>126.7248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285</v>
      </c>
      <c r="DW276" s="2" t="s">
        <v>285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80425675</v>
      </c>
      <c r="EF276" s="2">
        <v>40</v>
      </c>
      <c r="EG276" s="2" t="s">
        <v>29</v>
      </c>
      <c r="EH276" s="2">
        <v>0</v>
      </c>
      <c r="EI276" s="2" t="s">
        <v>3</v>
      </c>
      <c r="EJ276" s="2">
        <v>2</v>
      </c>
      <c r="EK276" s="2">
        <v>67</v>
      </c>
      <c r="EL276" s="2" t="s">
        <v>30</v>
      </c>
      <c r="EM276" s="2" t="s">
        <v>31</v>
      </c>
      <c r="EN276" s="2"/>
      <c r="EO276" s="2" t="s">
        <v>3</v>
      </c>
      <c r="EP276" s="2"/>
      <c r="EQ276" s="2">
        <v>0</v>
      </c>
      <c r="ER276" s="2">
        <v>1944.96</v>
      </c>
      <c r="ES276" s="2">
        <v>855.78</v>
      </c>
      <c r="ET276" s="2">
        <v>277.29000000000002</v>
      </c>
      <c r="EU276" s="2">
        <v>35.71</v>
      </c>
      <c r="EV276" s="2">
        <v>811.89</v>
      </c>
      <c r="EW276" s="2">
        <v>65.900000000000006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97</v>
      </c>
      <c r="FY276" s="2">
        <v>51</v>
      </c>
      <c r="FZ276" s="2"/>
      <c r="GA276" s="2" t="s">
        <v>3</v>
      </c>
      <c r="GB276" s="2"/>
      <c r="GC276" s="2"/>
      <c r="GD276" s="2">
        <v>1</v>
      </c>
      <c r="GE276" s="2"/>
      <c r="GF276" s="2">
        <v>1945961406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325"/>
        <v>0</v>
      </c>
      <c r="GM276" s="2">
        <f t="shared" si="326"/>
        <v>926.67</v>
      </c>
      <c r="GN276" s="2">
        <f t="shared" si="327"/>
        <v>0</v>
      </c>
      <c r="GO276" s="2">
        <f t="shared" si="328"/>
        <v>926.67</v>
      </c>
      <c r="GP276" s="2">
        <f t="shared" si="329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330"/>
        <v>0</v>
      </c>
      <c r="GW276" s="2">
        <v>1</v>
      </c>
      <c r="GX276" s="2">
        <f t="shared" si="331"/>
        <v>0</v>
      </c>
      <c r="GY276" s="2"/>
      <c r="GZ276" s="2"/>
      <c r="HA276" s="2">
        <v>0</v>
      </c>
      <c r="HB276" s="2">
        <v>0</v>
      </c>
      <c r="HC276" s="2">
        <f t="shared" si="332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5">
      <c r="A277">
        <v>17</v>
      </c>
      <c r="B277">
        <v>1</v>
      </c>
      <c r="D277">
        <f>ROW(EtalonRes!A724)</f>
        <v>724</v>
      </c>
      <c r="E277" t="s">
        <v>52</v>
      </c>
      <c r="F277" t="s">
        <v>283</v>
      </c>
      <c r="G277" t="s">
        <v>284</v>
      </c>
      <c r="H277" t="s">
        <v>285</v>
      </c>
      <c r="I277">
        <f>I276</f>
        <v>0.28000000000000003</v>
      </c>
      <c r="J277">
        <v>0</v>
      </c>
      <c r="K277">
        <f>ROUND(56/100,9)</f>
        <v>0.56000000000000005</v>
      </c>
      <c r="O277">
        <f t="shared" si="294"/>
        <v>16420.04</v>
      </c>
      <c r="P277">
        <f t="shared" si="333"/>
        <v>1670.15</v>
      </c>
      <c r="Q277">
        <f t="shared" si="334"/>
        <v>1338.03</v>
      </c>
      <c r="R277">
        <f t="shared" si="335"/>
        <v>589.98</v>
      </c>
      <c r="S277">
        <f t="shared" si="298"/>
        <v>13411.86</v>
      </c>
      <c r="T277">
        <f t="shared" si="299"/>
        <v>0</v>
      </c>
      <c r="U277">
        <f t="shared" si="300"/>
        <v>19.319244000000001</v>
      </c>
      <c r="V277">
        <f t="shared" si="301"/>
        <v>0</v>
      </c>
      <c r="W277">
        <f t="shared" si="302"/>
        <v>0</v>
      </c>
      <c r="X277">
        <f t="shared" si="336"/>
        <v>13581.78</v>
      </c>
      <c r="Y277">
        <f t="shared" si="337"/>
        <v>7140.94</v>
      </c>
      <c r="AA277">
        <v>80612490</v>
      </c>
      <c r="AB277">
        <f t="shared" si="305"/>
        <v>1944.96</v>
      </c>
      <c r="AC277">
        <f t="shared" si="306"/>
        <v>855.78</v>
      </c>
      <c r="AD277">
        <f t="shared" si="338"/>
        <v>277.29000000000002</v>
      </c>
      <c r="AE277">
        <f t="shared" si="339"/>
        <v>35.71</v>
      </c>
      <c r="AF277">
        <f t="shared" si="340"/>
        <v>811.89</v>
      </c>
      <c r="AG277">
        <f t="shared" si="310"/>
        <v>0</v>
      </c>
      <c r="AH277">
        <f t="shared" si="341"/>
        <v>65.900000000000006</v>
      </c>
      <c r="AI277">
        <f t="shared" si="342"/>
        <v>0</v>
      </c>
      <c r="AJ277">
        <f t="shared" si="313"/>
        <v>0</v>
      </c>
      <c r="AK277">
        <v>1944.96</v>
      </c>
      <c r="AL277">
        <v>855.78</v>
      </c>
      <c r="AM277">
        <v>277.29000000000002</v>
      </c>
      <c r="AN277">
        <v>35.71</v>
      </c>
      <c r="AO277">
        <v>811.89</v>
      </c>
      <c r="AP277">
        <v>0</v>
      </c>
      <c r="AQ277">
        <v>65.900000000000006</v>
      </c>
      <c r="AR277">
        <v>0</v>
      </c>
      <c r="AS277">
        <v>0</v>
      </c>
      <c r="AT277">
        <v>97</v>
      </c>
      <c r="AU277">
        <v>51</v>
      </c>
      <c r="AV277">
        <v>1.0469999999999999</v>
      </c>
      <c r="AW277">
        <v>1</v>
      </c>
      <c r="AZ277">
        <v>1</v>
      </c>
      <c r="BA277">
        <v>56.35</v>
      </c>
      <c r="BB277">
        <v>16.46</v>
      </c>
      <c r="BC277">
        <v>6.97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2</v>
      </c>
      <c r="BJ277" t="s">
        <v>286</v>
      </c>
      <c r="BM277">
        <v>67</v>
      </c>
      <c r="BN277">
        <v>0</v>
      </c>
      <c r="BO277" t="s">
        <v>283</v>
      </c>
      <c r="BP277">
        <v>1</v>
      </c>
      <c r="BQ277">
        <v>40</v>
      </c>
      <c r="BR277">
        <v>0</v>
      </c>
      <c r="BS277">
        <v>56.35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97</v>
      </c>
      <c r="CA277">
        <v>51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14"/>
        <v>16420.04</v>
      </c>
      <c r="CQ277">
        <f t="shared" si="343"/>
        <v>5964.79</v>
      </c>
      <c r="CR277">
        <f t="shared" si="344"/>
        <v>4778.67</v>
      </c>
      <c r="CS277">
        <f t="shared" si="345"/>
        <v>2106.9299999999998</v>
      </c>
      <c r="CT277">
        <f t="shared" si="318"/>
        <v>47900.32</v>
      </c>
      <c r="CU277">
        <f t="shared" si="319"/>
        <v>0</v>
      </c>
      <c r="CV277">
        <f t="shared" si="320"/>
        <v>68.997299999999996</v>
      </c>
      <c r="CW277">
        <f t="shared" si="321"/>
        <v>0</v>
      </c>
      <c r="CX277">
        <f t="shared" si="322"/>
        <v>0</v>
      </c>
      <c r="CY277">
        <f t="shared" si="346"/>
        <v>13581.784799999999</v>
      </c>
      <c r="CZ277">
        <f t="shared" si="347"/>
        <v>7140.9384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285</v>
      </c>
      <c r="DW277" t="s">
        <v>285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80425675</v>
      </c>
      <c r="EF277">
        <v>40</v>
      </c>
      <c r="EG277" t="s">
        <v>29</v>
      </c>
      <c r="EH277">
        <v>0</v>
      </c>
      <c r="EI277" t="s">
        <v>3</v>
      </c>
      <c r="EJ277">
        <v>2</v>
      </c>
      <c r="EK277">
        <v>67</v>
      </c>
      <c r="EL277" t="s">
        <v>30</v>
      </c>
      <c r="EM277" t="s">
        <v>31</v>
      </c>
      <c r="EO277" t="s">
        <v>3</v>
      </c>
      <c r="EQ277">
        <v>0</v>
      </c>
      <c r="ER277">
        <v>1944.96</v>
      </c>
      <c r="ES277">
        <v>855.78</v>
      </c>
      <c r="ET277">
        <v>277.29000000000002</v>
      </c>
      <c r="EU277">
        <v>35.71</v>
      </c>
      <c r="EV277">
        <v>811.89</v>
      </c>
      <c r="EW277">
        <v>65.900000000000006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97</v>
      </c>
      <c r="FY277">
        <v>51</v>
      </c>
      <c r="GA277" t="s">
        <v>3</v>
      </c>
      <c r="GD277">
        <v>1</v>
      </c>
      <c r="GF277">
        <v>1945961406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325"/>
        <v>0</v>
      </c>
      <c r="GM277">
        <f t="shared" si="326"/>
        <v>37142.76</v>
      </c>
      <c r="GN277">
        <f t="shared" si="327"/>
        <v>0</v>
      </c>
      <c r="GO277">
        <f t="shared" si="328"/>
        <v>37142.76</v>
      </c>
      <c r="GP277">
        <f t="shared" si="329"/>
        <v>0</v>
      </c>
      <c r="GR277">
        <v>0</v>
      </c>
      <c r="GS277">
        <v>3</v>
      </c>
      <c r="GT277">
        <v>0</v>
      </c>
      <c r="GU277" t="s">
        <v>3</v>
      </c>
      <c r="GV277">
        <f t="shared" si="330"/>
        <v>0</v>
      </c>
      <c r="GW277">
        <v>1</v>
      </c>
      <c r="GX277">
        <f t="shared" si="331"/>
        <v>0</v>
      </c>
      <c r="HA277">
        <v>0</v>
      </c>
      <c r="HB277">
        <v>0</v>
      </c>
      <c r="HC277">
        <f t="shared" si="33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5">
      <c r="A278" s="2">
        <v>17</v>
      </c>
      <c r="B278" s="2">
        <v>1</v>
      </c>
      <c r="C278" s="2"/>
      <c r="D278" s="2"/>
      <c r="E278" s="2" t="s">
        <v>287</v>
      </c>
      <c r="F278" s="2" t="s">
        <v>288</v>
      </c>
      <c r="G278" s="2" t="s">
        <v>289</v>
      </c>
      <c r="H278" s="2" t="s">
        <v>231</v>
      </c>
      <c r="I278" s="2">
        <v>28</v>
      </c>
      <c r="J278" s="2">
        <v>0</v>
      </c>
      <c r="K278" s="2">
        <v>56</v>
      </c>
      <c r="L278" s="2"/>
      <c r="M278" s="2"/>
      <c r="N278" s="2"/>
      <c r="O278" s="2">
        <f t="shared" si="294"/>
        <v>84840.87</v>
      </c>
      <c r="P278" s="2">
        <f t="shared" si="333"/>
        <v>84840.87</v>
      </c>
      <c r="Q278" s="2">
        <f t="shared" si="334"/>
        <v>0</v>
      </c>
      <c r="R278" s="2">
        <f t="shared" si="335"/>
        <v>0</v>
      </c>
      <c r="S278" s="2">
        <f t="shared" si="298"/>
        <v>0</v>
      </c>
      <c r="T278" s="2">
        <f t="shared" si="299"/>
        <v>0</v>
      </c>
      <c r="U278" s="2">
        <f t="shared" si="300"/>
        <v>0</v>
      </c>
      <c r="V278" s="2">
        <f t="shared" si="301"/>
        <v>0</v>
      </c>
      <c r="W278" s="2">
        <f t="shared" si="302"/>
        <v>0</v>
      </c>
      <c r="X278" s="2">
        <f t="shared" si="336"/>
        <v>0</v>
      </c>
      <c r="Y278" s="2">
        <f t="shared" si="337"/>
        <v>0</v>
      </c>
      <c r="Z278" s="2"/>
      <c r="AA278" s="2">
        <v>80612488</v>
      </c>
      <c r="AB278" s="2">
        <f t="shared" si="305"/>
        <v>307.93</v>
      </c>
      <c r="AC278" s="2">
        <f t="shared" si="306"/>
        <v>307.93</v>
      </c>
      <c r="AD278" s="2">
        <f t="shared" si="338"/>
        <v>0</v>
      </c>
      <c r="AE278" s="2">
        <f t="shared" si="339"/>
        <v>0</v>
      </c>
      <c r="AF278" s="2">
        <f t="shared" si="340"/>
        <v>0</v>
      </c>
      <c r="AG278" s="2">
        <f t="shared" si="310"/>
        <v>0</v>
      </c>
      <c r="AH278" s="2">
        <f t="shared" si="341"/>
        <v>0</v>
      </c>
      <c r="AI278" s="2">
        <f t="shared" si="342"/>
        <v>0</v>
      </c>
      <c r="AJ278" s="2">
        <f t="shared" si="313"/>
        <v>0</v>
      </c>
      <c r="AK278" s="2">
        <v>307.93</v>
      </c>
      <c r="AL278" s="2">
        <v>307.93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9.84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2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314"/>
        <v>84840.87</v>
      </c>
      <c r="CQ278" s="2">
        <f t="shared" si="343"/>
        <v>3030.03</v>
      </c>
      <c r="CR278" s="2">
        <f t="shared" si="344"/>
        <v>0</v>
      </c>
      <c r="CS278" s="2">
        <f t="shared" si="345"/>
        <v>0</v>
      </c>
      <c r="CT278" s="2">
        <f t="shared" si="318"/>
        <v>0</v>
      </c>
      <c r="CU278" s="2">
        <f t="shared" si="319"/>
        <v>0</v>
      </c>
      <c r="CV278" s="2">
        <f t="shared" si="320"/>
        <v>0</v>
      </c>
      <c r="CW278" s="2">
        <f t="shared" si="321"/>
        <v>0</v>
      </c>
      <c r="CX278" s="2">
        <f t="shared" si="322"/>
        <v>0</v>
      </c>
      <c r="CY278" s="2">
        <f t="shared" si="346"/>
        <v>0</v>
      </c>
      <c r="CZ278" s="2">
        <f t="shared" si="347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231</v>
      </c>
      <c r="DW278" s="2" t="s">
        <v>231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80425791</v>
      </c>
      <c r="EF278" s="2">
        <v>202</v>
      </c>
      <c r="EG278" s="2" t="s">
        <v>48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49</v>
      </c>
      <c r="EM278" s="2" t="s">
        <v>48</v>
      </c>
      <c r="EN278" s="2"/>
      <c r="EO278" s="2" t="s">
        <v>3</v>
      </c>
      <c r="EP278" s="2"/>
      <c r="EQ278" s="2">
        <v>0</v>
      </c>
      <c r="ER278" s="2">
        <v>108.83</v>
      </c>
      <c r="ES278" s="2">
        <v>307.93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808175598</v>
      </c>
      <c r="GG278" s="2">
        <v>2</v>
      </c>
      <c r="GH278" s="2">
        <v>4</v>
      </c>
      <c r="GI278" s="2">
        <v>3</v>
      </c>
      <c r="GJ278" s="2">
        <v>0</v>
      </c>
      <c r="GK278" s="2">
        <v>0</v>
      </c>
      <c r="GL278" s="2">
        <f t="shared" si="325"/>
        <v>0</v>
      </c>
      <c r="GM278" s="2">
        <f t="shared" si="326"/>
        <v>84840.87</v>
      </c>
      <c r="GN278" s="2">
        <f t="shared" si="327"/>
        <v>0</v>
      </c>
      <c r="GO278" s="2">
        <f t="shared" si="328"/>
        <v>84840.87</v>
      </c>
      <c r="GP278" s="2">
        <f t="shared" si="329"/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 t="shared" si="330"/>
        <v>0</v>
      </c>
      <c r="GW278" s="2">
        <v>1</v>
      </c>
      <c r="GX278" s="2">
        <f t="shared" si="331"/>
        <v>0</v>
      </c>
      <c r="GY278" s="2"/>
      <c r="GZ278" s="2"/>
      <c r="HA278" s="2">
        <v>0</v>
      </c>
      <c r="HB278" s="2">
        <v>0</v>
      </c>
      <c r="HC278" s="2">
        <f t="shared" si="332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5">
      <c r="A279">
        <v>17</v>
      </c>
      <c r="B279">
        <v>1</v>
      </c>
      <c r="E279" t="s">
        <v>287</v>
      </c>
      <c r="F279" t="s">
        <v>288</v>
      </c>
      <c r="G279" t="s">
        <v>289</v>
      </c>
      <c r="H279" t="s">
        <v>231</v>
      </c>
      <c r="I279">
        <v>28</v>
      </c>
      <c r="J279">
        <v>0</v>
      </c>
      <c r="K279">
        <v>56</v>
      </c>
      <c r="O279">
        <f t="shared" si="294"/>
        <v>80234.179999999993</v>
      </c>
      <c r="P279">
        <f t="shared" si="333"/>
        <v>80234.179999999993</v>
      </c>
      <c r="Q279">
        <f t="shared" si="334"/>
        <v>0</v>
      </c>
      <c r="R279">
        <f t="shared" si="335"/>
        <v>0</v>
      </c>
      <c r="S279">
        <f t="shared" si="298"/>
        <v>0</v>
      </c>
      <c r="T279">
        <f t="shared" si="299"/>
        <v>0</v>
      </c>
      <c r="U279">
        <f t="shared" si="300"/>
        <v>0</v>
      </c>
      <c r="V279">
        <f t="shared" si="301"/>
        <v>0</v>
      </c>
      <c r="W279">
        <f t="shared" si="302"/>
        <v>0</v>
      </c>
      <c r="X279">
        <f t="shared" si="336"/>
        <v>0</v>
      </c>
      <c r="Y279">
        <f t="shared" si="337"/>
        <v>0</v>
      </c>
      <c r="AA279">
        <v>80612490</v>
      </c>
      <c r="AB279">
        <f t="shared" si="305"/>
        <v>291.20999999999998</v>
      </c>
      <c r="AC279">
        <f t="shared" si="306"/>
        <v>291.20999999999998</v>
      </c>
      <c r="AD279">
        <f t="shared" si="338"/>
        <v>0</v>
      </c>
      <c r="AE279">
        <f t="shared" si="339"/>
        <v>0</v>
      </c>
      <c r="AF279">
        <f t="shared" si="340"/>
        <v>0</v>
      </c>
      <c r="AG279">
        <f t="shared" si="310"/>
        <v>0</v>
      </c>
      <c r="AH279">
        <f t="shared" si="341"/>
        <v>0</v>
      </c>
      <c r="AI279">
        <f t="shared" si="342"/>
        <v>0</v>
      </c>
      <c r="AJ279">
        <f t="shared" si="313"/>
        <v>0</v>
      </c>
      <c r="AK279">
        <v>291.20999999999998</v>
      </c>
      <c r="AL279">
        <v>291.20999999999998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9.84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14"/>
        <v>80234.179999999993</v>
      </c>
      <c r="CQ279">
        <f t="shared" si="343"/>
        <v>2865.51</v>
      </c>
      <c r="CR279">
        <f t="shared" si="344"/>
        <v>0</v>
      </c>
      <c r="CS279">
        <f t="shared" si="345"/>
        <v>0</v>
      </c>
      <c r="CT279">
        <f t="shared" si="318"/>
        <v>0</v>
      </c>
      <c r="CU279">
        <f t="shared" si="319"/>
        <v>0</v>
      </c>
      <c r="CV279">
        <f t="shared" si="320"/>
        <v>0</v>
      </c>
      <c r="CW279">
        <f t="shared" si="321"/>
        <v>0</v>
      </c>
      <c r="CX279">
        <f t="shared" si="322"/>
        <v>0</v>
      </c>
      <c r="CY279">
        <f t="shared" si="346"/>
        <v>0</v>
      </c>
      <c r="CZ279">
        <f t="shared" si="347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231</v>
      </c>
      <c r="DW279" t="s">
        <v>231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80425791</v>
      </c>
      <c r="EF279">
        <v>202</v>
      </c>
      <c r="EG279" t="s">
        <v>48</v>
      </c>
      <c r="EH279">
        <v>0</v>
      </c>
      <c r="EI279" t="s">
        <v>3</v>
      </c>
      <c r="EJ279">
        <v>1</v>
      </c>
      <c r="EK279">
        <v>400002</v>
      </c>
      <c r="EL279" t="s">
        <v>49</v>
      </c>
      <c r="EM279" t="s">
        <v>48</v>
      </c>
      <c r="EO279" t="s">
        <v>3</v>
      </c>
      <c r="EQ279">
        <v>0</v>
      </c>
      <c r="ER279">
        <v>291.20999999999998</v>
      </c>
      <c r="ES279">
        <v>291.20999999999998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2809.31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290</v>
      </c>
      <c r="GD279">
        <v>1</v>
      </c>
      <c r="GF279">
        <v>808175598</v>
      </c>
      <c r="GG279">
        <v>2</v>
      </c>
      <c r="GH279">
        <v>3</v>
      </c>
      <c r="GI279">
        <v>3</v>
      </c>
      <c r="GJ279">
        <v>0</v>
      </c>
      <c r="GK279">
        <v>0</v>
      </c>
      <c r="GL279">
        <f t="shared" si="325"/>
        <v>0</v>
      </c>
      <c r="GM279">
        <f t="shared" si="326"/>
        <v>80234.179999999993</v>
      </c>
      <c r="GN279">
        <f t="shared" si="327"/>
        <v>0</v>
      </c>
      <c r="GO279">
        <f t="shared" si="328"/>
        <v>80234.179999999993</v>
      </c>
      <c r="GP279">
        <f t="shared" si="329"/>
        <v>0</v>
      </c>
      <c r="GR279">
        <v>1</v>
      </c>
      <c r="GS279">
        <v>1</v>
      </c>
      <c r="GT279">
        <v>0</v>
      </c>
      <c r="GU279" t="s">
        <v>3</v>
      </c>
      <c r="GV279">
        <f t="shared" si="330"/>
        <v>0</v>
      </c>
      <c r="GW279">
        <v>1</v>
      </c>
      <c r="GX279">
        <f t="shared" si="331"/>
        <v>0</v>
      </c>
      <c r="HA279">
        <v>0</v>
      </c>
      <c r="HB279">
        <v>0</v>
      </c>
      <c r="HC279">
        <f t="shared" si="332"/>
        <v>0</v>
      </c>
      <c r="HE279" t="s">
        <v>51</v>
      </c>
      <c r="HF279" t="s">
        <v>52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5">
      <c r="A280" s="2">
        <v>17</v>
      </c>
      <c r="B280" s="2">
        <v>1</v>
      </c>
      <c r="C280" s="2"/>
      <c r="D280" s="2">
        <f>ROW(EtalonRes!A734)</f>
        <v>734</v>
      </c>
      <c r="E280" s="2" t="s">
        <v>291</v>
      </c>
      <c r="F280" s="2" t="s">
        <v>292</v>
      </c>
      <c r="G280" s="2" t="s">
        <v>293</v>
      </c>
      <c r="H280" s="2" t="s">
        <v>285</v>
      </c>
      <c r="I280" s="2">
        <f>ROUND(7/100,9)</f>
        <v>7.0000000000000007E-2</v>
      </c>
      <c r="J280" s="2">
        <v>0</v>
      </c>
      <c r="K280" s="2">
        <f>ROUND(14/100,9)</f>
        <v>0.14000000000000001</v>
      </c>
      <c r="L280" s="2"/>
      <c r="M280" s="2"/>
      <c r="N280" s="2"/>
      <c r="O280" s="2">
        <f t="shared" si="294"/>
        <v>116</v>
      </c>
      <c r="P280" s="2">
        <f t="shared" si="333"/>
        <v>58.36</v>
      </c>
      <c r="Q280" s="2">
        <f t="shared" si="334"/>
        <v>14.84</v>
      </c>
      <c r="R280" s="2">
        <f t="shared" si="335"/>
        <v>1.79</v>
      </c>
      <c r="S280" s="2">
        <f t="shared" si="298"/>
        <v>42.8</v>
      </c>
      <c r="T280" s="2">
        <f t="shared" si="299"/>
        <v>0</v>
      </c>
      <c r="U280" s="2">
        <f t="shared" si="300"/>
        <v>3.4739459999999998</v>
      </c>
      <c r="V280" s="2">
        <f t="shared" si="301"/>
        <v>0</v>
      </c>
      <c r="W280" s="2">
        <f t="shared" si="302"/>
        <v>0</v>
      </c>
      <c r="X280" s="2">
        <f t="shared" si="336"/>
        <v>43.25</v>
      </c>
      <c r="Y280" s="2">
        <f t="shared" si="337"/>
        <v>22.74</v>
      </c>
      <c r="Z280" s="2"/>
      <c r="AA280" s="2">
        <v>80612488</v>
      </c>
      <c r="AB280" s="2">
        <f t="shared" si="305"/>
        <v>1620.23</v>
      </c>
      <c r="AC280" s="2">
        <f t="shared" si="306"/>
        <v>833.76</v>
      </c>
      <c r="AD280" s="2">
        <f t="shared" si="338"/>
        <v>202.5</v>
      </c>
      <c r="AE280" s="2">
        <f t="shared" si="339"/>
        <v>24.36</v>
      </c>
      <c r="AF280" s="2">
        <f t="shared" si="340"/>
        <v>583.97</v>
      </c>
      <c r="AG280" s="2">
        <f t="shared" si="310"/>
        <v>0</v>
      </c>
      <c r="AH280" s="2">
        <f t="shared" si="341"/>
        <v>47.4</v>
      </c>
      <c r="AI280" s="2">
        <f t="shared" si="342"/>
        <v>0</v>
      </c>
      <c r="AJ280" s="2">
        <f t="shared" si="313"/>
        <v>0</v>
      </c>
      <c r="AK280" s="2">
        <v>1620.23</v>
      </c>
      <c r="AL280" s="2">
        <v>833.76</v>
      </c>
      <c r="AM280" s="2">
        <v>202.5</v>
      </c>
      <c r="AN280" s="2">
        <v>24.36</v>
      </c>
      <c r="AO280" s="2">
        <v>583.97</v>
      </c>
      <c r="AP280" s="2">
        <v>0</v>
      </c>
      <c r="AQ280" s="2">
        <v>47.4</v>
      </c>
      <c r="AR280" s="2">
        <v>0</v>
      </c>
      <c r="AS280" s="2">
        <v>0</v>
      </c>
      <c r="AT280" s="2">
        <v>97</v>
      </c>
      <c r="AU280" s="2">
        <v>51</v>
      </c>
      <c r="AV280" s="2">
        <v>1.0469999999999999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2</v>
      </c>
      <c r="BJ280" s="2" t="s">
        <v>294</v>
      </c>
      <c r="BK280" s="2"/>
      <c r="BL280" s="2"/>
      <c r="BM280" s="2">
        <v>67</v>
      </c>
      <c r="BN280" s="2">
        <v>0</v>
      </c>
      <c r="BO280" s="2" t="s">
        <v>292</v>
      </c>
      <c r="BP280" s="2">
        <v>1</v>
      </c>
      <c r="BQ280" s="2">
        <v>40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97</v>
      </c>
      <c r="CA280" s="2">
        <v>51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314"/>
        <v>116</v>
      </c>
      <c r="CQ280" s="2">
        <f t="shared" si="343"/>
        <v>833.76</v>
      </c>
      <c r="CR280" s="2">
        <f t="shared" si="344"/>
        <v>212.02</v>
      </c>
      <c r="CS280" s="2">
        <f t="shared" si="345"/>
        <v>25.5</v>
      </c>
      <c r="CT280" s="2">
        <f t="shared" si="318"/>
        <v>611.41999999999996</v>
      </c>
      <c r="CU280" s="2">
        <f t="shared" si="319"/>
        <v>0</v>
      </c>
      <c r="CV280" s="2">
        <f t="shared" si="320"/>
        <v>49.627799999999993</v>
      </c>
      <c r="CW280" s="2">
        <f t="shared" si="321"/>
        <v>0</v>
      </c>
      <c r="CX280" s="2">
        <f t="shared" si="322"/>
        <v>0</v>
      </c>
      <c r="CY280" s="2">
        <f t="shared" si="346"/>
        <v>43.252299999999998</v>
      </c>
      <c r="CZ280" s="2">
        <f t="shared" si="347"/>
        <v>22.740899999999996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285</v>
      </c>
      <c r="DW280" s="2" t="s">
        <v>285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80425675</v>
      </c>
      <c r="EF280" s="2">
        <v>40</v>
      </c>
      <c r="EG280" s="2" t="s">
        <v>29</v>
      </c>
      <c r="EH280" s="2">
        <v>0</v>
      </c>
      <c r="EI280" s="2" t="s">
        <v>3</v>
      </c>
      <c r="EJ280" s="2">
        <v>2</v>
      </c>
      <c r="EK280" s="2">
        <v>67</v>
      </c>
      <c r="EL280" s="2" t="s">
        <v>30</v>
      </c>
      <c r="EM280" s="2" t="s">
        <v>31</v>
      </c>
      <c r="EN280" s="2"/>
      <c r="EO280" s="2" t="s">
        <v>3</v>
      </c>
      <c r="EP280" s="2"/>
      <c r="EQ280" s="2">
        <v>0</v>
      </c>
      <c r="ER280" s="2">
        <v>1620.23</v>
      </c>
      <c r="ES280" s="2">
        <v>833.76</v>
      </c>
      <c r="ET280" s="2">
        <v>202.5</v>
      </c>
      <c r="EU280" s="2">
        <v>24.36</v>
      </c>
      <c r="EV280" s="2">
        <v>583.97</v>
      </c>
      <c r="EW280" s="2">
        <v>47.4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97</v>
      </c>
      <c r="FY280" s="2">
        <v>51</v>
      </c>
      <c r="FZ280" s="2"/>
      <c r="GA280" s="2" t="s">
        <v>3</v>
      </c>
      <c r="GB280" s="2"/>
      <c r="GC280" s="2"/>
      <c r="GD280" s="2">
        <v>1</v>
      </c>
      <c r="GE280" s="2"/>
      <c r="GF280" s="2">
        <v>1735299834</v>
      </c>
      <c r="GG280" s="2">
        <v>2</v>
      </c>
      <c r="GH280" s="2">
        <v>1</v>
      </c>
      <c r="GI280" s="2">
        <v>2</v>
      </c>
      <c r="GJ280" s="2">
        <v>0</v>
      </c>
      <c r="GK280" s="2">
        <v>0</v>
      </c>
      <c r="GL280" s="2">
        <f t="shared" si="325"/>
        <v>0</v>
      </c>
      <c r="GM280" s="2">
        <f t="shared" si="326"/>
        <v>181.99</v>
      </c>
      <c r="GN280" s="2">
        <f t="shared" si="327"/>
        <v>0</v>
      </c>
      <c r="GO280" s="2">
        <f t="shared" si="328"/>
        <v>181.99</v>
      </c>
      <c r="GP280" s="2">
        <f t="shared" si="329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330"/>
        <v>0</v>
      </c>
      <c r="GW280" s="2">
        <v>1</v>
      </c>
      <c r="GX280" s="2">
        <f t="shared" si="331"/>
        <v>0</v>
      </c>
      <c r="GY280" s="2"/>
      <c r="GZ280" s="2"/>
      <c r="HA280" s="2">
        <v>0</v>
      </c>
      <c r="HB280" s="2">
        <v>0</v>
      </c>
      <c r="HC280" s="2">
        <f t="shared" si="332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5">
      <c r="A281">
        <v>17</v>
      </c>
      <c r="B281">
        <v>1</v>
      </c>
      <c r="D281">
        <f>ROW(EtalonRes!A744)</f>
        <v>744</v>
      </c>
      <c r="E281" t="s">
        <v>291</v>
      </c>
      <c r="F281" t="s">
        <v>292</v>
      </c>
      <c r="G281" t="s">
        <v>293</v>
      </c>
      <c r="H281" t="s">
        <v>285</v>
      </c>
      <c r="I281">
        <f>I280</f>
        <v>7.0000000000000007E-2</v>
      </c>
      <c r="J281">
        <v>0</v>
      </c>
      <c r="K281">
        <f>ROUND(14/100,9)</f>
        <v>0.14000000000000001</v>
      </c>
      <c r="O281">
        <f t="shared" si="294"/>
        <v>3066.55</v>
      </c>
      <c r="P281">
        <f t="shared" si="333"/>
        <v>413.77</v>
      </c>
      <c r="Q281">
        <f t="shared" si="334"/>
        <v>241</v>
      </c>
      <c r="R281">
        <f t="shared" si="335"/>
        <v>100.87</v>
      </c>
      <c r="S281">
        <f t="shared" si="298"/>
        <v>2411.7800000000002</v>
      </c>
      <c r="T281">
        <f t="shared" si="299"/>
        <v>0</v>
      </c>
      <c r="U281">
        <f t="shared" si="300"/>
        <v>3.4739459999999998</v>
      </c>
      <c r="V281">
        <f t="shared" si="301"/>
        <v>0</v>
      </c>
      <c r="W281">
        <f t="shared" si="302"/>
        <v>0</v>
      </c>
      <c r="X281">
        <f t="shared" si="336"/>
        <v>2437.27</v>
      </c>
      <c r="Y281">
        <f t="shared" si="337"/>
        <v>1281.45</v>
      </c>
      <c r="AA281">
        <v>80612490</v>
      </c>
      <c r="AB281">
        <f t="shared" si="305"/>
        <v>1620.23</v>
      </c>
      <c r="AC281">
        <f t="shared" si="306"/>
        <v>833.76</v>
      </c>
      <c r="AD281">
        <f t="shared" si="338"/>
        <v>202.5</v>
      </c>
      <c r="AE281">
        <f t="shared" si="339"/>
        <v>24.36</v>
      </c>
      <c r="AF281">
        <f t="shared" si="340"/>
        <v>583.97</v>
      </c>
      <c r="AG281">
        <f t="shared" si="310"/>
        <v>0</v>
      </c>
      <c r="AH281">
        <f t="shared" si="341"/>
        <v>47.4</v>
      </c>
      <c r="AI281">
        <f t="shared" si="342"/>
        <v>0</v>
      </c>
      <c r="AJ281">
        <f t="shared" si="313"/>
        <v>0</v>
      </c>
      <c r="AK281">
        <v>1620.23</v>
      </c>
      <c r="AL281">
        <v>833.76</v>
      </c>
      <c r="AM281">
        <v>202.5</v>
      </c>
      <c r="AN281">
        <v>24.36</v>
      </c>
      <c r="AO281">
        <v>583.97</v>
      </c>
      <c r="AP281">
        <v>0</v>
      </c>
      <c r="AQ281">
        <v>47.4</v>
      </c>
      <c r="AR281">
        <v>0</v>
      </c>
      <c r="AS281">
        <v>0</v>
      </c>
      <c r="AT281">
        <v>97</v>
      </c>
      <c r="AU281">
        <v>51</v>
      </c>
      <c r="AV281">
        <v>1.0469999999999999</v>
      </c>
      <c r="AW281">
        <v>1</v>
      </c>
      <c r="AZ281">
        <v>1</v>
      </c>
      <c r="BA281">
        <v>56.35</v>
      </c>
      <c r="BB281">
        <v>16.239999999999998</v>
      </c>
      <c r="BC281">
        <v>7.09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294</v>
      </c>
      <c r="BM281">
        <v>67</v>
      </c>
      <c r="BN281">
        <v>0</v>
      </c>
      <c r="BO281" t="s">
        <v>292</v>
      </c>
      <c r="BP281">
        <v>1</v>
      </c>
      <c r="BQ281">
        <v>40</v>
      </c>
      <c r="BR281">
        <v>0</v>
      </c>
      <c r="BS281">
        <v>56.35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14"/>
        <v>3066.55</v>
      </c>
      <c r="CQ281">
        <f t="shared" si="343"/>
        <v>5911.36</v>
      </c>
      <c r="CR281">
        <f t="shared" si="344"/>
        <v>3443.2</v>
      </c>
      <c r="CS281">
        <f t="shared" si="345"/>
        <v>1436.93</v>
      </c>
      <c r="CT281">
        <f t="shared" si="318"/>
        <v>34453.519999999997</v>
      </c>
      <c r="CU281">
        <f t="shared" si="319"/>
        <v>0</v>
      </c>
      <c r="CV281">
        <f t="shared" si="320"/>
        <v>49.627799999999993</v>
      </c>
      <c r="CW281">
        <f t="shared" si="321"/>
        <v>0</v>
      </c>
      <c r="CX281">
        <f t="shared" si="322"/>
        <v>0</v>
      </c>
      <c r="CY281">
        <f t="shared" si="346"/>
        <v>2437.2705000000001</v>
      </c>
      <c r="CZ281">
        <f t="shared" si="347"/>
        <v>1281.4515000000001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285</v>
      </c>
      <c r="DW281" t="s">
        <v>285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80425675</v>
      </c>
      <c r="EF281">
        <v>40</v>
      </c>
      <c r="EG281" t="s">
        <v>29</v>
      </c>
      <c r="EH281">
        <v>0</v>
      </c>
      <c r="EI281" t="s">
        <v>3</v>
      </c>
      <c r="EJ281">
        <v>2</v>
      </c>
      <c r="EK281">
        <v>67</v>
      </c>
      <c r="EL281" t="s">
        <v>30</v>
      </c>
      <c r="EM281" t="s">
        <v>31</v>
      </c>
      <c r="EO281" t="s">
        <v>3</v>
      </c>
      <c r="EQ281">
        <v>0</v>
      </c>
      <c r="ER281">
        <v>1620.23</v>
      </c>
      <c r="ES281">
        <v>833.76</v>
      </c>
      <c r="ET281">
        <v>202.5</v>
      </c>
      <c r="EU281">
        <v>24.36</v>
      </c>
      <c r="EV281">
        <v>583.97</v>
      </c>
      <c r="EW281">
        <v>47.4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1735299834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325"/>
        <v>0</v>
      </c>
      <c r="GM281">
        <f t="shared" si="326"/>
        <v>6785.27</v>
      </c>
      <c r="GN281">
        <f t="shared" si="327"/>
        <v>0</v>
      </c>
      <c r="GO281">
        <f t="shared" si="328"/>
        <v>6785.27</v>
      </c>
      <c r="GP281">
        <f t="shared" si="329"/>
        <v>0</v>
      </c>
      <c r="GR281">
        <v>0</v>
      </c>
      <c r="GS281">
        <v>3</v>
      </c>
      <c r="GT281">
        <v>0</v>
      </c>
      <c r="GU281" t="s">
        <v>3</v>
      </c>
      <c r="GV281">
        <f t="shared" si="330"/>
        <v>0</v>
      </c>
      <c r="GW281">
        <v>1</v>
      </c>
      <c r="GX281">
        <f t="shared" si="331"/>
        <v>0</v>
      </c>
      <c r="HA281">
        <v>0</v>
      </c>
      <c r="HB281">
        <v>0</v>
      </c>
      <c r="HC281">
        <f t="shared" si="33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5">
      <c r="A282" s="2">
        <v>17</v>
      </c>
      <c r="B282" s="2">
        <v>1</v>
      </c>
      <c r="C282" s="2"/>
      <c r="D282" s="2"/>
      <c r="E282" s="2" t="s">
        <v>295</v>
      </c>
      <c r="F282" s="2" t="s">
        <v>296</v>
      </c>
      <c r="G282" s="2" t="s">
        <v>297</v>
      </c>
      <c r="H282" s="2" t="s">
        <v>171</v>
      </c>
      <c r="I282" s="2">
        <v>7.0000000000000001E-3</v>
      </c>
      <c r="J282" s="2">
        <v>0</v>
      </c>
      <c r="K282" s="2">
        <v>1.4E-2</v>
      </c>
      <c r="L282" s="2"/>
      <c r="M282" s="2"/>
      <c r="N282" s="2"/>
      <c r="O282" s="2">
        <f t="shared" si="294"/>
        <v>1615.22</v>
      </c>
      <c r="P282" s="2">
        <f t="shared" si="333"/>
        <v>1615.22</v>
      </c>
      <c r="Q282" s="2">
        <f t="shared" si="334"/>
        <v>0</v>
      </c>
      <c r="R282" s="2">
        <f>(ROUND((ROUND(((EU282)*AV282*I282),2)*BS282),2)+ROUND((ROUND(((AE282-(EU282))*AV282*I282),2)*BS282),2))</f>
        <v>0</v>
      </c>
      <c r="S282" s="2">
        <f t="shared" si="298"/>
        <v>0</v>
      </c>
      <c r="T282" s="2">
        <f t="shared" si="299"/>
        <v>0</v>
      </c>
      <c r="U282" s="2">
        <f t="shared" si="300"/>
        <v>0</v>
      </c>
      <c r="V282" s="2">
        <f t="shared" si="301"/>
        <v>0</v>
      </c>
      <c r="W282" s="2">
        <f t="shared" si="302"/>
        <v>0</v>
      </c>
      <c r="X282" s="2">
        <f>(ROUND((((S282+ROUND((ROUND(((EU282)*AV282*I282),2)*BS282),2))*AT282)/100),2)+ROUND(((ROUND((ROUND(((AE282-(EU282))*AV282*I282),2)*BS282),2)*AT282)/100),2))</f>
        <v>0</v>
      </c>
      <c r="Y282" s="2">
        <f>(ROUND((((S282+ROUND((ROUND(((EU282)*AV282*I282),2)*BS282),2))*AU282)/100),2)+ROUND(((ROUND((ROUND(((AE282-(EU282))*AV282*I282),2)*BS282),2)*AU282)/100),2))</f>
        <v>0</v>
      </c>
      <c r="Z282" s="2"/>
      <c r="AA282" s="2">
        <v>80612488</v>
      </c>
      <c r="AB282" s="2">
        <f t="shared" si="305"/>
        <v>230746.11</v>
      </c>
      <c r="AC282" s="2">
        <f t="shared" si="306"/>
        <v>230746.11</v>
      </c>
      <c r="AD282" s="2">
        <f t="shared" si="338"/>
        <v>0</v>
      </c>
      <c r="AE282" s="2">
        <f t="shared" si="339"/>
        <v>0</v>
      </c>
      <c r="AF282" s="2">
        <f t="shared" si="340"/>
        <v>0</v>
      </c>
      <c r="AG282" s="2">
        <f t="shared" si="310"/>
        <v>0</v>
      </c>
      <c r="AH282" s="2">
        <f t="shared" si="341"/>
        <v>0</v>
      </c>
      <c r="AI282" s="2">
        <f t="shared" si="342"/>
        <v>0</v>
      </c>
      <c r="AJ282" s="2">
        <f t="shared" si="313"/>
        <v>0</v>
      </c>
      <c r="AK282" s="2">
        <v>230746.11</v>
      </c>
      <c r="AL282" s="2">
        <v>230746.11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2</v>
      </c>
      <c r="BJ282" s="2" t="s">
        <v>298</v>
      </c>
      <c r="BK282" s="2"/>
      <c r="BL282" s="2"/>
      <c r="BM282" s="2">
        <v>1618</v>
      </c>
      <c r="BN282" s="2">
        <v>0</v>
      </c>
      <c r="BO282" s="2" t="s">
        <v>3</v>
      </c>
      <c r="BP282" s="2">
        <v>0</v>
      </c>
      <c r="BQ282" s="2">
        <v>201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1566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314"/>
        <v>1615.22</v>
      </c>
      <c r="CQ282" s="2">
        <f t="shared" si="343"/>
        <v>230746.11</v>
      </c>
      <c r="CR282" s="2">
        <f t="shared" si="344"/>
        <v>0</v>
      </c>
      <c r="CS282" s="2">
        <f>(ROUND((ROUND(((EU282)*AV282*1),2)*BS282),2)+ROUND((ROUND(((AE282-(EU282))*AV282*1),2)*BS282),2))</f>
        <v>0</v>
      </c>
      <c r="CT282" s="2">
        <f t="shared" si="318"/>
        <v>0</v>
      </c>
      <c r="CU282" s="2">
        <f t="shared" si="319"/>
        <v>0</v>
      </c>
      <c r="CV282" s="2">
        <f t="shared" si="320"/>
        <v>0</v>
      </c>
      <c r="CW282" s="2">
        <f t="shared" si="321"/>
        <v>0</v>
      </c>
      <c r="CX282" s="2">
        <f t="shared" si="322"/>
        <v>0</v>
      </c>
      <c r="CY282" s="2">
        <f>(ROUND((((S282+ROUND((ROUND(((EU282)*AV282*1),2)*BS282),2))*AT282)/100),2)+ROUND(((ROUND((ROUND(((AE282-(EU282))*AV282*1),2)*BS282),2)*AT282)/100),2))</f>
        <v>0</v>
      </c>
      <c r="CZ282" s="2">
        <f>(ROUND((((S282+ROUND((ROUND(((EU282)*AV282*1),2)*BS282),2))*AU282)/100),2)+ROUND(((ROUND((ROUND(((AE282-(EU282))*AV282*1),2)*BS282),2)*AU282)/100),2))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1003</v>
      </c>
      <c r="DV282" s="2" t="s">
        <v>171</v>
      </c>
      <c r="DW282" s="2" t="s">
        <v>171</v>
      </c>
      <c r="DX282" s="2">
        <v>1000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80425706</v>
      </c>
      <c r="EF282" s="2">
        <v>201</v>
      </c>
      <c r="EG282" s="2" t="s">
        <v>149</v>
      </c>
      <c r="EH282" s="2">
        <v>0</v>
      </c>
      <c r="EI282" s="2" t="s">
        <v>3</v>
      </c>
      <c r="EJ282" s="2">
        <v>2</v>
      </c>
      <c r="EK282" s="2">
        <v>1618</v>
      </c>
      <c r="EL282" s="2" t="s">
        <v>150</v>
      </c>
      <c r="EM282" s="2" t="s">
        <v>151</v>
      </c>
      <c r="EN282" s="2"/>
      <c r="EO282" s="2" t="s">
        <v>3</v>
      </c>
      <c r="EP282" s="2"/>
      <c r="EQ282" s="2">
        <v>0</v>
      </c>
      <c r="ER282" s="2">
        <v>230746.11</v>
      </c>
      <c r="ES282" s="2">
        <v>230746.11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3</v>
      </c>
      <c r="GB282" s="2"/>
      <c r="GC282" s="2"/>
      <c r="GD282" s="2">
        <v>1</v>
      </c>
      <c r="GE282" s="2"/>
      <c r="GF282" s="2">
        <v>1836751404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325"/>
        <v>0</v>
      </c>
      <c r="GM282" s="2">
        <f t="shared" si="326"/>
        <v>1615.22</v>
      </c>
      <c r="GN282" s="2">
        <f t="shared" si="327"/>
        <v>0</v>
      </c>
      <c r="GO282" s="2">
        <f t="shared" si="328"/>
        <v>1615.22</v>
      </c>
      <c r="GP282" s="2">
        <f t="shared" si="329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330"/>
        <v>0</v>
      </c>
      <c r="GW282" s="2">
        <v>1</v>
      </c>
      <c r="GX282" s="2">
        <f t="shared" si="331"/>
        <v>0</v>
      </c>
      <c r="GY282" s="2"/>
      <c r="GZ282" s="2"/>
      <c r="HA282" s="2">
        <v>0</v>
      </c>
      <c r="HB282" s="2">
        <v>0</v>
      </c>
      <c r="HC282" s="2">
        <f t="shared" si="332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5">
      <c r="A283">
        <v>17</v>
      </c>
      <c r="B283">
        <v>1</v>
      </c>
      <c r="E283" t="s">
        <v>295</v>
      </c>
      <c r="F283" t="s">
        <v>296</v>
      </c>
      <c r="G283" t="s">
        <v>297</v>
      </c>
      <c r="H283" t="s">
        <v>171</v>
      </c>
      <c r="I283">
        <f>I282</f>
        <v>7.0000000000000001E-3</v>
      </c>
      <c r="J283">
        <v>0</v>
      </c>
      <c r="K283">
        <v>1.4E-2</v>
      </c>
      <c r="O283">
        <f t="shared" si="294"/>
        <v>13503.24</v>
      </c>
      <c r="P283">
        <f t="shared" si="333"/>
        <v>13503.24</v>
      </c>
      <c r="Q283">
        <f t="shared" si="334"/>
        <v>0</v>
      </c>
      <c r="R283">
        <f>(ROUND((ROUND(((EU283)*AV283*I283),2)*BS283),2)+ROUND((ROUND(((AE283-(EU283))*AV283*I283),2)*BS283),2))</f>
        <v>0</v>
      </c>
      <c r="S283">
        <f t="shared" si="298"/>
        <v>0</v>
      </c>
      <c r="T283">
        <f t="shared" si="299"/>
        <v>0</v>
      </c>
      <c r="U283">
        <f t="shared" si="300"/>
        <v>0</v>
      </c>
      <c r="V283">
        <f t="shared" si="301"/>
        <v>0</v>
      </c>
      <c r="W283">
        <f t="shared" si="302"/>
        <v>0</v>
      </c>
      <c r="X283">
        <f>(ROUND((((S283+ROUND((ROUND(((EU283)*AV283*I283),2)*BS283),2))*AT283)/100),2)+ROUND(((ROUND((ROUND(((AE283-(EU283))*AV283*I283),2)*BS283),2)*AT283)/100),2))</f>
        <v>0</v>
      </c>
      <c r="Y283">
        <f>(ROUND((((S283+ROUND((ROUND(((EU283)*AV283*I283),2)*BS283),2))*AU283)/100),2)+ROUND(((ROUND((ROUND(((AE283-(EU283))*AV283*I283),2)*BS283),2)*AU283)/100),2))</f>
        <v>0</v>
      </c>
      <c r="AA283">
        <v>80612490</v>
      </c>
      <c r="AB283">
        <f t="shared" si="305"/>
        <v>230746.11</v>
      </c>
      <c r="AC283">
        <f t="shared" si="306"/>
        <v>230746.11</v>
      </c>
      <c r="AD283">
        <f t="shared" si="338"/>
        <v>0</v>
      </c>
      <c r="AE283">
        <f t="shared" si="339"/>
        <v>0</v>
      </c>
      <c r="AF283">
        <f t="shared" si="340"/>
        <v>0</v>
      </c>
      <c r="AG283">
        <f t="shared" si="310"/>
        <v>0</v>
      </c>
      <c r="AH283">
        <f t="shared" si="341"/>
        <v>0</v>
      </c>
      <c r="AI283">
        <f t="shared" si="342"/>
        <v>0</v>
      </c>
      <c r="AJ283">
        <f t="shared" si="313"/>
        <v>0</v>
      </c>
      <c r="AK283">
        <v>230746.11</v>
      </c>
      <c r="AL283">
        <v>230746.11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8.36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298</v>
      </c>
      <c r="BM283">
        <v>1618</v>
      </c>
      <c r="BN283">
        <v>0</v>
      </c>
      <c r="BO283" t="s">
        <v>296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1566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14"/>
        <v>13503.24</v>
      </c>
      <c r="CQ283">
        <f t="shared" si="343"/>
        <v>1929037.48</v>
      </c>
      <c r="CR283">
        <f t="shared" si="344"/>
        <v>0</v>
      </c>
      <c r="CS283">
        <f>(ROUND((ROUND(((EU283)*AV283*1),2)*BS283),2)+ROUND((ROUND(((AE283-(EU283))*AV283*1),2)*BS283),2))</f>
        <v>0</v>
      </c>
      <c r="CT283">
        <f t="shared" si="318"/>
        <v>0</v>
      </c>
      <c r="CU283">
        <f t="shared" si="319"/>
        <v>0</v>
      </c>
      <c r="CV283">
        <f t="shared" si="320"/>
        <v>0</v>
      </c>
      <c r="CW283">
        <f t="shared" si="321"/>
        <v>0</v>
      </c>
      <c r="CX283">
        <f t="shared" si="322"/>
        <v>0</v>
      </c>
      <c r="CY283">
        <f>(ROUND((((S283+ROUND((ROUND(((EU283)*AV283*1),2)*BS283),2))*AT283)/100),2)+ROUND(((ROUND((ROUND(((AE283-(EU283))*AV283*1),2)*BS283),2)*AT283)/100),2))</f>
        <v>0</v>
      </c>
      <c r="CZ283">
        <f>(ROUND((((S283+ROUND((ROUND(((EU283)*AV283*1),2)*BS283),2))*AU283)/100),2)+ROUND(((ROUND((ROUND(((AE283-(EU283))*AV283*1),2)*BS283),2)*AU283)/100),2))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171</v>
      </c>
      <c r="DW283" t="s">
        <v>171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80425706</v>
      </c>
      <c r="EF283">
        <v>201</v>
      </c>
      <c r="EG283" t="s">
        <v>149</v>
      </c>
      <c r="EH283">
        <v>0</v>
      </c>
      <c r="EI283" t="s">
        <v>3</v>
      </c>
      <c r="EJ283">
        <v>2</v>
      </c>
      <c r="EK283">
        <v>1618</v>
      </c>
      <c r="EL283" t="s">
        <v>150</v>
      </c>
      <c r="EM283" t="s">
        <v>151</v>
      </c>
      <c r="EO283" t="s">
        <v>3</v>
      </c>
      <c r="EQ283">
        <v>0</v>
      </c>
      <c r="ER283">
        <v>230746.11</v>
      </c>
      <c r="ES283">
        <v>230746.11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1836751404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325"/>
        <v>0</v>
      </c>
      <c r="GM283">
        <f t="shared" si="326"/>
        <v>13503.24</v>
      </c>
      <c r="GN283">
        <f t="shared" si="327"/>
        <v>0</v>
      </c>
      <c r="GO283">
        <f t="shared" si="328"/>
        <v>13503.24</v>
      </c>
      <c r="GP283">
        <f t="shared" si="329"/>
        <v>0</v>
      </c>
      <c r="GR283">
        <v>0</v>
      </c>
      <c r="GS283">
        <v>3</v>
      </c>
      <c r="GT283">
        <v>0</v>
      </c>
      <c r="GU283" t="s">
        <v>3</v>
      </c>
      <c r="GV283">
        <f t="shared" si="330"/>
        <v>0</v>
      </c>
      <c r="GW283">
        <v>1</v>
      </c>
      <c r="GX283">
        <f t="shared" si="331"/>
        <v>0</v>
      </c>
      <c r="HA283">
        <v>0</v>
      </c>
      <c r="HB283">
        <v>0</v>
      </c>
      <c r="HC283">
        <f t="shared" si="33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5">
      <c r="A284" s="2">
        <v>17</v>
      </c>
      <c r="B284" s="2">
        <v>1</v>
      </c>
      <c r="C284" s="2"/>
      <c r="D284" s="2"/>
      <c r="E284" s="2" t="s">
        <v>3</v>
      </c>
      <c r="F284" s="2" t="s">
        <v>229</v>
      </c>
      <c r="G284" s="2" t="s">
        <v>299</v>
      </c>
      <c r="H284" s="2" t="s">
        <v>231</v>
      </c>
      <c r="I284" s="2">
        <v>56</v>
      </c>
      <c r="J284" s="2">
        <v>0</v>
      </c>
      <c r="K284" s="2">
        <v>56</v>
      </c>
      <c r="L284" s="2"/>
      <c r="M284" s="2"/>
      <c r="N284" s="2"/>
      <c r="O284" s="2">
        <f t="shared" si="294"/>
        <v>169681.75</v>
      </c>
      <c r="P284" s="2">
        <f t="shared" si="333"/>
        <v>169681.75</v>
      </c>
      <c r="Q284" s="2">
        <f t="shared" si="334"/>
        <v>0</v>
      </c>
      <c r="R284" s="2">
        <f t="shared" ref="R284:R313" si="348">ROUND((ROUND((AE284*AV284*I284),2)*BS284),2)</f>
        <v>0</v>
      </c>
      <c r="S284" s="2">
        <f t="shared" si="298"/>
        <v>0</v>
      </c>
      <c r="T284" s="2">
        <f t="shared" si="299"/>
        <v>0</v>
      </c>
      <c r="U284" s="2">
        <f t="shared" si="300"/>
        <v>0</v>
      </c>
      <c r="V284" s="2">
        <f t="shared" si="301"/>
        <v>0</v>
      </c>
      <c r="W284" s="2">
        <f t="shared" si="302"/>
        <v>0</v>
      </c>
      <c r="X284" s="2">
        <f t="shared" ref="X284:X313" si="349">ROUND(CY284,2)</f>
        <v>0</v>
      </c>
      <c r="Y284" s="2">
        <f t="shared" ref="Y284:Y313" si="350">ROUND(CZ284,2)</f>
        <v>0</v>
      </c>
      <c r="Z284" s="2"/>
      <c r="AA284" s="2">
        <v>-1</v>
      </c>
      <c r="AB284" s="2">
        <f t="shared" si="305"/>
        <v>307.93</v>
      </c>
      <c r="AC284" s="2">
        <f t="shared" si="306"/>
        <v>307.93</v>
      </c>
      <c r="AD284" s="2">
        <f t="shared" si="338"/>
        <v>0</v>
      </c>
      <c r="AE284" s="2">
        <f t="shared" si="339"/>
        <v>0</v>
      </c>
      <c r="AF284" s="2">
        <f t="shared" si="340"/>
        <v>0</v>
      </c>
      <c r="AG284" s="2">
        <f t="shared" si="310"/>
        <v>0</v>
      </c>
      <c r="AH284" s="2">
        <f t="shared" si="341"/>
        <v>0</v>
      </c>
      <c r="AI284" s="2">
        <f t="shared" si="342"/>
        <v>0</v>
      </c>
      <c r="AJ284" s="2">
        <f t="shared" si="313"/>
        <v>0</v>
      </c>
      <c r="AK284" s="2">
        <v>307.93</v>
      </c>
      <c r="AL284" s="2">
        <v>307.93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9.84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2</v>
      </c>
      <c r="BJ284" s="2" t="s">
        <v>3</v>
      </c>
      <c r="BK284" s="2"/>
      <c r="BL284" s="2"/>
      <c r="BM284" s="2">
        <v>400002</v>
      </c>
      <c r="BN284" s="2">
        <v>0</v>
      </c>
      <c r="BO284" s="2" t="s">
        <v>3</v>
      </c>
      <c r="BP284" s="2">
        <v>0</v>
      </c>
      <c r="BQ284" s="2">
        <v>202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314"/>
        <v>169681.75</v>
      </c>
      <c r="CQ284" s="2">
        <f t="shared" si="343"/>
        <v>3030.03</v>
      </c>
      <c r="CR284" s="2">
        <f t="shared" si="344"/>
        <v>0</v>
      </c>
      <c r="CS284" s="2">
        <f t="shared" ref="CS284:CS313" si="351">ROUND((ROUND((AE284*AV284*1),2)*BS284),2)</f>
        <v>0</v>
      </c>
      <c r="CT284" s="2">
        <f t="shared" si="318"/>
        <v>0</v>
      </c>
      <c r="CU284" s="2">
        <f t="shared" si="319"/>
        <v>0</v>
      </c>
      <c r="CV284" s="2">
        <f t="shared" si="320"/>
        <v>0</v>
      </c>
      <c r="CW284" s="2">
        <f t="shared" si="321"/>
        <v>0</v>
      </c>
      <c r="CX284" s="2">
        <f t="shared" si="322"/>
        <v>0</v>
      </c>
      <c r="CY284" s="2">
        <f t="shared" ref="CY284:CY313" si="352">(((S284+R284)*AT284)/100)</f>
        <v>0</v>
      </c>
      <c r="CZ284" s="2">
        <f t="shared" ref="CZ284:CZ313" si="353">(((S284+R284)*AU284)/100)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1003</v>
      </c>
      <c r="DV284" s="2" t="s">
        <v>231</v>
      </c>
      <c r="DW284" s="2" t="s">
        <v>231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80425791</v>
      </c>
      <c r="EF284" s="2">
        <v>202</v>
      </c>
      <c r="EG284" s="2" t="s">
        <v>48</v>
      </c>
      <c r="EH284" s="2">
        <v>0</v>
      </c>
      <c r="EI284" s="2" t="s">
        <v>3</v>
      </c>
      <c r="EJ284" s="2">
        <v>1</v>
      </c>
      <c r="EK284" s="2">
        <v>400002</v>
      </c>
      <c r="EL284" s="2" t="s">
        <v>49</v>
      </c>
      <c r="EM284" s="2" t="s">
        <v>48</v>
      </c>
      <c r="EN284" s="2"/>
      <c r="EO284" s="2" t="s">
        <v>3</v>
      </c>
      <c r="EP284" s="2"/>
      <c r="EQ284" s="2">
        <v>1024</v>
      </c>
      <c r="ER284" s="2">
        <v>108.83</v>
      </c>
      <c r="ES284" s="2">
        <v>307.93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635411949</v>
      </c>
      <c r="GG284" s="2">
        <v>2</v>
      </c>
      <c r="GH284" s="2">
        <v>4</v>
      </c>
      <c r="GI284" s="2">
        <v>3</v>
      </c>
      <c r="GJ284" s="2">
        <v>0</v>
      </c>
      <c r="GK284" s="2">
        <v>0</v>
      </c>
      <c r="GL284" s="2">
        <f t="shared" si="325"/>
        <v>0</v>
      </c>
      <c r="GM284" s="2">
        <f t="shared" si="326"/>
        <v>169681.75</v>
      </c>
      <c r="GN284" s="2">
        <f t="shared" si="327"/>
        <v>0</v>
      </c>
      <c r="GO284" s="2">
        <f t="shared" si="328"/>
        <v>169681.75</v>
      </c>
      <c r="GP284" s="2">
        <f t="shared" si="329"/>
        <v>0</v>
      </c>
      <c r="GQ284" s="2"/>
      <c r="GR284" s="2">
        <v>0</v>
      </c>
      <c r="GS284" s="2">
        <v>2</v>
      </c>
      <c r="GT284" s="2">
        <v>0</v>
      </c>
      <c r="GU284" s="2" t="s">
        <v>3</v>
      </c>
      <c r="GV284" s="2">
        <f t="shared" si="330"/>
        <v>0</v>
      </c>
      <c r="GW284" s="2">
        <v>1</v>
      </c>
      <c r="GX284" s="2">
        <f t="shared" si="331"/>
        <v>0</v>
      </c>
      <c r="GY284" s="2"/>
      <c r="GZ284" s="2"/>
      <c r="HA284" s="2">
        <v>0</v>
      </c>
      <c r="HB284" s="2">
        <v>0</v>
      </c>
      <c r="HC284" s="2">
        <f t="shared" si="332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5">
      <c r="A285">
        <v>17</v>
      </c>
      <c r="B285">
        <v>1</v>
      </c>
      <c r="E285" t="s">
        <v>3</v>
      </c>
      <c r="F285" t="s">
        <v>229</v>
      </c>
      <c r="G285" t="s">
        <v>299</v>
      </c>
      <c r="H285" t="s">
        <v>231</v>
      </c>
      <c r="I285">
        <v>56</v>
      </c>
      <c r="J285">
        <v>0</v>
      </c>
      <c r="K285">
        <v>56</v>
      </c>
      <c r="O285">
        <f t="shared" si="294"/>
        <v>135517.26999999999</v>
      </c>
      <c r="P285">
        <f t="shared" si="333"/>
        <v>135517.26999999999</v>
      </c>
      <c r="Q285">
        <f t="shared" si="334"/>
        <v>0</v>
      </c>
      <c r="R285">
        <f t="shared" si="348"/>
        <v>0</v>
      </c>
      <c r="S285">
        <f t="shared" si="298"/>
        <v>0</v>
      </c>
      <c r="T285">
        <f t="shared" si="299"/>
        <v>0</v>
      </c>
      <c r="U285">
        <f t="shared" si="300"/>
        <v>0</v>
      </c>
      <c r="V285">
        <f t="shared" si="301"/>
        <v>0</v>
      </c>
      <c r="W285">
        <f t="shared" si="302"/>
        <v>0</v>
      </c>
      <c r="X285">
        <f t="shared" si="349"/>
        <v>0</v>
      </c>
      <c r="Y285">
        <f t="shared" si="350"/>
        <v>0</v>
      </c>
      <c r="AA285">
        <v>-1</v>
      </c>
      <c r="AB285">
        <f t="shared" si="305"/>
        <v>245.93</v>
      </c>
      <c r="AC285">
        <f t="shared" si="306"/>
        <v>245.93</v>
      </c>
      <c r="AD285">
        <f t="shared" si="338"/>
        <v>0</v>
      </c>
      <c r="AE285">
        <f t="shared" si="339"/>
        <v>0</v>
      </c>
      <c r="AF285">
        <f t="shared" si="340"/>
        <v>0</v>
      </c>
      <c r="AG285">
        <f t="shared" si="310"/>
        <v>0</v>
      </c>
      <c r="AH285">
        <f t="shared" si="341"/>
        <v>0</v>
      </c>
      <c r="AI285">
        <f t="shared" si="342"/>
        <v>0</v>
      </c>
      <c r="AJ285">
        <f t="shared" si="313"/>
        <v>0</v>
      </c>
      <c r="AK285">
        <v>245.93</v>
      </c>
      <c r="AL285">
        <v>245.93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9.84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2</v>
      </c>
      <c r="BJ285" t="s">
        <v>3</v>
      </c>
      <c r="BM285">
        <v>400002</v>
      </c>
      <c r="BN285">
        <v>0</v>
      </c>
      <c r="BO285" t="s">
        <v>3</v>
      </c>
      <c r="BP285">
        <v>0</v>
      </c>
      <c r="BQ285">
        <v>202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14"/>
        <v>135517.26999999999</v>
      </c>
      <c r="CQ285">
        <f t="shared" si="343"/>
        <v>2419.9499999999998</v>
      </c>
      <c r="CR285">
        <f t="shared" si="344"/>
        <v>0</v>
      </c>
      <c r="CS285">
        <f t="shared" si="351"/>
        <v>0</v>
      </c>
      <c r="CT285">
        <f t="shared" si="318"/>
        <v>0</v>
      </c>
      <c r="CU285">
        <f t="shared" si="319"/>
        <v>0</v>
      </c>
      <c r="CV285">
        <f t="shared" si="320"/>
        <v>0</v>
      </c>
      <c r="CW285">
        <f t="shared" si="321"/>
        <v>0</v>
      </c>
      <c r="CX285">
        <f t="shared" si="322"/>
        <v>0</v>
      </c>
      <c r="CY285">
        <f t="shared" si="352"/>
        <v>0</v>
      </c>
      <c r="CZ285">
        <f t="shared" si="35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231</v>
      </c>
      <c r="DW285" t="s">
        <v>231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80425791</v>
      </c>
      <c r="EF285">
        <v>202</v>
      </c>
      <c r="EG285" t="s">
        <v>48</v>
      </c>
      <c r="EH285">
        <v>0</v>
      </c>
      <c r="EI285" t="s">
        <v>3</v>
      </c>
      <c r="EJ285">
        <v>1</v>
      </c>
      <c r="EK285">
        <v>400002</v>
      </c>
      <c r="EL285" t="s">
        <v>49</v>
      </c>
      <c r="EM285" t="s">
        <v>48</v>
      </c>
      <c r="EO285" t="s">
        <v>3</v>
      </c>
      <c r="EQ285">
        <v>1024</v>
      </c>
      <c r="ER285">
        <v>245.93</v>
      </c>
      <c r="ES285">
        <v>245.93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1</v>
      </c>
      <c r="FD285">
        <v>18</v>
      </c>
      <c r="FF285">
        <v>2894.43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300</v>
      </c>
      <c r="GD285">
        <v>1</v>
      </c>
      <c r="GF285">
        <v>635411949</v>
      </c>
      <c r="GG285">
        <v>2</v>
      </c>
      <c r="GH285">
        <v>3</v>
      </c>
      <c r="GI285">
        <v>3</v>
      </c>
      <c r="GJ285">
        <v>0</v>
      </c>
      <c r="GK285">
        <v>0</v>
      </c>
      <c r="GL285">
        <f t="shared" si="325"/>
        <v>0</v>
      </c>
      <c r="GM285">
        <f t="shared" si="326"/>
        <v>135517.26999999999</v>
      </c>
      <c r="GN285">
        <f t="shared" si="327"/>
        <v>0</v>
      </c>
      <c r="GO285">
        <f t="shared" si="328"/>
        <v>135517.26999999999</v>
      </c>
      <c r="GP285">
        <f t="shared" si="329"/>
        <v>0</v>
      </c>
      <c r="GR285">
        <v>1</v>
      </c>
      <c r="GS285">
        <v>1</v>
      </c>
      <c r="GT285">
        <v>0</v>
      </c>
      <c r="GU285" t="s">
        <v>3</v>
      </c>
      <c r="GV285">
        <f t="shared" si="330"/>
        <v>0</v>
      </c>
      <c r="GW285">
        <v>1</v>
      </c>
      <c r="GX285">
        <f t="shared" si="331"/>
        <v>0</v>
      </c>
      <c r="HA285">
        <v>0</v>
      </c>
      <c r="HB285">
        <v>0</v>
      </c>
      <c r="HC285">
        <f t="shared" si="332"/>
        <v>0</v>
      </c>
      <c r="HE285" t="s">
        <v>51</v>
      </c>
      <c r="HF285" t="s">
        <v>52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5">
      <c r="A286" s="2">
        <v>17</v>
      </c>
      <c r="B286" s="2">
        <v>1</v>
      </c>
      <c r="C286" s="2"/>
      <c r="D286" s="2"/>
      <c r="E286" s="2" t="s">
        <v>301</v>
      </c>
      <c r="F286" s="2" t="s">
        <v>288</v>
      </c>
      <c r="G286" s="2" t="s">
        <v>302</v>
      </c>
      <c r="H286" s="2" t="s">
        <v>47</v>
      </c>
      <c r="I286" s="2"/>
      <c r="J286" s="2">
        <v>0</v>
      </c>
      <c r="K286" s="2">
        <v>4</v>
      </c>
      <c r="L286" s="2"/>
      <c r="M286" s="2"/>
      <c r="N286" s="2"/>
      <c r="O286" s="2">
        <f t="shared" si="294"/>
        <v>0</v>
      </c>
      <c r="P286" s="2">
        <f t="shared" si="333"/>
        <v>0</v>
      </c>
      <c r="Q286" s="2">
        <f t="shared" si="334"/>
        <v>0</v>
      </c>
      <c r="R286" s="2">
        <f t="shared" si="348"/>
        <v>0</v>
      </c>
      <c r="S286" s="2">
        <f t="shared" si="298"/>
        <v>0</v>
      </c>
      <c r="T286" s="2">
        <f t="shared" si="299"/>
        <v>0</v>
      </c>
      <c r="U286" s="2">
        <f t="shared" si="300"/>
        <v>0</v>
      </c>
      <c r="V286" s="2">
        <f t="shared" si="301"/>
        <v>0</v>
      </c>
      <c r="W286" s="2">
        <f t="shared" si="302"/>
        <v>0</v>
      </c>
      <c r="X286" s="2">
        <f t="shared" si="349"/>
        <v>0</v>
      </c>
      <c r="Y286" s="2">
        <f t="shared" si="350"/>
        <v>0</v>
      </c>
      <c r="Z286" s="2"/>
      <c r="AA286" s="2">
        <v>80612488</v>
      </c>
      <c r="AB286" s="2">
        <f t="shared" si="305"/>
        <v>318</v>
      </c>
      <c r="AC286" s="2">
        <f t="shared" si="306"/>
        <v>318</v>
      </c>
      <c r="AD286" s="2">
        <f t="shared" si="338"/>
        <v>0</v>
      </c>
      <c r="AE286" s="2">
        <f t="shared" si="339"/>
        <v>0</v>
      </c>
      <c r="AF286" s="2">
        <f t="shared" si="340"/>
        <v>0</v>
      </c>
      <c r="AG286" s="2">
        <f t="shared" si="310"/>
        <v>0</v>
      </c>
      <c r="AH286" s="2">
        <f t="shared" si="341"/>
        <v>0</v>
      </c>
      <c r="AI286" s="2">
        <f t="shared" si="342"/>
        <v>0</v>
      </c>
      <c r="AJ286" s="2">
        <f t="shared" si="313"/>
        <v>0</v>
      </c>
      <c r="AK286" s="2">
        <v>318</v>
      </c>
      <c r="AL286" s="2">
        <v>318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9.84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2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314"/>
        <v>0</v>
      </c>
      <c r="CQ286" s="2">
        <f t="shared" si="343"/>
        <v>3129.12</v>
      </c>
      <c r="CR286" s="2">
        <f t="shared" si="344"/>
        <v>0</v>
      </c>
      <c r="CS286" s="2">
        <f t="shared" si="351"/>
        <v>0</v>
      </c>
      <c r="CT286" s="2">
        <f t="shared" si="318"/>
        <v>0</v>
      </c>
      <c r="CU286" s="2">
        <f t="shared" si="319"/>
        <v>0</v>
      </c>
      <c r="CV286" s="2">
        <f t="shared" si="320"/>
        <v>0</v>
      </c>
      <c r="CW286" s="2">
        <f t="shared" si="321"/>
        <v>0</v>
      </c>
      <c r="CX286" s="2">
        <f t="shared" si="322"/>
        <v>0</v>
      </c>
      <c r="CY286" s="2">
        <f t="shared" si="352"/>
        <v>0</v>
      </c>
      <c r="CZ286" s="2">
        <f t="shared" si="353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47</v>
      </c>
      <c r="DW286" s="2" t="s">
        <v>47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80425791</v>
      </c>
      <c r="EF286" s="2">
        <v>202</v>
      </c>
      <c r="EG286" s="2" t="s">
        <v>48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49</v>
      </c>
      <c r="EM286" s="2" t="s">
        <v>48</v>
      </c>
      <c r="EN286" s="2"/>
      <c r="EO286" s="2" t="s">
        <v>3</v>
      </c>
      <c r="EP286" s="2"/>
      <c r="EQ286" s="2">
        <v>0</v>
      </c>
      <c r="ER286" s="2">
        <v>326.06</v>
      </c>
      <c r="ES286" s="2">
        <v>318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-1425429801</v>
      </c>
      <c r="GG286" s="2">
        <v>2</v>
      </c>
      <c r="GH286" s="2">
        <v>4</v>
      </c>
      <c r="GI286" s="2">
        <v>3</v>
      </c>
      <c r="GJ286" s="2">
        <v>0</v>
      </c>
      <c r="GK286" s="2">
        <v>0</v>
      </c>
      <c r="GL286" s="2">
        <f t="shared" si="325"/>
        <v>0</v>
      </c>
      <c r="GM286" s="2">
        <f t="shared" si="326"/>
        <v>0</v>
      </c>
      <c r="GN286" s="2">
        <f t="shared" si="327"/>
        <v>0</v>
      </c>
      <c r="GO286" s="2">
        <f t="shared" si="328"/>
        <v>0</v>
      </c>
      <c r="GP286" s="2">
        <f t="shared" si="329"/>
        <v>0</v>
      </c>
      <c r="GQ286" s="2"/>
      <c r="GR286" s="2">
        <v>0</v>
      </c>
      <c r="GS286" s="2">
        <v>2</v>
      </c>
      <c r="GT286" s="2">
        <v>0</v>
      </c>
      <c r="GU286" s="2" t="s">
        <v>3</v>
      </c>
      <c r="GV286" s="2">
        <f t="shared" si="330"/>
        <v>0</v>
      </c>
      <c r="GW286" s="2">
        <v>1</v>
      </c>
      <c r="GX286" s="2">
        <f t="shared" si="331"/>
        <v>0</v>
      </c>
      <c r="GY286" s="2"/>
      <c r="GZ286" s="2"/>
      <c r="HA286" s="2">
        <v>0</v>
      </c>
      <c r="HB286" s="2">
        <v>0</v>
      </c>
      <c r="HC286" s="2">
        <f t="shared" si="332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5">
      <c r="A287">
        <v>17</v>
      </c>
      <c r="B287">
        <v>1</v>
      </c>
      <c r="E287" t="s">
        <v>301</v>
      </c>
      <c r="F287" t="s">
        <v>288</v>
      </c>
      <c r="G287" t="s">
        <v>302</v>
      </c>
      <c r="H287" t="s">
        <v>47</v>
      </c>
      <c r="J287">
        <v>0</v>
      </c>
      <c r="K287">
        <v>4</v>
      </c>
      <c r="O287">
        <f t="shared" si="294"/>
        <v>0</v>
      </c>
      <c r="P287">
        <f t="shared" si="333"/>
        <v>0</v>
      </c>
      <c r="Q287">
        <f t="shared" si="334"/>
        <v>0</v>
      </c>
      <c r="R287">
        <f t="shared" si="348"/>
        <v>0</v>
      </c>
      <c r="S287">
        <f t="shared" si="298"/>
        <v>0</v>
      </c>
      <c r="T287">
        <f t="shared" si="299"/>
        <v>0</v>
      </c>
      <c r="U287">
        <f t="shared" si="300"/>
        <v>0</v>
      </c>
      <c r="V287">
        <f t="shared" si="301"/>
        <v>0</v>
      </c>
      <c r="W287">
        <f t="shared" si="302"/>
        <v>0</v>
      </c>
      <c r="X287">
        <f t="shared" si="349"/>
        <v>0</v>
      </c>
      <c r="Y287">
        <f t="shared" si="350"/>
        <v>0</v>
      </c>
      <c r="AA287">
        <v>80612490</v>
      </c>
      <c r="AB287">
        <f t="shared" si="305"/>
        <v>107.8</v>
      </c>
      <c r="AC287">
        <f t="shared" si="306"/>
        <v>107.8</v>
      </c>
      <c r="AD287">
        <f t="shared" si="338"/>
        <v>0</v>
      </c>
      <c r="AE287">
        <f t="shared" si="339"/>
        <v>0</v>
      </c>
      <c r="AF287">
        <f t="shared" si="340"/>
        <v>0</v>
      </c>
      <c r="AG287">
        <f t="shared" si="310"/>
        <v>0</v>
      </c>
      <c r="AH287">
        <f t="shared" si="341"/>
        <v>0</v>
      </c>
      <c r="AI287">
        <f t="shared" si="342"/>
        <v>0</v>
      </c>
      <c r="AJ287">
        <f t="shared" si="313"/>
        <v>0</v>
      </c>
      <c r="AK287">
        <v>107.8</v>
      </c>
      <c r="AL287">
        <v>107.8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9.84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14"/>
        <v>0</v>
      </c>
      <c r="CQ287">
        <f t="shared" si="343"/>
        <v>1060.75</v>
      </c>
      <c r="CR287">
        <f t="shared" si="344"/>
        <v>0</v>
      </c>
      <c r="CS287">
        <f t="shared" si="351"/>
        <v>0</v>
      </c>
      <c r="CT287">
        <f t="shared" si="318"/>
        <v>0</v>
      </c>
      <c r="CU287">
        <f t="shared" si="319"/>
        <v>0</v>
      </c>
      <c r="CV287">
        <f t="shared" si="320"/>
        <v>0</v>
      </c>
      <c r="CW287">
        <f t="shared" si="321"/>
        <v>0</v>
      </c>
      <c r="CX287">
        <f t="shared" si="322"/>
        <v>0</v>
      </c>
      <c r="CY287">
        <f t="shared" si="352"/>
        <v>0</v>
      </c>
      <c r="CZ287">
        <f t="shared" si="353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47</v>
      </c>
      <c r="DW287" t="s">
        <v>47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80425791</v>
      </c>
      <c r="EF287">
        <v>202</v>
      </c>
      <c r="EG287" t="s">
        <v>48</v>
      </c>
      <c r="EH287">
        <v>0</v>
      </c>
      <c r="EI287" t="s">
        <v>3</v>
      </c>
      <c r="EJ287">
        <v>1</v>
      </c>
      <c r="EK287">
        <v>400002</v>
      </c>
      <c r="EL287" t="s">
        <v>49</v>
      </c>
      <c r="EM287" t="s">
        <v>48</v>
      </c>
      <c r="EO287" t="s">
        <v>3</v>
      </c>
      <c r="EQ287">
        <v>0</v>
      </c>
      <c r="ER287">
        <v>107.8</v>
      </c>
      <c r="ES287">
        <v>107.8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1040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303</v>
      </c>
      <c r="GD287">
        <v>1</v>
      </c>
      <c r="GF287">
        <v>-1425429801</v>
      </c>
      <c r="GG287">
        <v>2</v>
      </c>
      <c r="GH287">
        <v>3</v>
      </c>
      <c r="GI287">
        <v>3</v>
      </c>
      <c r="GJ287">
        <v>0</v>
      </c>
      <c r="GK287">
        <v>0</v>
      </c>
      <c r="GL287">
        <f t="shared" si="325"/>
        <v>0</v>
      </c>
      <c r="GM287">
        <f t="shared" si="326"/>
        <v>0</v>
      </c>
      <c r="GN287">
        <f t="shared" si="327"/>
        <v>0</v>
      </c>
      <c r="GO287">
        <f t="shared" si="328"/>
        <v>0</v>
      </c>
      <c r="GP287">
        <f t="shared" si="329"/>
        <v>0</v>
      </c>
      <c r="GR287">
        <v>1</v>
      </c>
      <c r="GS287">
        <v>1</v>
      </c>
      <c r="GT287">
        <v>0</v>
      </c>
      <c r="GU287" t="s">
        <v>3</v>
      </c>
      <c r="GV287">
        <f t="shared" si="330"/>
        <v>0</v>
      </c>
      <c r="GW287">
        <v>1</v>
      </c>
      <c r="GX287">
        <f t="shared" si="331"/>
        <v>0</v>
      </c>
      <c r="HA287">
        <v>0</v>
      </c>
      <c r="HB287">
        <v>0</v>
      </c>
      <c r="HC287">
        <f t="shared" si="332"/>
        <v>0</v>
      </c>
      <c r="HE287" t="s">
        <v>51</v>
      </c>
      <c r="HF287" t="s">
        <v>52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5">
      <c r="A288" s="2">
        <v>17</v>
      </c>
      <c r="B288" s="2">
        <v>1</v>
      </c>
      <c r="C288" s="2"/>
      <c r="D288" s="2"/>
      <c r="E288" s="2" t="s">
        <v>304</v>
      </c>
      <c r="F288" s="2" t="s">
        <v>288</v>
      </c>
      <c r="G288" s="2" t="s">
        <v>305</v>
      </c>
      <c r="H288" s="2" t="s">
        <v>47</v>
      </c>
      <c r="I288" s="2"/>
      <c r="J288" s="2">
        <v>0</v>
      </c>
      <c r="K288" s="2">
        <v>4</v>
      </c>
      <c r="L288" s="2"/>
      <c r="M288" s="2"/>
      <c r="N288" s="2"/>
      <c r="O288" s="2">
        <f t="shared" si="294"/>
        <v>0</v>
      </c>
      <c r="P288" s="2">
        <f t="shared" si="333"/>
        <v>0</v>
      </c>
      <c r="Q288" s="2">
        <f t="shared" si="334"/>
        <v>0</v>
      </c>
      <c r="R288" s="2">
        <f t="shared" si="348"/>
        <v>0</v>
      </c>
      <c r="S288" s="2">
        <f t="shared" si="298"/>
        <v>0</v>
      </c>
      <c r="T288" s="2">
        <f t="shared" si="299"/>
        <v>0</v>
      </c>
      <c r="U288" s="2">
        <f t="shared" si="300"/>
        <v>0</v>
      </c>
      <c r="V288" s="2">
        <f t="shared" si="301"/>
        <v>0</v>
      </c>
      <c r="W288" s="2">
        <f t="shared" si="302"/>
        <v>0</v>
      </c>
      <c r="X288" s="2">
        <f t="shared" si="349"/>
        <v>0</v>
      </c>
      <c r="Y288" s="2">
        <f t="shared" si="350"/>
        <v>0</v>
      </c>
      <c r="Z288" s="2"/>
      <c r="AA288" s="2">
        <v>80612488</v>
      </c>
      <c r="AB288" s="2">
        <f t="shared" si="305"/>
        <v>318</v>
      </c>
      <c r="AC288" s="2">
        <f t="shared" si="306"/>
        <v>318</v>
      </c>
      <c r="AD288" s="2">
        <f t="shared" si="338"/>
        <v>0</v>
      </c>
      <c r="AE288" s="2">
        <f t="shared" si="339"/>
        <v>0</v>
      </c>
      <c r="AF288" s="2">
        <f t="shared" si="340"/>
        <v>0</v>
      </c>
      <c r="AG288" s="2">
        <f t="shared" si="310"/>
        <v>0</v>
      </c>
      <c r="AH288" s="2">
        <f t="shared" si="341"/>
        <v>0</v>
      </c>
      <c r="AI288" s="2">
        <f t="shared" si="342"/>
        <v>0</v>
      </c>
      <c r="AJ288" s="2">
        <f t="shared" si="313"/>
        <v>0</v>
      </c>
      <c r="AK288" s="2">
        <v>318</v>
      </c>
      <c r="AL288" s="2">
        <v>318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9.84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2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314"/>
        <v>0</v>
      </c>
      <c r="CQ288" s="2">
        <f t="shared" si="343"/>
        <v>3129.12</v>
      </c>
      <c r="CR288" s="2">
        <f t="shared" si="344"/>
        <v>0</v>
      </c>
      <c r="CS288" s="2">
        <f t="shared" si="351"/>
        <v>0</v>
      </c>
      <c r="CT288" s="2">
        <f t="shared" si="318"/>
        <v>0</v>
      </c>
      <c r="CU288" s="2">
        <f t="shared" si="319"/>
        <v>0</v>
      </c>
      <c r="CV288" s="2">
        <f t="shared" si="320"/>
        <v>0</v>
      </c>
      <c r="CW288" s="2">
        <f t="shared" si="321"/>
        <v>0</v>
      </c>
      <c r="CX288" s="2">
        <f t="shared" si="322"/>
        <v>0</v>
      </c>
      <c r="CY288" s="2">
        <f t="shared" si="352"/>
        <v>0</v>
      </c>
      <c r="CZ288" s="2">
        <f t="shared" si="353"/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47</v>
      </c>
      <c r="DW288" s="2" t="s">
        <v>47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80425791</v>
      </c>
      <c r="EF288" s="2">
        <v>202</v>
      </c>
      <c r="EG288" s="2" t="s">
        <v>48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49</v>
      </c>
      <c r="EM288" s="2" t="s">
        <v>48</v>
      </c>
      <c r="EN288" s="2"/>
      <c r="EO288" s="2" t="s">
        <v>3</v>
      </c>
      <c r="EP288" s="2"/>
      <c r="EQ288" s="2">
        <v>0</v>
      </c>
      <c r="ER288" s="2">
        <v>326.06</v>
      </c>
      <c r="ES288" s="2">
        <v>318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3</v>
      </c>
      <c r="GB288" s="2"/>
      <c r="GC288" s="2"/>
      <c r="GD288" s="2">
        <v>1</v>
      </c>
      <c r="GE288" s="2"/>
      <c r="GF288" s="2">
        <v>-77660951</v>
      </c>
      <c r="GG288" s="2">
        <v>2</v>
      </c>
      <c r="GH288" s="2">
        <v>4</v>
      </c>
      <c r="GI288" s="2">
        <v>3</v>
      </c>
      <c r="GJ288" s="2">
        <v>0</v>
      </c>
      <c r="GK288" s="2">
        <v>0</v>
      </c>
      <c r="GL288" s="2">
        <f t="shared" si="325"/>
        <v>0</v>
      </c>
      <c r="GM288" s="2">
        <f t="shared" si="326"/>
        <v>0</v>
      </c>
      <c r="GN288" s="2">
        <f t="shared" si="327"/>
        <v>0</v>
      </c>
      <c r="GO288" s="2">
        <f t="shared" si="328"/>
        <v>0</v>
      </c>
      <c r="GP288" s="2">
        <f t="shared" si="329"/>
        <v>0</v>
      </c>
      <c r="GQ288" s="2"/>
      <c r="GR288" s="2">
        <v>0</v>
      </c>
      <c r="GS288" s="2">
        <v>2</v>
      </c>
      <c r="GT288" s="2">
        <v>0</v>
      </c>
      <c r="GU288" s="2" t="s">
        <v>3</v>
      </c>
      <c r="GV288" s="2">
        <f t="shared" si="330"/>
        <v>0</v>
      </c>
      <c r="GW288" s="2">
        <v>1</v>
      </c>
      <c r="GX288" s="2">
        <f t="shared" si="331"/>
        <v>0</v>
      </c>
      <c r="GY288" s="2"/>
      <c r="GZ288" s="2"/>
      <c r="HA288" s="2">
        <v>0</v>
      </c>
      <c r="HB288" s="2">
        <v>0</v>
      </c>
      <c r="HC288" s="2">
        <f t="shared" si="332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5">
      <c r="A289">
        <v>17</v>
      </c>
      <c r="B289">
        <v>1</v>
      </c>
      <c r="E289" t="s">
        <v>304</v>
      </c>
      <c r="F289" t="s">
        <v>288</v>
      </c>
      <c r="G289" t="s">
        <v>305</v>
      </c>
      <c r="H289" t="s">
        <v>47</v>
      </c>
      <c r="J289">
        <v>0</v>
      </c>
      <c r="K289">
        <v>4</v>
      </c>
      <c r="O289">
        <f t="shared" si="294"/>
        <v>0</v>
      </c>
      <c r="P289">
        <f t="shared" si="333"/>
        <v>0</v>
      </c>
      <c r="Q289">
        <f t="shared" si="334"/>
        <v>0</v>
      </c>
      <c r="R289">
        <f t="shared" si="348"/>
        <v>0</v>
      </c>
      <c r="S289">
        <f t="shared" si="298"/>
        <v>0</v>
      </c>
      <c r="T289">
        <f t="shared" si="299"/>
        <v>0</v>
      </c>
      <c r="U289">
        <f t="shared" si="300"/>
        <v>0</v>
      </c>
      <c r="V289">
        <f t="shared" si="301"/>
        <v>0</v>
      </c>
      <c r="W289">
        <f t="shared" si="302"/>
        <v>0</v>
      </c>
      <c r="X289">
        <f t="shared" si="349"/>
        <v>0</v>
      </c>
      <c r="Y289">
        <f t="shared" si="350"/>
        <v>0</v>
      </c>
      <c r="AA289">
        <v>80612490</v>
      </c>
      <c r="AB289">
        <f t="shared" si="305"/>
        <v>136.05000000000001</v>
      </c>
      <c r="AC289">
        <f t="shared" si="306"/>
        <v>136.05000000000001</v>
      </c>
      <c r="AD289">
        <f t="shared" si="338"/>
        <v>0</v>
      </c>
      <c r="AE289">
        <f t="shared" si="339"/>
        <v>0</v>
      </c>
      <c r="AF289">
        <f t="shared" si="340"/>
        <v>0</v>
      </c>
      <c r="AG289">
        <f t="shared" si="310"/>
        <v>0</v>
      </c>
      <c r="AH289">
        <f t="shared" si="341"/>
        <v>0</v>
      </c>
      <c r="AI289">
        <f t="shared" si="342"/>
        <v>0</v>
      </c>
      <c r="AJ289">
        <f t="shared" si="313"/>
        <v>0</v>
      </c>
      <c r="AK289">
        <v>136.04999999999998</v>
      </c>
      <c r="AL289">
        <v>136.04999999999998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9.84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14"/>
        <v>0</v>
      </c>
      <c r="CQ289">
        <f t="shared" si="343"/>
        <v>1338.73</v>
      </c>
      <c r="CR289">
        <f t="shared" si="344"/>
        <v>0</v>
      </c>
      <c r="CS289">
        <f t="shared" si="351"/>
        <v>0</v>
      </c>
      <c r="CT289">
        <f t="shared" si="318"/>
        <v>0</v>
      </c>
      <c r="CU289">
        <f t="shared" si="319"/>
        <v>0</v>
      </c>
      <c r="CV289">
        <f t="shared" si="320"/>
        <v>0</v>
      </c>
      <c r="CW289">
        <f t="shared" si="321"/>
        <v>0</v>
      </c>
      <c r="CX289">
        <f t="shared" si="322"/>
        <v>0</v>
      </c>
      <c r="CY289">
        <f t="shared" si="352"/>
        <v>0</v>
      </c>
      <c r="CZ289">
        <f t="shared" si="35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47</v>
      </c>
      <c r="DW289" t="s">
        <v>47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80425791</v>
      </c>
      <c r="EF289">
        <v>202</v>
      </c>
      <c r="EG289" t="s">
        <v>48</v>
      </c>
      <c r="EH289">
        <v>0</v>
      </c>
      <c r="EI289" t="s">
        <v>3</v>
      </c>
      <c r="EJ289">
        <v>1</v>
      </c>
      <c r="EK289">
        <v>400002</v>
      </c>
      <c r="EL289" t="s">
        <v>49</v>
      </c>
      <c r="EM289" t="s">
        <v>48</v>
      </c>
      <c r="EO289" t="s">
        <v>3</v>
      </c>
      <c r="EQ289">
        <v>0</v>
      </c>
      <c r="ER289">
        <v>136.04999999999998</v>
      </c>
      <c r="ES289">
        <v>136.04999999999998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1312.5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306</v>
      </c>
      <c r="GD289">
        <v>1</v>
      </c>
      <c r="GF289">
        <v>-77660951</v>
      </c>
      <c r="GG289">
        <v>2</v>
      </c>
      <c r="GH289">
        <v>3</v>
      </c>
      <c r="GI289">
        <v>3</v>
      </c>
      <c r="GJ289">
        <v>0</v>
      </c>
      <c r="GK289">
        <v>0</v>
      </c>
      <c r="GL289">
        <f t="shared" si="325"/>
        <v>0</v>
      </c>
      <c r="GM289">
        <f t="shared" si="326"/>
        <v>0</v>
      </c>
      <c r="GN289">
        <f t="shared" si="327"/>
        <v>0</v>
      </c>
      <c r="GO289">
        <f t="shared" si="328"/>
        <v>0</v>
      </c>
      <c r="GP289">
        <f t="shared" si="329"/>
        <v>0</v>
      </c>
      <c r="GR289">
        <v>1</v>
      </c>
      <c r="GS289">
        <v>1</v>
      </c>
      <c r="GT289">
        <v>0</v>
      </c>
      <c r="GU289" t="s">
        <v>3</v>
      </c>
      <c r="GV289">
        <f t="shared" si="330"/>
        <v>0</v>
      </c>
      <c r="GW289">
        <v>1</v>
      </c>
      <c r="GX289">
        <f t="shared" si="331"/>
        <v>0</v>
      </c>
      <c r="HA289">
        <v>0</v>
      </c>
      <c r="HB289">
        <v>0</v>
      </c>
      <c r="HC289">
        <f t="shared" si="332"/>
        <v>0</v>
      </c>
      <c r="HE289" t="s">
        <v>51</v>
      </c>
      <c r="HF289" t="s">
        <v>52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5">
      <c r="A290" s="2">
        <v>17</v>
      </c>
      <c r="B290" s="2">
        <v>1</v>
      </c>
      <c r="C290" s="2"/>
      <c r="D290" s="2"/>
      <c r="E290" s="2" t="s">
        <v>3</v>
      </c>
      <c r="F290" s="2" t="s">
        <v>158</v>
      </c>
      <c r="G290" s="2" t="s">
        <v>242</v>
      </c>
      <c r="H290" s="2" t="s">
        <v>47</v>
      </c>
      <c r="I290" s="2">
        <f>ROUND(ROUND(14,4),9)</f>
        <v>14</v>
      </c>
      <c r="J290" s="2">
        <v>0</v>
      </c>
      <c r="K290" s="2">
        <f>ROUND(ROUND(14,4),9)</f>
        <v>14</v>
      </c>
      <c r="L290" s="2"/>
      <c r="M290" s="2"/>
      <c r="N290" s="2"/>
      <c r="O290" s="2">
        <f t="shared" ref="O290:O353" si="354">ROUND(CP290,2)</f>
        <v>6518.8</v>
      </c>
      <c r="P290" s="2">
        <f t="shared" ref="P290:P321" si="355">ROUND((ROUND((AC290*AW290*I290),2)*BC290),2)</f>
        <v>6518.8</v>
      </c>
      <c r="Q290" s="2">
        <f t="shared" ref="Q290:Q321" si="356">(ROUND((ROUND(((ET290)*AV290*I290),2)*BB290),2)+ROUND((ROUND(((AE290-(EU290))*AV290*I290),2)*BS290),2))</f>
        <v>0</v>
      </c>
      <c r="R290" s="2">
        <f t="shared" si="348"/>
        <v>0</v>
      </c>
      <c r="S290" s="2">
        <f t="shared" ref="S290:S353" si="357">ROUND((ROUND((AF290*AV290*I290),2)*BA290),2)</f>
        <v>0</v>
      </c>
      <c r="T290" s="2">
        <f t="shared" ref="T290:T353" si="358">ROUND(CU290*I290,2)</f>
        <v>0</v>
      </c>
      <c r="U290" s="2">
        <f t="shared" ref="U290:U353" si="359">CV290*I290</f>
        <v>0</v>
      </c>
      <c r="V290" s="2">
        <f t="shared" ref="V290:V353" si="360">CW290*I290</f>
        <v>0</v>
      </c>
      <c r="W290" s="2">
        <f t="shared" ref="W290:W353" si="361">ROUND(CX290*I290,2)</f>
        <v>0</v>
      </c>
      <c r="X290" s="2">
        <f t="shared" si="349"/>
        <v>0</v>
      </c>
      <c r="Y290" s="2">
        <f t="shared" si="350"/>
        <v>0</v>
      </c>
      <c r="Z290" s="2"/>
      <c r="AA290" s="2">
        <v>-1</v>
      </c>
      <c r="AB290" s="2">
        <f t="shared" ref="AB290:AB353" si="362">ROUND((AC290+AD290+AF290),6)</f>
        <v>47.32</v>
      </c>
      <c r="AC290" s="2">
        <f t="shared" ref="AC290:AC353" si="363">ROUND((ES290),6)</f>
        <v>47.32</v>
      </c>
      <c r="AD290" s="2">
        <f t="shared" ref="AD290:AD321" si="364">ROUND((((ET290)-(EU290))+AE290),6)</f>
        <v>0</v>
      </c>
      <c r="AE290" s="2">
        <f t="shared" ref="AE290:AE321" si="365">ROUND((EU290),6)</f>
        <v>0</v>
      </c>
      <c r="AF290" s="2">
        <f t="shared" ref="AF290:AF321" si="366">ROUND((EV290),6)</f>
        <v>0</v>
      </c>
      <c r="AG290" s="2">
        <f t="shared" ref="AG290:AG353" si="367">ROUND((AP290),6)</f>
        <v>0</v>
      </c>
      <c r="AH290" s="2">
        <f t="shared" ref="AH290:AH321" si="368">(EW290)</f>
        <v>0</v>
      </c>
      <c r="AI290" s="2">
        <f t="shared" ref="AI290:AI321" si="369">(EX290)</f>
        <v>0</v>
      </c>
      <c r="AJ290" s="2">
        <f t="shared" ref="AJ290:AJ353" si="370">(AS290)</f>
        <v>0</v>
      </c>
      <c r="AK290" s="2">
        <v>47.32</v>
      </c>
      <c r="AL290" s="2">
        <v>47.32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9.84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ref="CP290:CP353" si="371">(P290+Q290+S290)</f>
        <v>6518.8</v>
      </c>
      <c r="CQ290" s="2">
        <f t="shared" ref="CQ290:CQ321" si="372">ROUND((ROUND((AC290*AW290*1),2)*BC290),2)</f>
        <v>465.63</v>
      </c>
      <c r="CR290" s="2">
        <f t="shared" ref="CR290:CR321" si="373">(ROUND((ROUND(((ET290)*AV290*1),2)*BB290),2)+ROUND((ROUND(((AE290-(EU290))*AV290*1),2)*BS290),2))</f>
        <v>0</v>
      </c>
      <c r="CS290" s="2">
        <f t="shared" si="351"/>
        <v>0</v>
      </c>
      <c r="CT290" s="2">
        <f t="shared" ref="CT290:CT353" si="374">ROUND((ROUND((AF290*AV290*1),2)*BA290),2)</f>
        <v>0</v>
      </c>
      <c r="CU290" s="2">
        <f t="shared" ref="CU290:CU353" si="375">AG290</f>
        <v>0</v>
      </c>
      <c r="CV290" s="2">
        <f t="shared" ref="CV290:CV353" si="376">(AH290*AV290)</f>
        <v>0</v>
      </c>
      <c r="CW290" s="2">
        <f t="shared" ref="CW290:CW353" si="377">AI290</f>
        <v>0</v>
      </c>
      <c r="CX290" s="2">
        <f t="shared" ref="CX290:CX353" si="378">AJ290</f>
        <v>0</v>
      </c>
      <c r="CY290" s="2">
        <f t="shared" si="352"/>
        <v>0</v>
      </c>
      <c r="CZ290" s="2">
        <f t="shared" si="353"/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47</v>
      </c>
      <c r="DW290" s="2" t="s">
        <v>47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80425791</v>
      </c>
      <c r="EF290" s="2">
        <v>202</v>
      </c>
      <c r="EG290" s="2" t="s">
        <v>48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49</v>
      </c>
      <c r="EM290" s="2" t="s">
        <v>48</v>
      </c>
      <c r="EN290" s="2"/>
      <c r="EO290" s="2" t="s">
        <v>3</v>
      </c>
      <c r="EP290" s="2"/>
      <c r="EQ290" s="2">
        <v>1024</v>
      </c>
      <c r="ER290" s="2">
        <v>47.32</v>
      </c>
      <c r="ES290" s="2">
        <v>47.32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3</v>
      </c>
      <c r="GB290" s="2"/>
      <c r="GC290" s="2"/>
      <c r="GD290" s="2">
        <v>1</v>
      </c>
      <c r="GE290" s="2"/>
      <c r="GF290" s="2">
        <v>-2097134426</v>
      </c>
      <c r="GG290" s="2">
        <v>2</v>
      </c>
      <c r="GH290" s="2">
        <v>0</v>
      </c>
      <c r="GI290" s="2">
        <v>3</v>
      </c>
      <c r="GJ290" s="2">
        <v>0</v>
      </c>
      <c r="GK290" s="2">
        <v>0</v>
      </c>
      <c r="GL290" s="2">
        <f t="shared" ref="GL290:GL353" si="379">ROUND(IF(AND(BH290=3,BI290=3,FS290&lt;&gt;0),P290,0),2)</f>
        <v>0</v>
      </c>
      <c r="GM290" s="2">
        <f t="shared" ref="GM290:GM353" si="380">ROUND(O290+X290+Y290,2)+GX290</f>
        <v>6518.8</v>
      </c>
      <c r="GN290" s="2">
        <f t="shared" ref="GN290:GN353" si="381">IF(OR(BI290=0,BI290=1),GM290-GX290,0)</f>
        <v>6518.8</v>
      </c>
      <c r="GO290" s="2">
        <f t="shared" ref="GO290:GO353" si="382">IF(BI290=2,GM290-GX290,0)</f>
        <v>0</v>
      </c>
      <c r="GP290" s="2">
        <f t="shared" ref="GP290:GP353" si="383">IF(BI290=4,GM290-GX290,0)</f>
        <v>0</v>
      </c>
      <c r="GQ290" s="2"/>
      <c r="GR290" s="2">
        <v>0</v>
      </c>
      <c r="GS290" s="2">
        <v>0</v>
      </c>
      <c r="GT290" s="2">
        <v>0</v>
      </c>
      <c r="GU290" s="2" t="s">
        <v>3</v>
      </c>
      <c r="GV290" s="2">
        <f t="shared" ref="GV290:GV353" si="384">ROUND((GT290),6)</f>
        <v>0</v>
      </c>
      <c r="GW290" s="2">
        <v>1</v>
      </c>
      <c r="GX290" s="2">
        <f t="shared" ref="GX290:GX353" si="385">ROUND(HC290*I290,2)</f>
        <v>0</v>
      </c>
      <c r="GY290" s="2"/>
      <c r="GZ290" s="2"/>
      <c r="HA290" s="2">
        <v>0</v>
      </c>
      <c r="HB290" s="2">
        <v>0</v>
      </c>
      <c r="HC290" s="2">
        <f t="shared" ref="HC290:HC353" si="386">GV290*GW290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5">
      <c r="A291">
        <v>17</v>
      </c>
      <c r="B291">
        <v>1</v>
      </c>
      <c r="E291" t="s">
        <v>3</v>
      </c>
      <c r="F291" t="s">
        <v>158</v>
      </c>
      <c r="G291" t="s">
        <v>242</v>
      </c>
      <c r="H291" t="s">
        <v>47</v>
      </c>
      <c r="I291">
        <f>ROUND(ROUND(14,4),9)</f>
        <v>14</v>
      </c>
      <c r="J291">
        <v>0</v>
      </c>
      <c r="K291">
        <f>ROUND(ROUND(14,4),9)</f>
        <v>14</v>
      </c>
      <c r="O291">
        <f t="shared" si="354"/>
        <v>662.48</v>
      </c>
      <c r="P291">
        <f t="shared" si="355"/>
        <v>662.48</v>
      </c>
      <c r="Q291">
        <f t="shared" si="356"/>
        <v>0</v>
      </c>
      <c r="R291">
        <f t="shared" si="348"/>
        <v>0</v>
      </c>
      <c r="S291">
        <f t="shared" si="357"/>
        <v>0</v>
      </c>
      <c r="T291">
        <f t="shared" si="358"/>
        <v>0</v>
      </c>
      <c r="U291">
        <f t="shared" si="359"/>
        <v>0</v>
      </c>
      <c r="V291">
        <f t="shared" si="360"/>
        <v>0</v>
      </c>
      <c r="W291">
        <f t="shared" si="361"/>
        <v>0</v>
      </c>
      <c r="X291">
        <f t="shared" si="349"/>
        <v>0</v>
      </c>
      <c r="Y291">
        <f t="shared" si="350"/>
        <v>0</v>
      </c>
      <c r="AA291">
        <v>-1</v>
      </c>
      <c r="AB291">
        <f t="shared" si="362"/>
        <v>47.32</v>
      </c>
      <c r="AC291">
        <f t="shared" si="363"/>
        <v>47.32</v>
      </c>
      <c r="AD291">
        <f t="shared" si="364"/>
        <v>0</v>
      </c>
      <c r="AE291">
        <f t="shared" si="365"/>
        <v>0</v>
      </c>
      <c r="AF291">
        <f t="shared" si="366"/>
        <v>0</v>
      </c>
      <c r="AG291">
        <f t="shared" si="367"/>
        <v>0</v>
      </c>
      <c r="AH291">
        <f t="shared" si="368"/>
        <v>0</v>
      </c>
      <c r="AI291">
        <f t="shared" si="369"/>
        <v>0</v>
      </c>
      <c r="AJ291">
        <f t="shared" si="370"/>
        <v>0</v>
      </c>
      <c r="AK291">
        <v>47.32</v>
      </c>
      <c r="AL291">
        <v>47.32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71"/>
        <v>662.48</v>
      </c>
      <c r="CQ291">
        <f t="shared" si="372"/>
        <v>47.32</v>
      </c>
      <c r="CR291">
        <f t="shared" si="373"/>
        <v>0</v>
      </c>
      <c r="CS291">
        <f t="shared" si="351"/>
        <v>0</v>
      </c>
      <c r="CT291">
        <f t="shared" si="374"/>
        <v>0</v>
      </c>
      <c r="CU291">
        <f t="shared" si="375"/>
        <v>0</v>
      </c>
      <c r="CV291">
        <f t="shared" si="376"/>
        <v>0</v>
      </c>
      <c r="CW291">
        <f t="shared" si="377"/>
        <v>0</v>
      </c>
      <c r="CX291">
        <f t="shared" si="378"/>
        <v>0</v>
      </c>
      <c r="CY291">
        <f t="shared" si="352"/>
        <v>0</v>
      </c>
      <c r="CZ291">
        <f t="shared" si="353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47</v>
      </c>
      <c r="DW291" t="s">
        <v>47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80425791</v>
      </c>
      <c r="EF291">
        <v>202</v>
      </c>
      <c r="EG291" t="s">
        <v>48</v>
      </c>
      <c r="EH291">
        <v>0</v>
      </c>
      <c r="EI291" t="s">
        <v>3</v>
      </c>
      <c r="EJ291">
        <v>1</v>
      </c>
      <c r="EK291">
        <v>400002</v>
      </c>
      <c r="EL291" t="s">
        <v>49</v>
      </c>
      <c r="EM291" t="s">
        <v>48</v>
      </c>
      <c r="EO291" t="s">
        <v>3</v>
      </c>
      <c r="EQ291">
        <v>1024</v>
      </c>
      <c r="ER291">
        <v>47.32</v>
      </c>
      <c r="ES291">
        <v>47.32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-2097134426</v>
      </c>
      <c r="GG291">
        <v>2</v>
      </c>
      <c r="GH291">
        <v>0</v>
      </c>
      <c r="GI291">
        <v>3</v>
      </c>
      <c r="GJ291">
        <v>0</v>
      </c>
      <c r="GK291">
        <v>0</v>
      </c>
      <c r="GL291">
        <f t="shared" si="379"/>
        <v>0</v>
      </c>
      <c r="GM291">
        <f t="shared" si="380"/>
        <v>662.48</v>
      </c>
      <c r="GN291">
        <f t="shared" si="381"/>
        <v>662.48</v>
      </c>
      <c r="GO291">
        <f t="shared" si="382"/>
        <v>0</v>
      </c>
      <c r="GP291">
        <f t="shared" si="383"/>
        <v>0</v>
      </c>
      <c r="GR291">
        <v>0</v>
      </c>
      <c r="GS291">
        <v>0</v>
      </c>
      <c r="GT291">
        <v>0</v>
      </c>
      <c r="GU291" t="s">
        <v>3</v>
      </c>
      <c r="GV291">
        <f t="shared" si="384"/>
        <v>0</v>
      </c>
      <c r="GW291">
        <v>1</v>
      </c>
      <c r="GX291">
        <f t="shared" si="385"/>
        <v>0</v>
      </c>
      <c r="HA291">
        <v>0</v>
      </c>
      <c r="HB291">
        <v>0</v>
      </c>
      <c r="HC291">
        <f t="shared" si="386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5">
      <c r="A292" s="2">
        <v>17</v>
      </c>
      <c r="B292" s="2">
        <v>1</v>
      </c>
      <c r="C292" s="2"/>
      <c r="D292" s="2">
        <f>ROW(EtalonRes!A746)</f>
        <v>746</v>
      </c>
      <c r="E292" s="2" t="s">
        <v>307</v>
      </c>
      <c r="F292" s="2" t="s">
        <v>308</v>
      </c>
      <c r="G292" s="2" t="s">
        <v>309</v>
      </c>
      <c r="H292" s="2" t="s">
        <v>144</v>
      </c>
      <c r="I292" s="2">
        <v>0.14000000000000001</v>
      </c>
      <c r="J292" s="2">
        <v>0</v>
      </c>
      <c r="K292" s="2">
        <f>ROUND(28/100,9)</f>
        <v>0.28000000000000003</v>
      </c>
      <c r="L292" s="2"/>
      <c r="M292" s="2"/>
      <c r="N292" s="2"/>
      <c r="O292" s="2">
        <f t="shared" si="354"/>
        <v>106.37</v>
      </c>
      <c r="P292" s="2">
        <f t="shared" si="355"/>
        <v>0</v>
      </c>
      <c r="Q292" s="2">
        <f t="shared" si="356"/>
        <v>0</v>
      </c>
      <c r="R292" s="2">
        <f t="shared" si="348"/>
        <v>0</v>
      </c>
      <c r="S292" s="2">
        <f t="shared" si="357"/>
        <v>106.37</v>
      </c>
      <c r="T292" s="2">
        <f t="shared" si="358"/>
        <v>0</v>
      </c>
      <c r="U292" s="2">
        <f t="shared" si="359"/>
        <v>8.6341640000000002</v>
      </c>
      <c r="V292" s="2">
        <f t="shared" si="360"/>
        <v>0</v>
      </c>
      <c r="W292" s="2">
        <f t="shared" si="361"/>
        <v>0</v>
      </c>
      <c r="X292" s="2">
        <f t="shared" si="349"/>
        <v>103.18</v>
      </c>
      <c r="Y292" s="2">
        <f t="shared" si="350"/>
        <v>54.25</v>
      </c>
      <c r="Z292" s="2"/>
      <c r="AA292" s="2">
        <v>80612488</v>
      </c>
      <c r="AB292" s="2">
        <f t="shared" si="362"/>
        <v>712.1</v>
      </c>
      <c r="AC292" s="2">
        <f t="shared" si="363"/>
        <v>0</v>
      </c>
      <c r="AD292" s="2">
        <f t="shared" si="364"/>
        <v>0</v>
      </c>
      <c r="AE292" s="2">
        <f t="shared" si="365"/>
        <v>0</v>
      </c>
      <c r="AF292" s="2">
        <f t="shared" si="366"/>
        <v>712.1</v>
      </c>
      <c r="AG292" s="2">
        <f t="shared" si="367"/>
        <v>0</v>
      </c>
      <c r="AH292" s="2">
        <f t="shared" si="368"/>
        <v>57.8</v>
      </c>
      <c r="AI292" s="2">
        <f t="shared" si="369"/>
        <v>0</v>
      </c>
      <c r="AJ292" s="2">
        <f t="shared" si="370"/>
        <v>0</v>
      </c>
      <c r="AK292" s="2">
        <v>712.1</v>
      </c>
      <c r="AL292" s="2">
        <v>0</v>
      </c>
      <c r="AM292" s="2">
        <v>0</v>
      </c>
      <c r="AN292" s="2">
        <v>0</v>
      </c>
      <c r="AO292" s="2">
        <v>712.1</v>
      </c>
      <c r="AP292" s="2">
        <v>0</v>
      </c>
      <c r="AQ292" s="2">
        <v>57.8</v>
      </c>
      <c r="AR292" s="2">
        <v>0</v>
      </c>
      <c r="AS292" s="2">
        <v>0</v>
      </c>
      <c r="AT292" s="2">
        <v>97</v>
      </c>
      <c r="AU292" s="2">
        <v>51</v>
      </c>
      <c r="AV292" s="2">
        <v>1.0669999999999999</v>
      </c>
      <c r="AW292" s="2">
        <v>1.081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2</v>
      </c>
      <c r="BJ292" s="2" t="s">
        <v>310</v>
      </c>
      <c r="BK292" s="2"/>
      <c r="BL292" s="2"/>
      <c r="BM292" s="2">
        <v>67</v>
      </c>
      <c r="BN292" s="2">
        <v>0</v>
      </c>
      <c r="BO292" s="2" t="s">
        <v>308</v>
      </c>
      <c r="BP292" s="2">
        <v>1</v>
      </c>
      <c r="BQ292" s="2">
        <v>40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97</v>
      </c>
      <c r="CA292" s="2">
        <v>51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371"/>
        <v>106.37</v>
      </c>
      <c r="CQ292" s="2">
        <f t="shared" si="372"/>
        <v>0</v>
      </c>
      <c r="CR292" s="2">
        <f t="shared" si="373"/>
        <v>0</v>
      </c>
      <c r="CS292" s="2">
        <f t="shared" si="351"/>
        <v>0</v>
      </c>
      <c r="CT292" s="2">
        <f t="shared" si="374"/>
        <v>759.81</v>
      </c>
      <c r="CU292" s="2">
        <f t="shared" si="375"/>
        <v>0</v>
      </c>
      <c r="CV292" s="2">
        <f t="shared" si="376"/>
        <v>61.672599999999996</v>
      </c>
      <c r="CW292" s="2">
        <f t="shared" si="377"/>
        <v>0</v>
      </c>
      <c r="CX292" s="2">
        <f t="shared" si="378"/>
        <v>0</v>
      </c>
      <c r="CY292" s="2">
        <f t="shared" si="352"/>
        <v>103.17890000000001</v>
      </c>
      <c r="CZ292" s="2">
        <f t="shared" si="353"/>
        <v>54.248699999999999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1010</v>
      </c>
      <c r="DV292" s="2" t="s">
        <v>144</v>
      </c>
      <c r="DW292" s="2" t="s">
        <v>144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80425675</v>
      </c>
      <c r="EF292" s="2">
        <v>40</v>
      </c>
      <c r="EG292" s="2" t="s">
        <v>29</v>
      </c>
      <c r="EH292" s="2">
        <v>0</v>
      </c>
      <c r="EI292" s="2" t="s">
        <v>3</v>
      </c>
      <c r="EJ292" s="2">
        <v>2</v>
      </c>
      <c r="EK292" s="2">
        <v>67</v>
      </c>
      <c r="EL292" s="2" t="s">
        <v>30</v>
      </c>
      <c r="EM292" s="2" t="s">
        <v>31</v>
      </c>
      <c r="EN292" s="2"/>
      <c r="EO292" s="2" t="s">
        <v>3</v>
      </c>
      <c r="EP292" s="2"/>
      <c r="EQ292" s="2">
        <v>0</v>
      </c>
      <c r="ER292" s="2">
        <v>712.1</v>
      </c>
      <c r="ES292" s="2">
        <v>0</v>
      </c>
      <c r="ET292" s="2">
        <v>0</v>
      </c>
      <c r="EU292" s="2">
        <v>0</v>
      </c>
      <c r="EV292" s="2">
        <v>712.1</v>
      </c>
      <c r="EW292" s="2">
        <v>57.8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2</v>
      </c>
      <c r="FT292" s="2"/>
      <c r="FU292" s="2"/>
      <c r="FV292" s="2"/>
      <c r="FW292" s="2"/>
      <c r="FX292" s="2">
        <v>97</v>
      </c>
      <c r="FY292" s="2">
        <v>51</v>
      </c>
      <c r="FZ292" s="2"/>
      <c r="GA292" s="2" t="s">
        <v>3</v>
      </c>
      <c r="GB292" s="2"/>
      <c r="GC292" s="2"/>
      <c r="GD292" s="2">
        <v>1</v>
      </c>
      <c r="GE292" s="2"/>
      <c r="GF292" s="2">
        <v>-1404945658</v>
      </c>
      <c r="GG292" s="2">
        <v>2</v>
      </c>
      <c r="GH292" s="2">
        <v>1</v>
      </c>
      <c r="GI292" s="2">
        <v>2</v>
      </c>
      <c r="GJ292" s="2">
        <v>0</v>
      </c>
      <c r="GK292" s="2">
        <v>0</v>
      </c>
      <c r="GL292" s="2">
        <f t="shared" si="379"/>
        <v>0</v>
      </c>
      <c r="GM292" s="2">
        <f t="shared" si="380"/>
        <v>263.8</v>
      </c>
      <c r="GN292" s="2">
        <f t="shared" si="381"/>
        <v>0</v>
      </c>
      <c r="GO292" s="2">
        <f t="shared" si="382"/>
        <v>263.8</v>
      </c>
      <c r="GP292" s="2">
        <f t="shared" si="383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384"/>
        <v>0</v>
      </c>
      <c r="GW292" s="2">
        <v>1</v>
      </c>
      <c r="GX292" s="2">
        <f t="shared" si="385"/>
        <v>0</v>
      </c>
      <c r="GY292" s="2"/>
      <c r="GZ292" s="2"/>
      <c r="HA292" s="2">
        <v>0</v>
      </c>
      <c r="HB292" s="2">
        <v>0</v>
      </c>
      <c r="HC292" s="2">
        <f t="shared" si="386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5">
      <c r="A293">
        <v>17</v>
      </c>
      <c r="B293">
        <v>1</v>
      </c>
      <c r="D293">
        <f>ROW(EtalonRes!A748)</f>
        <v>748</v>
      </c>
      <c r="E293" t="s">
        <v>307</v>
      </c>
      <c r="F293" t="s">
        <v>308</v>
      </c>
      <c r="G293" t="s">
        <v>309</v>
      </c>
      <c r="H293" t="s">
        <v>144</v>
      </c>
      <c r="I293">
        <v>0.14000000000000001</v>
      </c>
      <c r="J293">
        <v>0</v>
      </c>
      <c r="K293">
        <f>ROUND(28/100,9)</f>
        <v>0.28000000000000003</v>
      </c>
      <c r="O293">
        <f t="shared" si="354"/>
        <v>5993.95</v>
      </c>
      <c r="P293">
        <f t="shared" si="355"/>
        <v>0</v>
      </c>
      <c r="Q293">
        <f t="shared" si="356"/>
        <v>0</v>
      </c>
      <c r="R293">
        <f t="shared" si="348"/>
        <v>0</v>
      </c>
      <c r="S293">
        <f t="shared" si="357"/>
        <v>5993.95</v>
      </c>
      <c r="T293">
        <f t="shared" si="358"/>
        <v>0</v>
      </c>
      <c r="U293">
        <f t="shared" si="359"/>
        <v>8.6341640000000002</v>
      </c>
      <c r="V293">
        <f t="shared" si="360"/>
        <v>0</v>
      </c>
      <c r="W293">
        <f t="shared" si="361"/>
        <v>0</v>
      </c>
      <c r="X293">
        <f t="shared" si="349"/>
        <v>5814.13</v>
      </c>
      <c r="Y293">
        <f t="shared" si="350"/>
        <v>3056.91</v>
      </c>
      <c r="AA293">
        <v>80612490</v>
      </c>
      <c r="AB293">
        <f t="shared" si="362"/>
        <v>712.1</v>
      </c>
      <c r="AC293">
        <f t="shared" si="363"/>
        <v>0</v>
      </c>
      <c r="AD293">
        <f t="shared" si="364"/>
        <v>0</v>
      </c>
      <c r="AE293">
        <f t="shared" si="365"/>
        <v>0</v>
      </c>
      <c r="AF293">
        <f t="shared" si="366"/>
        <v>712.1</v>
      </c>
      <c r="AG293">
        <f t="shared" si="367"/>
        <v>0</v>
      </c>
      <c r="AH293">
        <f t="shared" si="368"/>
        <v>57.8</v>
      </c>
      <c r="AI293">
        <f t="shared" si="369"/>
        <v>0</v>
      </c>
      <c r="AJ293">
        <f t="shared" si="370"/>
        <v>0</v>
      </c>
      <c r="AK293">
        <v>712.1</v>
      </c>
      <c r="AL293">
        <v>0</v>
      </c>
      <c r="AM293">
        <v>0</v>
      </c>
      <c r="AN293">
        <v>0</v>
      </c>
      <c r="AO293">
        <v>712.1</v>
      </c>
      <c r="AP293">
        <v>0</v>
      </c>
      <c r="AQ293">
        <v>57.8</v>
      </c>
      <c r="AR293">
        <v>0</v>
      </c>
      <c r="AS293">
        <v>0</v>
      </c>
      <c r="AT293">
        <v>97</v>
      </c>
      <c r="AU293">
        <v>51</v>
      </c>
      <c r="AV293">
        <v>1.0669999999999999</v>
      </c>
      <c r="AW293">
        <v>1.081</v>
      </c>
      <c r="AZ293">
        <v>1</v>
      </c>
      <c r="BA293">
        <v>56.35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310</v>
      </c>
      <c r="BM293">
        <v>67</v>
      </c>
      <c r="BN293">
        <v>0</v>
      </c>
      <c r="BO293" t="s">
        <v>308</v>
      </c>
      <c r="BP293">
        <v>1</v>
      </c>
      <c r="BQ293">
        <v>40</v>
      </c>
      <c r="BR293">
        <v>0</v>
      </c>
      <c r="BS293">
        <v>56.35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71"/>
        <v>5993.95</v>
      </c>
      <c r="CQ293">
        <f t="shared" si="372"/>
        <v>0</v>
      </c>
      <c r="CR293">
        <f t="shared" si="373"/>
        <v>0</v>
      </c>
      <c r="CS293">
        <f t="shared" si="351"/>
        <v>0</v>
      </c>
      <c r="CT293">
        <f t="shared" si="374"/>
        <v>42815.29</v>
      </c>
      <c r="CU293">
        <f t="shared" si="375"/>
        <v>0</v>
      </c>
      <c r="CV293">
        <f t="shared" si="376"/>
        <v>61.672599999999996</v>
      </c>
      <c r="CW293">
        <f t="shared" si="377"/>
        <v>0</v>
      </c>
      <c r="CX293">
        <f t="shared" si="378"/>
        <v>0</v>
      </c>
      <c r="CY293">
        <f t="shared" si="352"/>
        <v>5814.1315000000004</v>
      </c>
      <c r="CZ293">
        <f t="shared" si="353"/>
        <v>3056.9145000000003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1010</v>
      </c>
      <c r="DV293" t="s">
        <v>144</v>
      </c>
      <c r="DW293" t="s">
        <v>144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80425675</v>
      </c>
      <c r="EF293">
        <v>40</v>
      </c>
      <c r="EG293" t="s">
        <v>29</v>
      </c>
      <c r="EH293">
        <v>0</v>
      </c>
      <c r="EI293" t="s">
        <v>3</v>
      </c>
      <c r="EJ293">
        <v>2</v>
      </c>
      <c r="EK293">
        <v>67</v>
      </c>
      <c r="EL293" t="s">
        <v>30</v>
      </c>
      <c r="EM293" t="s">
        <v>31</v>
      </c>
      <c r="EO293" t="s">
        <v>3</v>
      </c>
      <c r="EQ293">
        <v>0</v>
      </c>
      <c r="ER293">
        <v>712.1</v>
      </c>
      <c r="ES293">
        <v>0</v>
      </c>
      <c r="ET293">
        <v>0</v>
      </c>
      <c r="EU293">
        <v>0</v>
      </c>
      <c r="EV293">
        <v>712.1</v>
      </c>
      <c r="EW293">
        <v>57.8</v>
      </c>
      <c r="EX293">
        <v>0</v>
      </c>
      <c r="EY293">
        <v>0</v>
      </c>
      <c r="FQ293">
        <v>0</v>
      </c>
      <c r="FR293">
        <v>0</v>
      </c>
      <c r="FS293">
        <v>2</v>
      </c>
      <c r="FX293">
        <v>97</v>
      </c>
      <c r="FY293">
        <v>51</v>
      </c>
      <c r="GA293" t="s">
        <v>3</v>
      </c>
      <c r="GD293">
        <v>1</v>
      </c>
      <c r="GF293">
        <v>-1404945658</v>
      </c>
      <c r="GG293">
        <v>2</v>
      </c>
      <c r="GH293">
        <v>1</v>
      </c>
      <c r="GI293">
        <v>2</v>
      </c>
      <c r="GJ293">
        <v>0</v>
      </c>
      <c r="GK293">
        <v>0</v>
      </c>
      <c r="GL293">
        <f t="shared" si="379"/>
        <v>0</v>
      </c>
      <c r="GM293">
        <f t="shared" si="380"/>
        <v>14864.99</v>
      </c>
      <c r="GN293">
        <f t="shared" si="381"/>
        <v>0</v>
      </c>
      <c r="GO293">
        <f t="shared" si="382"/>
        <v>14864.99</v>
      </c>
      <c r="GP293">
        <f t="shared" si="383"/>
        <v>0</v>
      </c>
      <c r="GR293">
        <v>0</v>
      </c>
      <c r="GS293">
        <v>3</v>
      </c>
      <c r="GT293">
        <v>0</v>
      </c>
      <c r="GU293" t="s">
        <v>3</v>
      </c>
      <c r="GV293">
        <f t="shared" si="384"/>
        <v>0</v>
      </c>
      <c r="GW293">
        <v>1</v>
      </c>
      <c r="GX293">
        <f t="shared" si="385"/>
        <v>0</v>
      </c>
      <c r="HA293">
        <v>0</v>
      </c>
      <c r="HB293">
        <v>0</v>
      </c>
      <c r="HC293">
        <f t="shared" si="386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5">
      <c r="A294" s="2">
        <v>17</v>
      </c>
      <c r="B294" s="2">
        <v>1</v>
      </c>
      <c r="C294" s="2"/>
      <c r="D294" s="2"/>
      <c r="E294" s="2" t="s">
        <v>311</v>
      </c>
      <c r="F294" s="2" t="s">
        <v>288</v>
      </c>
      <c r="G294" s="2" t="s">
        <v>312</v>
      </c>
      <c r="H294" s="2" t="s">
        <v>47</v>
      </c>
      <c r="I294" s="2">
        <v>14</v>
      </c>
      <c r="J294" s="2">
        <v>0</v>
      </c>
      <c r="K294" s="2">
        <v>28</v>
      </c>
      <c r="L294" s="2"/>
      <c r="M294" s="2"/>
      <c r="N294" s="2"/>
      <c r="O294" s="2">
        <f t="shared" si="354"/>
        <v>11854.25</v>
      </c>
      <c r="P294" s="2">
        <f t="shared" si="355"/>
        <v>11854.25</v>
      </c>
      <c r="Q294" s="2">
        <f t="shared" si="356"/>
        <v>0</v>
      </c>
      <c r="R294" s="2">
        <f t="shared" si="348"/>
        <v>0</v>
      </c>
      <c r="S294" s="2">
        <f t="shared" si="357"/>
        <v>0</v>
      </c>
      <c r="T294" s="2">
        <f t="shared" si="358"/>
        <v>0</v>
      </c>
      <c r="U294" s="2">
        <f t="shared" si="359"/>
        <v>0</v>
      </c>
      <c r="V294" s="2">
        <f t="shared" si="360"/>
        <v>0</v>
      </c>
      <c r="W294" s="2">
        <f t="shared" si="361"/>
        <v>0</v>
      </c>
      <c r="X294" s="2">
        <f t="shared" si="349"/>
        <v>0</v>
      </c>
      <c r="Y294" s="2">
        <f t="shared" si="350"/>
        <v>0</v>
      </c>
      <c r="Z294" s="2"/>
      <c r="AA294" s="2">
        <v>80612488</v>
      </c>
      <c r="AB294" s="2">
        <f t="shared" si="362"/>
        <v>86.05</v>
      </c>
      <c r="AC294" s="2">
        <f t="shared" si="363"/>
        <v>86.05</v>
      </c>
      <c r="AD294" s="2">
        <f t="shared" si="364"/>
        <v>0</v>
      </c>
      <c r="AE294" s="2">
        <f t="shared" si="365"/>
        <v>0</v>
      </c>
      <c r="AF294" s="2">
        <f t="shared" si="366"/>
        <v>0</v>
      </c>
      <c r="AG294" s="2">
        <f t="shared" si="367"/>
        <v>0</v>
      </c>
      <c r="AH294" s="2">
        <f t="shared" si="368"/>
        <v>0</v>
      </c>
      <c r="AI294" s="2">
        <f t="shared" si="369"/>
        <v>0</v>
      </c>
      <c r="AJ294" s="2">
        <f t="shared" si="370"/>
        <v>0</v>
      </c>
      <c r="AK294" s="2">
        <v>86.05</v>
      </c>
      <c r="AL294" s="2">
        <v>86.05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9.84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2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371"/>
        <v>11854.25</v>
      </c>
      <c r="CQ294" s="2">
        <f t="shared" si="372"/>
        <v>846.73</v>
      </c>
      <c r="CR294" s="2">
        <f t="shared" si="373"/>
        <v>0</v>
      </c>
      <c r="CS294" s="2">
        <f t="shared" si="351"/>
        <v>0</v>
      </c>
      <c r="CT294" s="2">
        <f t="shared" si="374"/>
        <v>0</v>
      </c>
      <c r="CU294" s="2">
        <f t="shared" si="375"/>
        <v>0</v>
      </c>
      <c r="CV294" s="2">
        <f t="shared" si="376"/>
        <v>0</v>
      </c>
      <c r="CW294" s="2">
        <f t="shared" si="377"/>
        <v>0</v>
      </c>
      <c r="CX294" s="2">
        <f t="shared" si="378"/>
        <v>0</v>
      </c>
      <c r="CY294" s="2">
        <f t="shared" si="352"/>
        <v>0</v>
      </c>
      <c r="CZ294" s="2">
        <f t="shared" si="353"/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47</v>
      </c>
      <c r="DW294" s="2" t="s">
        <v>47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80425791</v>
      </c>
      <c r="EF294" s="2">
        <v>202</v>
      </c>
      <c r="EG294" s="2" t="s">
        <v>48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49</v>
      </c>
      <c r="EM294" s="2" t="s">
        <v>48</v>
      </c>
      <c r="EN294" s="2"/>
      <c r="EO294" s="2" t="s">
        <v>3</v>
      </c>
      <c r="EP294" s="2"/>
      <c r="EQ294" s="2">
        <v>0</v>
      </c>
      <c r="ER294" s="2">
        <v>108.83</v>
      </c>
      <c r="ES294" s="2">
        <v>86.05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3</v>
      </c>
      <c r="GB294" s="2"/>
      <c r="GC294" s="2"/>
      <c r="GD294" s="2">
        <v>1</v>
      </c>
      <c r="GE294" s="2"/>
      <c r="GF294" s="2">
        <v>-59646040</v>
      </c>
      <c r="GG294" s="2">
        <v>2</v>
      </c>
      <c r="GH294" s="2">
        <v>4</v>
      </c>
      <c r="GI294" s="2">
        <v>3</v>
      </c>
      <c r="GJ294" s="2">
        <v>0</v>
      </c>
      <c r="GK294" s="2">
        <v>0</v>
      </c>
      <c r="GL294" s="2">
        <f t="shared" si="379"/>
        <v>0</v>
      </c>
      <c r="GM294" s="2">
        <f t="shared" si="380"/>
        <v>11854.25</v>
      </c>
      <c r="GN294" s="2">
        <f t="shared" si="381"/>
        <v>0</v>
      </c>
      <c r="GO294" s="2">
        <f t="shared" si="382"/>
        <v>11854.25</v>
      </c>
      <c r="GP294" s="2">
        <f t="shared" si="383"/>
        <v>0</v>
      </c>
      <c r="GQ294" s="2"/>
      <c r="GR294" s="2">
        <v>0</v>
      </c>
      <c r="GS294" s="2">
        <v>2</v>
      </c>
      <c r="GT294" s="2">
        <v>0</v>
      </c>
      <c r="GU294" s="2" t="s">
        <v>3</v>
      </c>
      <c r="GV294" s="2">
        <f t="shared" si="384"/>
        <v>0</v>
      </c>
      <c r="GW294" s="2">
        <v>1</v>
      </c>
      <c r="GX294" s="2">
        <f t="shared" si="385"/>
        <v>0</v>
      </c>
      <c r="GY294" s="2"/>
      <c r="GZ294" s="2"/>
      <c r="HA294" s="2">
        <v>0</v>
      </c>
      <c r="HB294" s="2">
        <v>0</v>
      </c>
      <c r="HC294" s="2">
        <f t="shared" si="386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5">
      <c r="A295">
        <v>17</v>
      </c>
      <c r="B295">
        <v>1</v>
      </c>
      <c r="E295" t="s">
        <v>311</v>
      </c>
      <c r="F295" t="s">
        <v>288</v>
      </c>
      <c r="G295" t="s">
        <v>312</v>
      </c>
      <c r="H295" t="s">
        <v>47</v>
      </c>
      <c r="I295">
        <v>14</v>
      </c>
      <c r="J295">
        <v>0</v>
      </c>
      <c r="K295">
        <v>28</v>
      </c>
      <c r="O295">
        <f t="shared" si="354"/>
        <v>9898.06</v>
      </c>
      <c r="P295">
        <f t="shared" si="355"/>
        <v>9898.06</v>
      </c>
      <c r="Q295">
        <f t="shared" si="356"/>
        <v>0</v>
      </c>
      <c r="R295">
        <f t="shared" si="348"/>
        <v>0</v>
      </c>
      <c r="S295">
        <f t="shared" si="357"/>
        <v>0</v>
      </c>
      <c r="T295">
        <f t="shared" si="358"/>
        <v>0</v>
      </c>
      <c r="U295">
        <f t="shared" si="359"/>
        <v>0</v>
      </c>
      <c r="V295">
        <f t="shared" si="360"/>
        <v>0</v>
      </c>
      <c r="W295">
        <f t="shared" si="361"/>
        <v>0</v>
      </c>
      <c r="X295">
        <f t="shared" si="349"/>
        <v>0</v>
      </c>
      <c r="Y295">
        <f t="shared" si="350"/>
        <v>0</v>
      </c>
      <c r="AA295">
        <v>80612490</v>
      </c>
      <c r="AB295">
        <f t="shared" si="362"/>
        <v>71.849999999999994</v>
      </c>
      <c r="AC295">
        <f t="shared" si="363"/>
        <v>71.849999999999994</v>
      </c>
      <c r="AD295">
        <f t="shared" si="364"/>
        <v>0</v>
      </c>
      <c r="AE295">
        <f t="shared" si="365"/>
        <v>0</v>
      </c>
      <c r="AF295">
        <f t="shared" si="366"/>
        <v>0</v>
      </c>
      <c r="AG295">
        <f t="shared" si="367"/>
        <v>0</v>
      </c>
      <c r="AH295">
        <f t="shared" si="368"/>
        <v>0</v>
      </c>
      <c r="AI295">
        <f t="shared" si="369"/>
        <v>0</v>
      </c>
      <c r="AJ295">
        <f t="shared" si="370"/>
        <v>0</v>
      </c>
      <c r="AK295">
        <v>71.849999999999994</v>
      </c>
      <c r="AL295">
        <v>71.849999999999994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9.84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71"/>
        <v>9898.06</v>
      </c>
      <c r="CQ295">
        <f t="shared" si="372"/>
        <v>707</v>
      </c>
      <c r="CR295">
        <f t="shared" si="373"/>
        <v>0</v>
      </c>
      <c r="CS295">
        <f t="shared" si="351"/>
        <v>0</v>
      </c>
      <c r="CT295">
        <f t="shared" si="374"/>
        <v>0</v>
      </c>
      <c r="CU295">
        <f t="shared" si="375"/>
        <v>0</v>
      </c>
      <c r="CV295">
        <f t="shared" si="376"/>
        <v>0</v>
      </c>
      <c r="CW295">
        <f t="shared" si="377"/>
        <v>0</v>
      </c>
      <c r="CX295">
        <f t="shared" si="378"/>
        <v>0</v>
      </c>
      <c r="CY295">
        <f t="shared" si="352"/>
        <v>0</v>
      </c>
      <c r="CZ295">
        <f t="shared" si="353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47</v>
      </c>
      <c r="DW295" t="s">
        <v>47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80425791</v>
      </c>
      <c r="EF295">
        <v>202</v>
      </c>
      <c r="EG295" t="s">
        <v>48</v>
      </c>
      <c r="EH295">
        <v>0</v>
      </c>
      <c r="EI295" t="s">
        <v>3</v>
      </c>
      <c r="EJ295">
        <v>1</v>
      </c>
      <c r="EK295">
        <v>400002</v>
      </c>
      <c r="EL295" t="s">
        <v>49</v>
      </c>
      <c r="EM295" t="s">
        <v>48</v>
      </c>
      <c r="EO295" t="s">
        <v>3</v>
      </c>
      <c r="EQ295">
        <v>0</v>
      </c>
      <c r="ER295">
        <v>71.849999999999994</v>
      </c>
      <c r="ES295">
        <v>71.849999999999994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693.13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313</v>
      </c>
      <c r="GD295">
        <v>1</v>
      </c>
      <c r="GF295">
        <v>-59646040</v>
      </c>
      <c r="GG295">
        <v>2</v>
      </c>
      <c r="GH295">
        <v>3</v>
      </c>
      <c r="GI295">
        <v>3</v>
      </c>
      <c r="GJ295">
        <v>0</v>
      </c>
      <c r="GK295">
        <v>0</v>
      </c>
      <c r="GL295">
        <f t="shared" si="379"/>
        <v>0</v>
      </c>
      <c r="GM295">
        <f t="shared" si="380"/>
        <v>9898.06</v>
      </c>
      <c r="GN295">
        <f t="shared" si="381"/>
        <v>0</v>
      </c>
      <c r="GO295">
        <f t="shared" si="382"/>
        <v>9898.06</v>
      </c>
      <c r="GP295">
        <f t="shared" si="383"/>
        <v>0</v>
      </c>
      <c r="GR295">
        <v>1</v>
      </c>
      <c r="GS295">
        <v>1</v>
      </c>
      <c r="GT295">
        <v>0</v>
      </c>
      <c r="GU295" t="s">
        <v>3</v>
      </c>
      <c r="GV295">
        <f t="shared" si="384"/>
        <v>0</v>
      </c>
      <c r="GW295">
        <v>1</v>
      </c>
      <c r="GX295">
        <f t="shared" si="385"/>
        <v>0</v>
      </c>
      <c r="HA295">
        <v>0</v>
      </c>
      <c r="HB295">
        <v>0</v>
      </c>
      <c r="HC295">
        <f t="shared" si="386"/>
        <v>0</v>
      </c>
      <c r="HE295" t="s">
        <v>51</v>
      </c>
      <c r="HF295" t="s">
        <v>52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5">
      <c r="A296" s="2">
        <v>17</v>
      </c>
      <c r="B296" s="2">
        <v>1</v>
      </c>
      <c r="C296" s="2"/>
      <c r="D296" s="2"/>
      <c r="E296" s="2" t="s">
        <v>3</v>
      </c>
      <c r="F296" s="2" t="s">
        <v>237</v>
      </c>
      <c r="G296" s="2" t="s">
        <v>314</v>
      </c>
      <c r="H296" s="2" t="s">
        <v>47</v>
      </c>
      <c r="I296" s="2">
        <v>50</v>
      </c>
      <c r="J296" s="2">
        <v>0</v>
      </c>
      <c r="K296" s="2">
        <v>50</v>
      </c>
      <c r="L296" s="2"/>
      <c r="M296" s="2"/>
      <c r="N296" s="2"/>
      <c r="O296" s="2">
        <f t="shared" si="354"/>
        <v>42336.6</v>
      </c>
      <c r="P296" s="2">
        <f t="shared" si="355"/>
        <v>42336.6</v>
      </c>
      <c r="Q296" s="2">
        <f t="shared" si="356"/>
        <v>0</v>
      </c>
      <c r="R296" s="2">
        <f t="shared" si="348"/>
        <v>0</v>
      </c>
      <c r="S296" s="2">
        <f t="shared" si="357"/>
        <v>0</v>
      </c>
      <c r="T296" s="2">
        <f t="shared" si="358"/>
        <v>0</v>
      </c>
      <c r="U296" s="2">
        <f t="shared" si="359"/>
        <v>0</v>
      </c>
      <c r="V296" s="2">
        <f t="shared" si="360"/>
        <v>0</v>
      </c>
      <c r="W296" s="2">
        <f t="shared" si="361"/>
        <v>0</v>
      </c>
      <c r="X296" s="2">
        <f t="shared" si="349"/>
        <v>0</v>
      </c>
      <c r="Y296" s="2">
        <f t="shared" si="350"/>
        <v>0</v>
      </c>
      <c r="Z296" s="2"/>
      <c r="AA296" s="2">
        <v>-1</v>
      </c>
      <c r="AB296" s="2">
        <f t="shared" si="362"/>
        <v>86.05</v>
      </c>
      <c r="AC296" s="2">
        <f t="shared" si="363"/>
        <v>86.05</v>
      </c>
      <c r="AD296" s="2">
        <f t="shared" si="364"/>
        <v>0</v>
      </c>
      <c r="AE296" s="2">
        <f t="shared" si="365"/>
        <v>0</v>
      </c>
      <c r="AF296" s="2">
        <f t="shared" si="366"/>
        <v>0</v>
      </c>
      <c r="AG296" s="2">
        <f t="shared" si="367"/>
        <v>0</v>
      </c>
      <c r="AH296" s="2">
        <f t="shared" si="368"/>
        <v>0</v>
      </c>
      <c r="AI296" s="2">
        <f t="shared" si="369"/>
        <v>0</v>
      </c>
      <c r="AJ296" s="2">
        <f t="shared" si="370"/>
        <v>0</v>
      </c>
      <c r="AK296" s="2">
        <v>86.05</v>
      </c>
      <c r="AL296" s="2">
        <v>86.05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9.84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2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371"/>
        <v>42336.6</v>
      </c>
      <c r="CQ296" s="2">
        <f t="shared" si="372"/>
        <v>846.73</v>
      </c>
      <c r="CR296" s="2">
        <f t="shared" si="373"/>
        <v>0</v>
      </c>
      <c r="CS296" s="2">
        <f t="shared" si="351"/>
        <v>0</v>
      </c>
      <c r="CT296" s="2">
        <f t="shared" si="374"/>
        <v>0</v>
      </c>
      <c r="CU296" s="2">
        <f t="shared" si="375"/>
        <v>0</v>
      </c>
      <c r="CV296" s="2">
        <f t="shared" si="376"/>
        <v>0</v>
      </c>
      <c r="CW296" s="2">
        <f t="shared" si="377"/>
        <v>0</v>
      </c>
      <c r="CX296" s="2">
        <f t="shared" si="378"/>
        <v>0</v>
      </c>
      <c r="CY296" s="2">
        <f t="shared" si="352"/>
        <v>0</v>
      </c>
      <c r="CZ296" s="2">
        <f t="shared" si="353"/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47</v>
      </c>
      <c r="DW296" s="2" t="s">
        <v>47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80425791</v>
      </c>
      <c r="EF296" s="2">
        <v>202</v>
      </c>
      <c r="EG296" s="2" t="s">
        <v>48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49</v>
      </c>
      <c r="EM296" s="2" t="s">
        <v>48</v>
      </c>
      <c r="EN296" s="2"/>
      <c r="EO296" s="2" t="s">
        <v>3</v>
      </c>
      <c r="EP296" s="2"/>
      <c r="EQ296" s="2">
        <v>1024</v>
      </c>
      <c r="ER296" s="2">
        <v>108.83</v>
      </c>
      <c r="ES296" s="2">
        <v>86.05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/>
      <c r="GF296" s="2">
        <v>1643411087</v>
      </c>
      <c r="GG296" s="2">
        <v>2</v>
      </c>
      <c r="GH296" s="2">
        <v>4</v>
      </c>
      <c r="GI296" s="2">
        <v>3</v>
      </c>
      <c r="GJ296" s="2">
        <v>0</v>
      </c>
      <c r="GK296" s="2">
        <v>0</v>
      </c>
      <c r="GL296" s="2">
        <f t="shared" si="379"/>
        <v>0</v>
      </c>
      <c r="GM296" s="2">
        <f t="shared" si="380"/>
        <v>42336.6</v>
      </c>
      <c r="GN296" s="2">
        <f t="shared" si="381"/>
        <v>0</v>
      </c>
      <c r="GO296" s="2">
        <f t="shared" si="382"/>
        <v>42336.6</v>
      </c>
      <c r="GP296" s="2">
        <f t="shared" si="383"/>
        <v>0</v>
      </c>
      <c r="GQ296" s="2"/>
      <c r="GR296" s="2">
        <v>0</v>
      </c>
      <c r="GS296" s="2">
        <v>2</v>
      </c>
      <c r="GT296" s="2">
        <v>0</v>
      </c>
      <c r="GU296" s="2" t="s">
        <v>3</v>
      </c>
      <c r="GV296" s="2">
        <f t="shared" si="384"/>
        <v>0</v>
      </c>
      <c r="GW296" s="2">
        <v>1</v>
      </c>
      <c r="GX296" s="2">
        <f t="shared" si="385"/>
        <v>0</v>
      </c>
      <c r="GY296" s="2"/>
      <c r="GZ296" s="2"/>
      <c r="HA296" s="2">
        <v>0</v>
      </c>
      <c r="HB296" s="2">
        <v>0</v>
      </c>
      <c r="HC296" s="2">
        <f t="shared" si="386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5">
      <c r="A297">
        <v>17</v>
      </c>
      <c r="B297">
        <v>1</v>
      </c>
      <c r="E297" t="s">
        <v>3</v>
      </c>
      <c r="F297" t="s">
        <v>237</v>
      </c>
      <c r="G297" t="s">
        <v>314</v>
      </c>
      <c r="H297" t="s">
        <v>47</v>
      </c>
      <c r="I297">
        <v>50</v>
      </c>
      <c r="J297">
        <v>0</v>
      </c>
      <c r="K297">
        <v>50</v>
      </c>
      <c r="O297">
        <f t="shared" si="354"/>
        <v>752.76</v>
      </c>
      <c r="P297">
        <f t="shared" si="355"/>
        <v>752.76</v>
      </c>
      <c r="Q297">
        <f t="shared" si="356"/>
        <v>0</v>
      </c>
      <c r="R297">
        <f t="shared" si="348"/>
        <v>0</v>
      </c>
      <c r="S297">
        <f t="shared" si="357"/>
        <v>0</v>
      </c>
      <c r="T297">
        <f t="shared" si="358"/>
        <v>0</v>
      </c>
      <c r="U297">
        <f t="shared" si="359"/>
        <v>0</v>
      </c>
      <c r="V297">
        <f t="shared" si="360"/>
        <v>0</v>
      </c>
      <c r="W297">
        <f t="shared" si="361"/>
        <v>0</v>
      </c>
      <c r="X297">
        <f t="shared" si="349"/>
        <v>0</v>
      </c>
      <c r="Y297">
        <f t="shared" si="350"/>
        <v>0</v>
      </c>
      <c r="AA297">
        <v>-1</v>
      </c>
      <c r="AB297">
        <f t="shared" si="362"/>
        <v>1.53</v>
      </c>
      <c r="AC297">
        <f t="shared" si="363"/>
        <v>1.53</v>
      </c>
      <c r="AD297">
        <f t="shared" si="364"/>
        <v>0</v>
      </c>
      <c r="AE297">
        <f t="shared" si="365"/>
        <v>0</v>
      </c>
      <c r="AF297">
        <f t="shared" si="366"/>
        <v>0</v>
      </c>
      <c r="AG297">
        <f t="shared" si="367"/>
        <v>0</v>
      </c>
      <c r="AH297">
        <f t="shared" si="368"/>
        <v>0</v>
      </c>
      <c r="AI297">
        <f t="shared" si="369"/>
        <v>0</v>
      </c>
      <c r="AJ297">
        <f t="shared" si="370"/>
        <v>0</v>
      </c>
      <c r="AK297">
        <v>1.53</v>
      </c>
      <c r="AL297">
        <v>1.53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9.84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2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71"/>
        <v>752.76</v>
      </c>
      <c r="CQ297">
        <f t="shared" si="372"/>
        <v>15.06</v>
      </c>
      <c r="CR297">
        <f t="shared" si="373"/>
        <v>0</v>
      </c>
      <c r="CS297">
        <f t="shared" si="351"/>
        <v>0</v>
      </c>
      <c r="CT297">
        <f t="shared" si="374"/>
        <v>0</v>
      </c>
      <c r="CU297">
        <f t="shared" si="375"/>
        <v>0</v>
      </c>
      <c r="CV297">
        <f t="shared" si="376"/>
        <v>0</v>
      </c>
      <c r="CW297">
        <f t="shared" si="377"/>
        <v>0</v>
      </c>
      <c r="CX297">
        <f t="shared" si="378"/>
        <v>0</v>
      </c>
      <c r="CY297">
        <f t="shared" si="352"/>
        <v>0</v>
      </c>
      <c r="CZ297">
        <f t="shared" si="353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47</v>
      </c>
      <c r="DW297" t="s">
        <v>47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80425791</v>
      </c>
      <c r="EF297">
        <v>202</v>
      </c>
      <c r="EG297" t="s">
        <v>48</v>
      </c>
      <c r="EH297">
        <v>0</v>
      </c>
      <c r="EI297" t="s">
        <v>3</v>
      </c>
      <c r="EJ297">
        <v>1</v>
      </c>
      <c r="EK297">
        <v>400002</v>
      </c>
      <c r="EL297" t="s">
        <v>49</v>
      </c>
      <c r="EM297" t="s">
        <v>48</v>
      </c>
      <c r="EO297" t="s">
        <v>3</v>
      </c>
      <c r="EQ297">
        <v>1024</v>
      </c>
      <c r="ER297">
        <v>1.53</v>
      </c>
      <c r="ES297">
        <v>1.53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1</v>
      </c>
      <c r="FD297">
        <v>18</v>
      </c>
      <c r="FF297">
        <v>18.05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315</v>
      </c>
      <c r="GD297">
        <v>1</v>
      </c>
      <c r="GF297">
        <v>1643411087</v>
      </c>
      <c r="GG297">
        <v>2</v>
      </c>
      <c r="GH297">
        <v>3</v>
      </c>
      <c r="GI297">
        <v>3</v>
      </c>
      <c r="GJ297">
        <v>0</v>
      </c>
      <c r="GK297">
        <v>0</v>
      </c>
      <c r="GL297">
        <f t="shared" si="379"/>
        <v>0</v>
      </c>
      <c r="GM297">
        <f t="shared" si="380"/>
        <v>752.76</v>
      </c>
      <c r="GN297">
        <f t="shared" si="381"/>
        <v>0</v>
      </c>
      <c r="GO297">
        <f t="shared" si="382"/>
        <v>752.76</v>
      </c>
      <c r="GP297">
        <f t="shared" si="383"/>
        <v>0</v>
      </c>
      <c r="GR297">
        <v>1</v>
      </c>
      <c r="GS297">
        <v>1</v>
      </c>
      <c r="GT297">
        <v>0</v>
      </c>
      <c r="GU297" t="s">
        <v>3</v>
      </c>
      <c r="GV297">
        <f t="shared" si="384"/>
        <v>0</v>
      </c>
      <c r="GW297">
        <v>1</v>
      </c>
      <c r="GX297">
        <f t="shared" si="385"/>
        <v>0</v>
      </c>
      <c r="HA297">
        <v>0</v>
      </c>
      <c r="HB297">
        <v>0</v>
      </c>
      <c r="HC297">
        <f t="shared" si="386"/>
        <v>0</v>
      </c>
      <c r="HE297" t="s">
        <v>51</v>
      </c>
      <c r="HF297" t="s">
        <v>52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5">
      <c r="A298" s="2">
        <v>17</v>
      </c>
      <c r="B298" s="2">
        <v>1</v>
      </c>
      <c r="C298" s="2"/>
      <c r="D298" s="2">
        <f>ROW(EtalonRes!A750)</f>
        <v>750</v>
      </c>
      <c r="E298" s="2" t="s">
        <v>316</v>
      </c>
      <c r="F298" s="2" t="s">
        <v>317</v>
      </c>
      <c r="G298" s="2" t="s">
        <v>318</v>
      </c>
      <c r="H298" s="2" t="s">
        <v>144</v>
      </c>
      <c r="I298" s="2">
        <v>0.04</v>
      </c>
      <c r="J298" s="2">
        <v>0</v>
      </c>
      <c r="K298" s="2">
        <f>ROUND(8/100,9)</f>
        <v>0.08</v>
      </c>
      <c r="L298" s="2"/>
      <c r="M298" s="2"/>
      <c r="N298" s="2"/>
      <c r="O298" s="2">
        <f t="shared" si="354"/>
        <v>20.190000000000001</v>
      </c>
      <c r="P298" s="2">
        <f t="shared" si="355"/>
        <v>0</v>
      </c>
      <c r="Q298" s="2">
        <f t="shared" si="356"/>
        <v>0</v>
      </c>
      <c r="R298" s="2">
        <f t="shared" si="348"/>
        <v>0</v>
      </c>
      <c r="S298" s="2">
        <f t="shared" si="357"/>
        <v>20.190000000000001</v>
      </c>
      <c r="T298" s="2">
        <f t="shared" si="358"/>
        <v>0</v>
      </c>
      <c r="U298" s="2">
        <f t="shared" si="359"/>
        <v>1.6389119999999999</v>
      </c>
      <c r="V298" s="2">
        <f t="shared" si="360"/>
        <v>0</v>
      </c>
      <c r="W298" s="2">
        <f t="shared" si="361"/>
        <v>0</v>
      </c>
      <c r="X298" s="2">
        <f t="shared" si="349"/>
        <v>19.579999999999998</v>
      </c>
      <c r="Y298" s="2">
        <f t="shared" si="350"/>
        <v>10.3</v>
      </c>
      <c r="Z298" s="2"/>
      <c r="AA298" s="2">
        <v>80612488</v>
      </c>
      <c r="AB298" s="2">
        <f t="shared" si="362"/>
        <v>473.09</v>
      </c>
      <c r="AC298" s="2">
        <f t="shared" si="363"/>
        <v>0</v>
      </c>
      <c r="AD298" s="2">
        <f t="shared" si="364"/>
        <v>0</v>
      </c>
      <c r="AE298" s="2">
        <f t="shared" si="365"/>
        <v>0</v>
      </c>
      <c r="AF298" s="2">
        <f t="shared" si="366"/>
        <v>473.09</v>
      </c>
      <c r="AG298" s="2">
        <f t="shared" si="367"/>
        <v>0</v>
      </c>
      <c r="AH298" s="2">
        <f t="shared" si="368"/>
        <v>38.4</v>
      </c>
      <c r="AI298" s="2">
        <f t="shared" si="369"/>
        <v>0</v>
      </c>
      <c r="AJ298" s="2">
        <f t="shared" si="370"/>
        <v>0</v>
      </c>
      <c r="AK298" s="2">
        <v>473.09</v>
      </c>
      <c r="AL298" s="2">
        <v>0</v>
      </c>
      <c r="AM298" s="2">
        <v>0</v>
      </c>
      <c r="AN298" s="2">
        <v>0</v>
      </c>
      <c r="AO298" s="2">
        <v>473.09</v>
      </c>
      <c r="AP298" s="2">
        <v>0</v>
      </c>
      <c r="AQ298" s="2">
        <v>38.4</v>
      </c>
      <c r="AR298" s="2">
        <v>0</v>
      </c>
      <c r="AS298" s="2">
        <v>0</v>
      </c>
      <c r="AT298" s="2">
        <v>97</v>
      </c>
      <c r="AU298" s="2">
        <v>51</v>
      </c>
      <c r="AV298" s="2">
        <v>1.0669999999999999</v>
      </c>
      <c r="AW298" s="2">
        <v>1.081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2</v>
      </c>
      <c r="BJ298" s="2" t="s">
        <v>319</v>
      </c>
      <c r="BK298" s="2"/>
      <c r="BL298" s="2"/>
      <c r="BM298" s="2">
        <v>67</v>
      </c>
      <c r="BN298" s="2">
        <v>0</v>
      </c>
      <c r="BO298" s="2" t="s">
        <v>317</v>
      </c>
      <c r="BP298" s="2">
        <v>1</v>
      </c>
      <c r="BQ298" s="2">
        <v>40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97</v>
      </c>
      <c r="CA298" s="2">
        <v>51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371"/>
        <v>20.190000000000001</v>
      </c>
      <c r="CQ298" s="2">
        <f t="shared" si="372"/>
        <v>0</v>
      </c>
      <c r="CR298" s="2">
        <f t="shared" si="373"/>
        <v>0</v>
      </c>
      <c r="CS298" s="2">
        <f t="shared" si="351"/>
        <v>0</v>
      </c>
      <c r="CT298" s="2">
        <f t="shared" si="374"/>
        <v>504.79</v>
      </c>
      <c r="CU298" s="2">
        <f t="shared" si="375"/>
        <v>0</v>
      </c>
      <c r="CV298" s="2">
        <f t="shared" si="376"/>
        <v>40.972799999999999</v>
      </c>
      <c r="CW298" s="2">
        <f t="shared" si="377"/>
        <v>0</v>
      </c>
      <c r="CX298" s="2">
        <f t="shared" si="378"/>
        <v>0</v>
      </c>
      <c r="CY298" s="2">
        <f t="shared" si="352"/>
        <v>19.584299999999999</v>
      </c>
      <c r="CZ298" s="2">
        <f t="shared" si="353"/>
        <v>10.296900000000001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1010</v>
      </c>
      <c r="DV298" s="2" t="s">
        <v>144</v>
      </c>
      <c r="DW298" s="2" t="s">
        <v>144</v>
      </c>
      <c r="DX298" s="2">
        <v>100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80425675</v>
      </c>
      <c r="EF298" s="2">
        <v>40</v>
      </c>
      <c r="EG298" s="2" t="s">
        <v>29</v>
      </c>
      <c r="EH298" s="2">
        <v>0</v>
      </c>
      <c r="EI298" s="2" t="s">
        <v>3</v>
      </c>
      <c r="EJ298" s="2">
        <v>2</v>
      </c>
      <c r="EK298" s="2">
        <v>67</v>
      </c>
      <c r="EL298" s="2" t="s">
        <v>30</v>
      </c>
      <c r="EM298" s="2" t="s">
        <v>31</v>
      </c>
      <c r="EN298" s="2"/>
      <c r="EO298" s="2" t="s">
        <v>3</v>
      </c>
      <c r="EP298" s="2"/>
      <c r="EQ298" s="2">
        <v>0</v>
      </c>
      <c r="ER298" s="2">
        <v>473.09</v>
      </c>
      <c r="ES298" s="2">
        <v>0</v>
      </c>
      <c r="ET298" s="2">
        <v>0</v>
      </c>
      <c r="EU298" s="2">
        <v>0</v>
      </c>
      <c r="EV298" s="2">
        <v>473.09</v>
      </c>
      <c r="EW298" s="2">
        <v>38.4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2</v>
      </c>
      <c r="FT298" s="2"/>
      <c r="FU298" s="2"/>
      <c r="FV298" s="2"/>
      <c r="FW298" s="2"/>
      <c r="FX298" s="2">
        <v>97</v>
      </c>
      <c r="FY298" s="2">
        <v>51</v>
      </c>
      <c r="FZ298" s="2"/>
      <c r="GA298" s="2" t="s">
        <v>3</v>
      </c>
      <c r="GB298" s="2"/>
      <c r="GC298" s="2"/>
      <c r="GD298" s="2">
        <v>1</v>
      </c>
      <c r="GE298" s="2"/>
      <c r="GF298" s="2">
        <v>1873464617</v>
      </c>
      <c r="GG298" s="2">
        <v>2</v>
      </c>
      <c r="GH298" s="2">
        <v>1</v>
      </c>
      <c r="GI298" s="2">
        <v>2</v>
      </c>
      <c r="GJ298" s="2">
        <v>0</v>
      </c>
      <c r="GK298" s="2">
        <v>0</v>
      </c>
      <c r="GL298" s="2">
        <f t="shared" si="379"/>
        <v>0</v>
      </c>
      <c r="GM298" s="2">
        <f t="shared" si="380"/>
        <v>50.07</v>
      </c>
      <c r="GN298" s="2">
        <f t="shared" si="381"/>
        <v>0</v>
      </c>
      <c r="GO298" s="2">
        <f t="shared" si="382"/>
        <v>50.07</v>
      </c>
      <c r="GP298" s="2">
        <f t="shared" si="383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384"/>
        <v>0</v>
      </c>
      <c r="GW298" s="2">
        <v>1</v>
      </c>
      <c r="GX298" s="2">
        <f t="shared" si="385"/>
        <v>0</v>
      </c>
      <c r="GY298" s="2"/>
      <c r="GZ298" s="2"/>
      <c r="HA298" s="2">
        <v>0</v>
      </c>
      <c r="HB298" s="2">
        <v>0</v>
      </c>
      <c r="HC298" s="2">
        <f t="shared" si="386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5">
      <c r="A299">
        <v>17</v>
      </c>
      <c r="B299">
        <v>1</v>
      </c>
      <c r="D299">
        <f>ROW(EtalonRes!A752)</f>
        <v>752</v>
      </c>
      <c r="E299" t="s">
        <v>316</v>
      </c>
      <c r="F299" t="s">
        <v>317</v>
      </c>
      <c r="G299" t="s">
        <v>318</v>
      </c>
      <c r="H299" t="s">
        <v>144</v>
      </c>
      <c r="I299">
        <v>0.04</v>
      </c>
      <c r="J299">
        <v>0</v>
      </c>
      <c r="K299">
        <f>ROUND(8/100,9)</f>
        <v>0.08</v>
      </c>
      <c r="O299">
        <f t="shared" si="354"/>
        <v>1137.71</v>
      </c>
      <c r="P299">
        <f t="shared" si="355"/>
        <v>0</v>
      </c>
      <c r="Q299">
        <f t="shared" si="356"/>
        <v>0</v>
      </c>
      <c r="R299">
        <f t="shared" si="348"/>
        <v>0</v>
      </c>
      <c r="S299">
        <f t="shared" si="357"/>
        <v>1137.71</v>
      </c>
      <c r="T299">
        <f t="shared" si="358"/>
        <v>0</v>
      </c>
      <c r="U299">
        <f t="shared" si="359"/>
        <v>1.6389119999999999</v>
      </c>
      <c r="V299">
        <f t="shared" si="360"/>
        <v>0</v>
      </c>
      <c r="W299">
        <f t="shared" si="361"/>
        <v>0</v>
      </c>
      <c r="X299">
        <f t="shared" si="349"/>
        <v>1103.58</v>
      </c>
      <c r="Y299">
        <f t="shared" si="350"/>
        <v>580.23</v>
      </c>
      <c r="AA299">
        <v>80612490</v>
      </c>
      <c r="AB299">
        <f t="shared" si="362"/>
        <v>473.09</v>
      </c>
      <c r="AC299">
        <f t="shared" si="363"/>
        <v>0</v>
      </c>
      <c r="AD299">
        <f t="shared" si="364"/>
        <v>0</v>
      </c>
      <c r="AE299">
        <f t="shared" si="365"/>
        <v>0</v>
      </c>
      <c r="AF299">
        <f t="shared" si="366"/>
        <v>473.09</v>
      </c>
      <c r="AG299">
        <f t="shared" si="367"/>
        <v>0</v>
      </c>
      <c r="AH299">
        <f t="shared" si="368"/>
        <v>38.4</v>
      </c>
      <c r="AI299">
        <f t="shared" si="369"/>
        <v>0</v>
      </c>
      <c r="AJ299">
        <f t="shared" si="370"/>
        <v>0</v>
      </c>
      <c r="AK299">
        <v>473.09</v>
      </c>
      <c r="AL299">
        <v>0</v>
      </c>
      <c r="AM299">
        <v>0</v>
      </c>
      <c r="AN299">
        <v>0</v>
      </c>
      <c r="AO299">
        <v>473.09</v>
      </c>
      <c r="AP299">
        <v>0</v>
      </c>
      <c r="AQ299">
        <v>38.4</v>
      </c>
      <c r="AR299">
        <v>0</v>
      </c>
      <c r="AS299">
        <v>0</v>
      </c>
      <c r="AT299">
        <v>97</v>
      </c>
      <c r="AU299">
        <v>51</v>
      </c>
      <c r="AV299">
        <v>1.0669999999999999</v>
      </c>
      <c r="AW299">
        <v>1.081</v>
      </c>
      <c r="AZ299">
        <v>1</v>
      </c>
      <c r="BA299">
        <v>56.35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319</v>
      </c>
      <c r="BM299">
        <v>67</v>
      </c>
      <c r="BN299">
        <v>0</v>
      </c>
      <c r="BO299" t="s">
        <v>317</v>
      </c>
      <c r="BP299">
        <v>1</v>
      </c>
      <c r="BQ299">
        <v>40</v>
      </c>
      <c r="BR299">
        <v>0</v>
      </c>
      <c r="BS299">
        <v>56.35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71"/>
        <v>1137.71</v>
      </c>
      <c r="CQ299">
        <f t="shared" si="372"/>
        <v>0</v>
      </c>
      <c r="CR299">
        <f t="shared" si="373"/>
        <v>0</v>
      </c>
      <c r="CS299">
        <f t="shared" si="351"/>
        <v>0</v>
      </c>
      <c r="CT299">
        <f t="shared" si="374"/>
        <v>28444.92</v>
      </c>
      <c r="CU299">
        <f t="shared" si="375"/>
        <v>0</v>
      </c>
      <c r="CV299">
        <f t="shared" si="376"/>
        <v>40.972799999999999</v>
      </c>
      <c r="CW299">
        <f t="shared" si="377"/>
        <v>0</v>
      </c>
      <c r="CX299">
        <f t="shared" si="378"/>
        <v>0</v>
      </c>
      <c r="CY299">
        <f t="shared" si="352"/>
        <v>1103.5787</v>
      </c>
      <c r="CZ299">
        <f t="shared" si="353"/>
        <v>580.23209999999995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144</v>
      </c>
      <c r="DW299" t="s">
        <v>144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80425675</v>
      </c>
      <c r="EF299">
        <v>40</v>
      </c>
      <c r="EG299" t="s">
        <v>29</v>
      </c>
      <c r="EH299">
        <v>0</v>
      </c>
      <c r="EI299" t="s">
        <v>3</v>
      </c>
      <c r="EJ299">
        <v>2</v>
      </c>
      <c r="EK299">
        <v>67</v>
      </c>
      <c r="EL299" t="s">
        <v>30</v>
      </c>
      <c r="EM299" t="s">
        <v>31</v>
      </c>
      <c r="EO299" t="s">
        <v>3</v>
      </c>
      <c r="EQ299">
        <v>0</v>
      </c>
      <c r="ER299">
        <v>473.09</v>
      </c>
      <c r="ES299">
        <v>0</v>
      </c>
      <c r="ET299">
        <v>0</v>
      </c>
      <c r="EU299">
        <v>0</v>
      </c>
      <c r="EV299">
        <v>473.09</v>
      </c>
      <c r="EW299">
        <v>38.4</v>
      </c>
      <c r="EX299">
        <v>0</v>
      </c>
      <c r="EY299">
        <v>0</v>
      </c>
      <c r="FQ299">
        <v>0</v>
      </c>
      <c r="FR299">
        <v>0</v>
      </c>
      <c r="FS299">
        <v>2</v>
      </c>
      <c r="FX299">
        <v>97</v>
      </c>
      <c r="FY299">
        <v>51</v>
      </c>
      <c r="GA299" t="s">
        <v>3</v>
      </c>
      <c r="GD299">
        <v>1</v>
      </c>
      <c r="GF299">
        <v>1873464617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379"/>
        <v>0</v>
      </c>
      <c r="GM299">
        <f t="shared" si="380"/>
        <v>2821.52</v>
      </c>
      <c r="GN299">
        <f t="shared" si="381"/>
        <v>0</v>
      </c>
      <c r="GO299">
        <f t="shared" si="382"/>
        <v>2821.52</v>
      </c>
      <c r="GP299">
        <f t="shared" si="383"/>
        <v>0</v>
      </c>
      <c r="GR299">
        <v>0</v>
      </c>
      <c r="GS299">
        <v>3</v>
      </c>
      <c r="GT299">
        <v>0</v>
      </c>
      <c r="GU299" t="s">
        <v>3</v>
      </c>
      <c r="GV299">
        <f t="shared" si="384"/>
        <v>0</v>
      </c>
      <c r="GW299">
        <v>1</v>
      </c>
      <c r="GX299">
        <f t="shared" si="385"/>
        <v>0</v>
      </c>
      <c r="HA299">
        <v>0</v>
      </c>
      <c r="HB299">
        <v>0</v>
      </c>
      <c r="HC299">
        <f t="shared" si="386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5">
      <c r="A300" s="2">
        <v>18</v>
      </c>
      <c r="B300" s="2">
        <v>1</v>
      </c>
      <c r="C300" s="2"/>
      <c r="D300" s="2"/>
      <c r="E300" s="2" t="s">
        <v>320</v>
      </c>
      <c r="F300" s="2" t="s">
        <v>321</v>
      </c>
      <c r="G300" s="2" t="s">
        <v>322</v>
      </c>
      <c r="H300" s="2" t="s">
        <v>37</v>
      </c>
      <c r="I300" s="2">
        <f>I298*J300</f>
        <v>4</v>
      </c>
      <c r="J300" s="2">
        <v>100</v>
      </c>
      <c r="K300" s="2">
        <v>100</v>
      </c>
      <c r="L300" s="2"/>
      <c r="M300" s="2"/>
      <c r="N300" s="2"/>
      <c r="O300" s="2">
        <f t="shared" si="354"/>
        <v>132.47999999999999</v>
      </c>
      <c r="P300" s="2">
        <f t="shared" si="355"/>
        <v>132.47999999999999</v>
      </c>
      <c r="Q300" s="2">
        <f t="shared" si="356"/>
        <v>0</v>
      </c>
      <c r="R300" s="2">
        <f t="shared" si="348"/>
        <v>0</v>
      </c>
      <c r="S300" s="2">
        <f t="shared" si="357"/>
        <v>0</v>
      </c>
      <c r="T300" s="2">
        <f t="shared" si="358"/>
        <v>0</v>
      </c>
      <c r="U300" s="2">
        <f t="shared" si="359"/>
        <v>0</v>
      </c>
      <c r="V300" s="2">
        <f t="shared" si="360"/>
        <v>0</v>
      </c>
      <c r="W300" s="2">
        <f t="shared" si="361"/>
        <v>0</v>
      </c>
      <c r="X300" s="2">
        <f t="shared" si="349"/>
        <v>0</v>
      </c>
      <c r="Y300" s="2">
        <f t="shared" si="350"/>
        <v>0</v>
      </c>
      <c r="Z300" s="2"/>
      <c r="AA300" s="2">
        <v>80612488</v>
      </c>
      <c r="AB300" s="2">
        <f t="shared" si="362"/>
        <v>33.119999999999997</v>
      </c>
      <c r="AC300" s="2">
        <f t="shared" si="363"/>
        <v>33.119999999999997</v>
      </c>
      <c r="AD300" s="2">
        <f t="shared" si="364"/>
        <v>0</v>
      </c>
      <c r="AE300" s="2">
        <f t="shared" si="365"/>
        <v>0</v>
      </c>
      <c r="AF300" s="2">
        <f t="shared" si="366"/>
        <v>0</v>
      </c>
      <c r="AG300" s="2">
        <f t="shared" si="367"/>
        <v>0</v>
      </c>
      <c r="AH300" s="2">
        <f t="shared" si="368"/>
        <v>0</v>
      </c>
      <c r="AI300" s="2">
        <f t="shared" si="369"/>
        <v>0</v>
      </c>
      <c r="AJ300" s="2">
        <f t="shared" si="370"/>
        <v>0</v>
      </c>
      <c r="AK300" s="2">
        <v>33.119999999999997</v>
      </c>
      <c r="AL300" s="2">
        <v>33.119999999999997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97</v>
      </c>
      <c r="AU300" s="2">
        <v>51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323</v>
      </c>
      <c r="BK300" s="2"/>
      <c r="BL300" s="2"/>
      <c r="BM300" s="2">
        <v>67</v>
      </c>
      <c r="BN300" s="2">
        <v>0</v>
      </c>
      <c r="BO300" s="2" t="s">
        <v>3</v>
      </c>
      <c r="BP300" s="2">
        <v>0</v>
      </c>
      <c r="BQ300" s="2">
        <v>40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97</v>
      </c>
      <c r="CA300" s="2">
        <v>51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371"/>
        <v>132.47999999999999</v>
      </c>
      <c r="CQ300" s="2">
        <f t="shared" si="372"/>
        <v>33.119999999999997</v>
      </c>
      <c r="CR300" s="2">
        <f t="shared" si="373"/>
        <v>0</v>
      </c>
      <c r="CS300" s="2">
        <f t="shared" si="351"/>
        <v>0</v>
      </c>
      <c r="CT300" s="2">
        <f t="shared" si="374"/>
        <v>0</v>
      </c>
      <c r="CU300" s="2">
        <f t="shared" si="375"/>
        <v>0</v>
      </c>
      <c r="CV300" s="2">
        <f t="shared" si="376"/>
        <v>0</v>
      </c>
      <c r="CW300" s="2">
        <f t="shared" si="377"/>
        <v>0</v>
      </c>
      <c r="CX300" s="2">
        <f t="shared" si="378"/>
        <v>0</v>
      </c>
      <c r="CY300" s="2">
        <f t="shared" si="352"/>
        <v>0</v>
      </c>
      <c r="CZ300" s="2">
        <f t="shared" si="353"/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1010</v>
      </c>
      <c r="DV300" s="2" t="s">
        <v>37</v>
      </c>
      <c r="DW300" s="2" t="s">
        <v>37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80425675</v>
      </c>
      <c r="EF300" s="2">
        <v>40</v>
      </c>
      <c r="EG300" s="2" t="s">
        <v>29</v>
      </c>
      <c r="EH300" s="2">
        <v>0</v>
      </c>
      <c r="EI300" s="2" t="s">
        <v>3</v>
      </c>
      <c r="EJ300" s="2">
        <v>2</v>
      </c>
      <c r="EK300" s="2">
        <v>67</v>
      </c>
      <c r="EL300" s="2" t="s">
        <v>30</v>
      </c>
      <c r="EM300" s="2" t="s">
        <v>31</v>
      </c>
      <c r="EN300" s="2"/>
      <c r="EO300" s="2" t="s">
        <v>3</v>
      </c>
      <c r="EP300" s="2"/>
      <c r="EQ300" s="2">
        <v>0</v>
      </c>
      <c r="ER300" s="2">
        <v>33.119999999999997</v>
      </c>
      <c r="ES300" s="2">
        <v>33.119999999999997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97</v>
      </c>
      <c r="FY300" s="2">
        <v>51</v>
      </c>
      <c r="FZ300" s="2"/>
      <c r="GA300" s="2" t="s">
        <v>3</v>
      </c>
      <c r="GB300" s="2"/>
      <c r="GC300" s="2"/>
      <c r="GD300" s="2">
        <v>1</v>
      </c>
      <c r="GE300" s="2"/>
      <c r="GF300" s="2">
        <v>-1568789999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379"/>
        <v>0</v>
      </c>
      <c r="GM300" s="2">
        <f t="shared" si="380"/>
        <v>132.47999999999999</v>
      </c>
      <c r="GN300" s="2">
        <f t="shared" si="381"/>
        <v>0</v>
      </c>
      <c r="GO300" s="2">
        <f t="shared" si="382"/>
        <v>132.47999999999999</v>
      </c>
      <c r="GP300" s="2">
        <f t="shared" si="383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384"/>
        <v>0</v>
      </c>
      <c r="GW300" s="2">
        <v>1</v>
      </c>
      <c r="GX300" s="2">
        <f t="shared" si="385"/>
        <v>0</v>
      </c>
      <c r="GY300" s="2"/>
      <c r="GZ300" s="2"/>
      <c r="HA300" s="2">
        <v>0</v>
      </c>
      <c r="HB300" s="2">
        <v>0</v>
      </c>
      <c r="HC300" s="2">
        <f t="shared" si="386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5">
      <c r="A301">
        <v>18</v>
      </c>
      <c r="B301">
        <v>1</v>
      </c>
      <c r="E301" t="s">
        <v>320</v>
      </c>
      <c r="F301" t="s">
        <v>321</v>
      </c>
      <c r="G301" t="s">
        <v>322</v>
      </c>
      <c r="H301" t="s">
        <v>37</v>
      </c>
      <c r="I301">
        <f>I299*J301</f>
        <v>4</v>
      </c>
      <c r="J301">
        <v>100</v>
      </c>
      <c r="K301">
        <v>100</v>
      </c>
      <c r="O301">
        <f t="shared" si="354"/>
        <v>2009.72</v>
      </c>
      <c r="P301">
        <f t="shared" si="355"/>
        <v>2009.72</v>
      </c>
      <c r="Q301">
        <f t="shared" si="356"/>
        <v>0</v>
      </c>
      <c r="R301">
        <f t="shared" si="348"/>
        <v>0</v>
      </c>
      <c r="S301">
        <f t="shared" si="357"/>
        <v>0</v>
      </c>
      <c r="T301">
        <f t="shared" si="358"/>
        <v>0</v>
      </c>
      <c r="U301">
        <f t="shared" si="359"/>
        <v>0</v>
      </c>
      <c r="V301">
        <f t="shared" si="360"/>
        <v>0</v>
      </c>
      <c r="W301">
        <f t="shared" si="361"/>
        <v>0</v>
      </c>
      <c r="X301">
        <f t="shared" si="349"/>
        <v>0</v>
      </c>
      <c r="Y301">
        <f t="shared" si="350"/>
        <v>0</v>
      </c>
      <c r="AA301">
        <v>80612490</v>
      </c>
      <c r="AB301">
        <f t="shared" si="362"/>
        <v>33.119999999999997</v>
      </c>
      <c r="AC301">
        <f t="shared" si="363"/>
        <v>33.119999999999997</v>
      </c>
      <c r="AD301">
        <f t="shared" si="364"/>
        <v>0</v>
      </c>
      <c r="AE301">
        <f t="shared" si="365"/>
        <v>0</v>
      </c>
      <c r="AF301">
        <f t="shared" si="366"/>
        <v>0</v>
      </c>
      <c r="AG301">
        <f t="shared" si="367"/>
        <v>0</v>
      </c>
      <c r="AH301">
        <f t="shared" si="368"/>
        <v>0</v>
      </c>
      <c r="AI301">
        <f t="shared" si="369"/>
        <v>0</v>
      </c>
      <c r="AJ301">
        <f t="shared" si="370"/>
        <v>0</v>
      </c>
      <c r="AK301">
        <v>33.119999999999997</v>
      </c>
      <c r="AL301">
        <v>33.119999999999997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15.17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2</v>
      </c>
      <c r="BJ301" t="s">
        <v>323</v>
      </c>
      <c r="BM301">
        <v>67</v>
      </c>
      <c r="BN301">
        <v>0</v>
      </c>
      <c r="BO301" t="s">
        <v>321</v>
      </c>
      <c r="BP301">
        <v>1</v>
      </c>
      <c r="BQ301">
        <v>40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71"/>
        <v>2009.72</v>
      </c>
      <c r="CQ301">
        <f t="shared" si="372"/>
        <v>502.43</v>
      </c>
      <c r="CR301">
        <f t="shared" si="373"/>
        <v>0</v>
      </c>
      <c r="CS301">
        <f t="shared" si="351"/>
        <v>0</v>
      </c>
      <c r="CT301">
        <f t="shared" si="374"/>
        <v>0</v>
      </c>
      <c r="CU301">
        <f t="shared" si="375"/>
        <v>0</v>
      </c>
      <c r="CV301">
        <f t="shared" si="376"/>
        <v>0</v>
      </c>
      <c r="CW301">
        <f t="shared" si="377"/>
        <v>0</v>
      </c>
      <c r="CX301">
        <f t="shared" si="378"/>
        <v>0</v>
      </c>
      <c r="CY301">
        <f t="shared" si="352"/>
        <v>0</v>
      </c>
      <c r="CZ301">
        <f t="shared" si="353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1010</v>
      </c>
      <c r="DV301" t="s">
        <v>37</v>
      </c>
      <c r="DW301" t="s">
        <v>37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80425675</v>
      </c>
      <c r="EF301">
        <v>40</v>
      </c>
      <c r="EG301" t="s">
        <v>29</v>
      </c>
      <c r="EH301">
        <v>0</v>
      </c>
      <c r="EI301" t="s">
        <v>3</v>
      </c>
      <c r="EJ301">
        <v>2</v>
      </c>
      <c r="EK301">
        <v>67</v>
      </c>
      <c r="EL301" t="s">
        <v>30</v>
      </c>
      <c r="EM301" t="s">
        <v>31</v>
      </c>
      <c r="EO301" t="s">
        <v>3</v>
      </c>
      <c r="EQ301">
        <v>0</v>
      </c>
      <c r="ER301">
        <v>33.119999999999997</v>
      </c>
      <c r="ES301">
        <v>33.119999999999997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-1568789999</v>
      </c>
      <c r="GG301">
        <v>2</v>
      </c>
      <c r="GH301">
        <v>1</v>
      </c>
      <c r="GI301">
        <v>2</v>
      </c>
      <c r="GJ301">
        <v>0</v>
      </c>
      <c r="GK301">
        <v>0</v>
      </c>
      <c r="GL301">
        <f t="shared" si="379"/>
        <v>0</v>
      </c>
      <c r="GM301">
        <f t="shared" si="380"/>
        <v>2009.72</v>
      </c>
      <c r="GN301">
        <f t="shared" si="381"/>
        <v>0</v>
      </c>
      <c r="GO301">
        <f t="shared" si="382"/>
        <v>2009.72</v>
      </c>
      <c r="GP301">
        <f t="shared" si="383"/>
        <v>0</v>
      </c>
      <c r="GR301">
        <v>0</v>
      </c>
      <c r="GS301">
        <v>3</v>
      </c>
      <c r="GT301">
        <v>0</v>
      </c>
      <c r="GU301" t="s">
        <v>3</v>
      </c>
      <c r="GV301">
        <f t="shared" si="384"/>
        <v>0</v>
      </c>
      <c r="GW301">
        <v>1</v>
      </c>
      <c r="GX301">
        <f t="shared" si="385"/>
        <v>0</v>
      </c>
      <c r="HA301">
        <v>0</v>
      </c>
      <c r="HB301">
        <v>0</v>
      </c>
      <c r="HC301">
        <f t="shared" si="386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5">
      <c r="A302" s="2">
        <v>17</v>
      </c>
      <c r="B302" s="2">
        <v>1</v>
      </c>
      <c r="C302" s="2"/>
      <c r="D302" s="2">
        <f>ROW(EtalonRes!A759)</f>
        <v>759</v>
      </c>
      <c r="E302" s="2" t="s">
        <v>324</v>
      </c>
      <c r="F302" s="2" t="s">
        <v>204</v>
      </c>
      <c r="G302" s="2" t="s">
        <v>205</v>
      </c>
      <c r="H302" s="2" t="s">
        <v>43</v>
      </c>
      <c r="I302" s="2">
        <v>0.19</v>
      </c>
      <c r="J302" s="2">
        <v>0</v>
      </c>
      <c r="K302" s="2">
        <f>ROUND((6+32)/100,9)</f>
        <v>0.38</v>
      </c>
      <c r="L302" s="2"/>
      <c r="M302" s="2"/>
      <c r="N302" s="2"/>
      <c r="O302" s="2">
        <f t="shared" si="354"/>
        <v>30.03</v>
      </c>
      <c r="P302" s="2">
        <f t="shared" si="355"/>
        <v>19.43</v>
      </c>
      <c r="Q302" s="2">
        <f t="shared" si="356"/>
        <v>0.5</v>
      </c>
      <c r="R302" s="2">
        <f t="shared" si="348"/>
        <v>0.08</v>
      </c>
      <c r="S302" s="2">
        <f t="shared" si="357"/>
        <v>10.1</v>
      </c>
      <c r="T302" s="2">
        <f t="shared" si="358"/>
        <v>0</v>
      </c>
      <c r="U302" s="2">
        <f t="shared" si="359"/>
        <v>0.81959159999999986</v>
      </c>
      <c r="V302" s="2">
        <f t="shared" si="360"/>
        <v>0</v>
      </c>
      <c r="W302" s="2">
        <f t="shared" si="361"/>
        <v>0</v>
      </c>
      <c r="X302" s="2">
        <f t="shared" si="349"/>
        <v>9.8699999999999992</v>
      </c>
      <c r="Y302" s="2">
        <f t="shared" si="350"/>
        <v>5.19</v>
      </c>
      <c r="Z302" s="2"/>
      <c r="AA302" s="2">
        <v>80612488</v>
      </c>
      <c r="AB302" s="2">
        <f t="shared" si="362"/>
        <v>155.49</v>
      </c>
      <c r="AC302" s="2">
        <f t="shared" si="363"/>
        <v>102.24</v>
      </c>
      <c r="AD302" s="2">
        <f t="shared" si="364"/>
        <v>2.4900000000000002</v>
      </c>
      <c r="AE302" s="2">
        <f t="shared" si="365"/>
        <v>0.38</v>
      </c>
      <c r="AF302" s="2">
        <f t="shared" si="366"/>
        <v>50.76</v>
      </c>
      <c r="AG302" s="2">
        <f t="shared" si="367"/>
        <v>0</v>
      </c>
      <c r="AH302" s="2">
        <f t="shared" si="368"/>
        <v>4.12</v>
      </c>
      <c r="AI302" s="2">
        <f t="shared" si="369"/>
        <v>0</v>
      </c>
      <c r="AJ302" s="2">
        <f t="shared" si="370"/>
        <v>0</v>
      </c>
      <c r="AK302" s="2">
        <v>155.49</v>
      </c>
      <c r="AL302" s="2">
        <v>102.24</v>
      </c>
      <c r="AM302" s="2">
        <v>2.4900000000000002</v>
      </c>
      <c r="AN302" s="2">
        <v>0.38</v>
      </c>
      <c r="AO302" s="2">
        <v>50.76</v>
      </c>
      <c r="AP302" s="2">
        <v>0</v>
      </c>
      <c r="AQ302" s="2">
        <v>4.12</v>
      </c>
      <c r="AR302" s="2">
        <v>0</v>
      </c>
      <c r="AS302" s="2">
        <v>0</v>
      </c>
      <c r="AT302" s="2">
        <v>97</v>
      </c>
      <c r="AU302" s="2">
        <v>51</v>
      </c>
      <c r="AV302" s="2">
        <v>1.0469999999999999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2</v>
      </c>
      <c r="BJ302" s="2" t="s">
        <v>206</v>
      </c>
      <c r="BK302" s="2"/>
      <c r="BL302" s="2"/>
      <c r="BM302" s="2">
        <v>67</v>
      </c>
      <c r="BN302" s="2">
        <v>0</v>
      </c>
      <c r="BO302" s="2" t="s">
        <v>204</v>
      </c>
      <c r="BP302" s="2">
        <v>1</v>
      </c>
      <c r="BQ302" s="2">
        <v>40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97</v>
      </c>
      <c r="CA302" s="2">
        <v>51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371"/>
        <v>30.03</v>
      </c>
      <c r="CQ302" s="2">
        <f t="shared" si="372"/>
        <v>102.24</v>
      </c>
      <c r="CR302" s="2">
        <f t="shared" si="373"/>
        <v>2.61</v>
      </c>
      <c r="CS302" s="2">
        <f t="shared" si="351"/>
        <v>0.4</v>
      </c>
      <c r="CT302" s="2">
        <f t="shared" si="374"/>
        <v>53.15</v>
      </c>
      <c r="CU302" s="2">
        <f t="shared" si="375"/>
        <v>0</v>
      </c>
      <c r="CV302" s="2">
        <f t="shared" si="376"/>
        <v>4.3136399999999995</v>
      </c>
      <c r="CW302" s="2">
        <f t="shared" si="377"/>
        <v>0</v>
      </c>
      <c r="CX302" s="2">
        <f t="shared" si="378"/>
        <v>0</v>
      </c>
      <c r="CY302" s="2">
        <f t="shared" si="352"/>
        <v>9.8745999999999992</v>
      </c>
      <c r="CZ302" s="2">
        <f t="shared" si="353"/>
        <v>5.1917999999999997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1003</v>
      </c>
      <c r="DV302" s="2" t="s">
        <v>43</v>
      </c>
      <c r="DW302" s="2" t="s">
        <v>43</v>
      </c>
      <c r="DX302" s="2">
        <v>100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80425675</v>
      </c>
      <c r="EF302" s="2">
        <v>40</v>
      </c>
      <c r="EG302" s="2" t="s">
        <v>29</v>
      </c>
      <c r="EH302" s="2">
        <v>0</v>
      </c>
      <c r="EI302" s="2" t="s">
        <v>3</v>
      </c>
      <c r="EJ302" s="2">
        <v>2</v>
      </c>
      <c r="EK302" s="2">
        <v>67</v>
      </c>
      <c r="EL302" s="2" t="s">
        <v>30</v>
      </c>
      <c r="EM302" s="2" t="s">
        <v>31</v>
      </c>
      <c r="EN302" s="2"/>
      <c r="EO302" s="2" t="s">
        <v>3</v>
      </c>
      <c r="EP302" s="2"/>
      <c r="EQ302" s="2">
        <v>0</v>
      </c>
      <c r="ER302" s="2">
        <v>155.49</v>
      </c>
      <c r="ES302" s="2">
        <v>102.24</v>
      </c>
      <c r="ET302" s="2">
        <v>2.4900000000000002</v>
      </c>
      <c r="EU302" s="2">
        <v>0.38</v>
      </c>
      <c r="EV302" s="2">
        <v>50.76</v>
      </c>
      <c r="EW302" s="2">
        <v>4.12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97</v>
      </c>
      <c r="FY302" s="2">
        <v>51</v>
      </c>
      <c r="FZ302" s="2"/>
      <c r="GA302" s="2" t="s">
        <v>3</v>
      </c>
      <c r="GB302" s="2"/>
      <c r="GC302" s="2"/>
      <c r="GD302" s="2">
        <v>1</v>
      </c>
      <c r="GE302" s="2"/>
      <c r="GF302" s="2">
        <v>-698950062</v>
      </c>
      <c r="GG302" s="2">
        <v>2</v>
      </c>
      <c r="GH302" s="2">
        <v>1</v>
      </c>
      <c r="GI302" s="2">
        <v>2</v>
      </c>
      <c r="GJ302" s="2">
        <v>0</v>
      </c>
      <c r="GK302" s="2">
        <v>0</v>
      </c>
      <c r="GL302" s="2">
        <f t="shared" si="379"/>
        <v>0</v>
      </c>
      <c r="GM302" s="2">
        <f t="shared" si="380"/>
        <v>45.09</v>
      </c>
      <c r="GN302" s="2">
        <f t="shared" si="381"/>
        <v>0</v>
      </c>
      <c r="GO302" s="2">
        <f t="shared" si="382"/>
        <v>45.09</v>
      </c>
      <c r="GP302" s="2">
        <f t="shared" si="383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384"/>
        <v>0</v>
      </c>
      <c r="GW302" s="2">
        <v>1</v>
      </c>
      <c r="GX302" s="2">
        <f t="shared" si="385"/>
        <v>0</v>
      </c>
      <c r="GY302" s="2"/>
      <c r="GZ302" s="2"/>
      <c r="HA302" s="2">
        <v>0</v>
      </c>
      <c r="HB302" s="2">
        <v>0</v>
      </c>
      <c r="HC302" s="2">
        <f t="shared" si="386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5">
      <c r="A303">
        <v>17</v>
      </c>
      <c r="B303">
        <v>1</v>
      </c>
      <c r="D303">
        <f>ROW(EtalonRes!A766)</f>
        <v>766</v>
      </c>
      <c r="E303" t="s">
        <v>324</v>
      </c>
      <c r="F303" t="s">
        <v>204</v>
      </c>
      <c r="G303" t="s">
        <v>205</v>
      </c>
      <c r="H303" t="s">
        <v>43</v>
      </c>
      <c r="I303">
        <v>0.19</v>
      </c>
      <c r="J303">
        <v>0</v>
      </c>
      <c r="K303">
        <f>ROUND((6+32)/100,9)</f>
        <v>0.38</v>
      </c>
      <c r="O303">
        <f t="shared" si="354"/>
        <v>718.75</v>
      </c>
      <c r="P303">
        <f t="shared" si="355"/>
        <v>141.06</v>
      </c>
      <c r="Q303">
        <f t="shared" si="356"/>
        <v>8.5500000000000007</v>
      </c>
      <c r="R303">
        <f t="shared" si="348"/>
        <v>4.51</v>
      </c>
      <c r="S303">
        <f t="shared" si="357"/>
        <v>569.14</v>
      </c>
      <c r="T303">
        <f t="shared" si="358"/>
        <v>0</v>
      </c>
      <c r="U303">
        <f t="shared" si="359"/>
        <v>0.81959159999999986</v>
      </c>
      <c r="V303">
        <f t="shared" si="360"/>
        <v>0</v>
      </c>
      <c r="W303">
        <f t="shared" si="361"/>
        <v>0</v>
      </c>
      <c r="X303">
        <f t="shared" si="349"/>
        <v>556.44000000000005</v>
      </c>
      <c r="Y303">
        <f t="shared" si="350"/>
        <v>292.56</v>
      </c>
      <c r="AA303">
        <v>80612490</v>
      </c>
      <c r="AB303">
        <f t="shared" si="362"/>
        <v>155.49</v>
      </c>
      <c r="AC303">
        <f t="shared" si="363"/>
        <v>102.24</v>
      </c>
      <c r="AD303">
        <f t="shared" si="364"/>
        <v>2.4900000000000002</v>
      </c>
      <c r="AE303">
        <f t="shared" si="365"/>
        <v>0.38</v>
      </c>
      <c r="AF303">
        <f t="shared" si="366"/>
        <v>50.76</v>
      </c>
      <c r="AG303">
        <f t="shared" si="367"/>
        <v>0</v>
      </c>
      <c r="AH303">
        <f t="shared" si="368"/>
        <v>4.12</v>
      </c>
      <c r="AI303">
        <f t="shared" si="369"/>
        <v>0</v>
      </c>
      <c r="AJ303">
        <f t="shared" si="370"/>
        <v>0</v>
      </c>
      <c r="AK303">
        <v>155.49</v>
      </c>
      <c r="AL303">
        <v>102.24</v>
      </c>
      <c r="AM303">
        <v>2.4900000000000002</v>
      </c>
      <c r="AN303">
        <v>0.38</v>
      </c>
      <c r="AO303">
        <v>50.76</v>
      </c>
      <c r="AP303">
        <v>0</v>
      </c>
      <c r="AQ303">
        <v>4.12</v>
      </c>
      <c r="AR303">
        <v>0</v>
      </c>
      <c r="AS303">
        <v>0</v>
      </c>
      <c r="AT303">
        <v>97</v>
      </c>
      <c r="AU303">
        <v>51</v>
      </c>
      <c r="AV303">
        <v>1.0469999999999999</v>
      </c>
      <c r="AW303">
        <v>1</v>
      </c>
      <c r="AZ303">
        <v>1</v>
      </c>
      <c r="BA303">
        <v>56.35</v>
      </c>
      <c r="BB303">
        <v>17.09</v>
      </c>
      <c r="BC303">
        <v>7.26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206</v>
      </c>
      <c r="BM303">
        <v>67</v>
      </c>
      <c r="BN303">
        <v>0</v>
      </c>
      <c r="BO303" t="s">
        <v>204</v>
      </c>
      <c r="BP303">
        <v>1</v>
      </c>
      <c r="BQ303">
        <v>40</v>
      </c>
      <c r="BR303">
        <v>0</v>
      </c>
      <c r="BS303">
        <v>56.35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71"/>
        <v>718.75</v>
      </c>
      <c r="CQ303">
        <f t="shared" si="372"/>
        <v>742.26</v>
      </c>
      <c r="CR303">
        <f t="shared" si="373"/>
        <v>44.6</v>
      </c>
      <c r="CS303">
        <f t="shared" si="351"/>
        <v>22.54</v>
      </c>
      <c r="CT303">
        <f t="shared" si="374"/>
        <v>2995</v>
      </c>
      <c r="CU303">
        <f t="shared" si="375"/>
        <v>0</v>
      </c>
      <c r="CV303">
        <f t="shared" si="376"/>
        <v>4.3136399999999995</v>
      </c>
      <c r="CW303">
        <f t="shared" si="377"/>
        <v>0</v>
      </c>
      <c r="CX303">
        <f t="shared" si="378"/>
        <v>0</v>
      </c>
      <c r="CY303">
        <f t="shared" si="352"/>
        <v>556.44049999999993</v>
      </c>
      <c r="CZ303">
        <f t="shared" si="353"/>
        <v>292.56149999999997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43</v>
      </c>
      <c r="DW303" t="s">
        <v>43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80425675</v>
      </c>
      <c r="EF303">
        <v>40</v>
      </c>
      <c r="EG303" t="s">
        <v>29</v>
      </c>
      <c r="EH303">
        <v>0</v>
      </c>
      <c r="EI303" t="s">
        <v>3</v>
      </c>
      <c r="EJ303">
        <v>2</v>
      </c>
      <c r="EK303">
        <v>67</v>
      </c>
      <c r="EL303" t="s">
        <v>30</v>
      </c>
      <c r="EM303" t="s">
        <v>31</v>
      </c>
      <c r="EO303" t="s">
        <v>3</v>
      </c>
      <c r="EQ303">
        <v>0</v>
      </c>
      <c r="ER303">
        <v>155.49</v>
      </c>
      <c r="ES303">
        <v>102.24</v>
      </c>
      <c r="ET303">
        <v>2.4900000000000002</v>
      </c>
      <c r="EU303">
        <v>0.38</v>
      </c>
      <c r="EV303">
        <v>50.76</v>
      </c>
      <c r="EW303">
        <v>4.12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-698950062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79"/>
        <v>0</v>
      </c>
      <c r="GM303">
        <f t="shared" si="380"/>
        <v>1567.75</v>
      </c>
      <c r="GN303">
        <f t="shared" si="381"/>
        <v>0</v>
      </c>
      <c r="GO303">
        <f t="shared" si="382"/>
        <v>1567.75</v>
      </c>
      <c r="GP303">
        <f t="shared" si="383"/>
        <v>0</v>
      </c>
      <c r="GR303">
        <v>0</v>
      </c>
      <c r="GS303">
        <v>3</v>
      </c>
      <c r="GT303">
        <v>0</v>
      </c>
      <c r="GU303" t="s">
        <v>3</v>
      </c>
      <c r="GV303">
        <f t="shared" si="384"/>
        <v>0</v>
      </c>
      <c r="GW303">
        <v>1</v>
      </c>
      <c r="GX303">
        <f t="shared" si="385"/>
        <v>0</v>
      </c>
      <c r="HA303">
        <v>0</v>
      </c>
      <c r="HB303">
        <v>0</v>
      </c>
      <c r="HC303">
        <f t="shared" si="386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5">
      <c r="A304" s="2">
        <v>17</v>
      </c>
      <c r="B304" s="2">
        <v>1</v>
      </c>
      <c r="C304" s="2"/>
      <c r="D304" s="2"/>
      <c r="E304" s="2" t="s">
        <v>3</v>
      </c>
      <c r="F304" s="2" t="s">
        <v>325</v>
      </c>
      <c r="G304" s="2" t="s">
        <v>326</v>
      </c>
      <c r="H304" s="2" t="s">
        <v>171</v>
      </c>
      <c r="I304" s="2">
        <v>5.6000000000000001E-2</v>
      </c>
      <c r="J304" s="2">
        <v>0</v>
      </c>
      <c r="K304" s="2">
        <v>5.6000000000000001E-2</v>
      </c>
      <c r="L304" s="2"/>
      <c r="M304" s="2"/>
      <c r="N304" s="2"/>
      <c r="O304" s="2">
        <f t="shared" si="354"/>
        <v>4081.81</v>
      </c>
      <c r="P304" s="2">
        <f t="shared" si="355"/>
        <v>4081.81</v>
      </c>
      <c r="Q304" s="2">
        <f t="shared" si="356"/>
        <v>0</v>
      </c>
      <c r="R304" s="2">
        <f t="shared" si="348"/>
        <v>0</v>
      </c>
      <c r="S304" s="2">
        <f t="shared" si="357"/>
        <v>0</v>
      </c>
      <c r="T304" s="2">
        <f t="shared" si="358"/>
        <v>0</v>
      </c>
      <c r="U304" s="2">
        <f t="shared" si="359"/>
        <v>0</v>
      </c>
      <c r="V304" s="2">
        <f t="shared" si="360"/>
        <v>0</v>
      </c>
      <c r="W304" s="2">
        <f t="shared" si="361"/>
        <v>0</v>
      </c>
      <c r="X304" s="2">
        <f t="shared" si="349"/>
        <v>0</v>
      </c>
      <c r="Y304" s="2">
        <f t="shared" si="350"/>
        <v>0</v>
      </c>
      <c r="Z304" s="2"/>
      <c r="AA304" s="2">
        <v>-1</v>
      </c>
      <c r="AB304" s="2">
        <f t="shared" si="362"/>
        <v>72889.47</v>
      </c>
      <c r="AC304" s="2">
        <f t="shared" si="363"/>
        <v>72889.47</v>
      </c>
      <c r="AD304" s="2">
        <f t="shared" si="364"/>
        <v>0</v>
      </c>
      <c r="AE304" s="2">
        <f t="shared" si="365"/>
        <v>0</v>
      </c>
      <c r="AF304" s="2">
        <f t="shared" si="366"/>
        <v>0</v>
      </c>
      <c r="AG304" s="2">
        <f t="shared" si="367"/>
        <v>0</v>
      </c>
      <c r="AH304" s="2">
        <f t="shared" si="368"/>
        <v>0</v>
      </c>
      <c r="AI304" s="2">
        <f t="shared" si="369"/>
        <v>0</v>
      </c>
      <c r="AJ304" s="2">
        <f t="shared" si="370"/>
        <v>0</v>
      </c>
      <c r="AK304" s="2">
        <v>72889.47</v>
      </c>
      <c r="AL304" s="2">
        <v>72889.47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2</v>
      </c>
      <c r="BJ304" s="2" t="s">
        <v>327</v>
      </c>
      <c r="BK304" s="2"/>
      <c r="BL304" s="2"/>
      <c r="BM304" s="2">
        <v>1618</v>
      </c>
      <c r="BN304" s="2">
        <v>0</v>
      </c>
      <c r="BO304" s="2" t="s">
        <v>3</v>
      </c>
      <c r="BP304" s="2">
        <v>0</v>
      </c>
      <c r="BQ304" s="2">
        <v>201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371"/>
        <v>4081.81</v>
      </c>
      <c r="CQ304" s="2">
        <f t="shared" si="372"/>
        <v>72889.47</v>
      </c>
      <c r="CR304" s="2">
        <f t="shared" si="373"/>
        <v>0</v>
      </c>
      <c r="CS304" s="2">
        <f t="shared" si="351"/>
        <v>0</v>
      </c>
      <c r="CT304" s="2">
        <f t="shared" si="374"/>
        <v>0</v>
      </c>
      <c r="CU304" s="2">
        <f t="shared" si="375"/>
        <v>0</v>
      </c>
      <c r="CV304" s="2">
        <f t="shared" si="376"/>
        <v>0</v>
      </c>
      <c r="CW304" s="2">
        <f t="shared" si="377"/>
        <v>0</v>
      </c>
      <c r="CX304" s="2">
        <f t="shared" si="378"/>
        <v>0</v>
      </c>
      <c r="CY304" s="2">
        <f t="shared" si="352"/>
        <v>0</v>
      </c>
      <c r="CZ304" s="2">
        <f t="shared" si="353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1003</v>
      </c>
      <c r="DV304" s="2" t="s">
        <v>171</v>
      </c>
      <c r="DW304" s="2" t="s">
        <v>171</v>
      </c>
      <c r="DX304" s="2">
        <v>1000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80425706</v>
      </c>
      <c r="EF304" s="2">
        <v>201</v>
      </c>
      <c r="EG304" s="2" t="s">
        <v>149</v>
      </c>
      <c r="EH304" s="2">
        <v>0</v>
      </c>
      <c r="EI304" s="2" t="s">
        <v>3</v>
      </c>
      <c r="EJ304" s="2">
        <v>2</v>
      </c>
      <c r="EK304" s="2">
        <v>1618</v>
      </c>
      <c r="EL304" s="2" t="s">
        <v>150</v>
      </c>
      <c r="EM304" s="2" t="s">
        <v>151</v>
      </c>
      <c r="EN304" s="2"/>
      <c r="EO304" s="2" t="s">
        <v>3</v>
      </c>
      <c r="EP304" s="2"/>
      <c r="EQ304" s="2">
        <v>1024</v>
      </c>
      <c r="ER304" s="2">
        <v>72889.47</v>
      </c>
      <c r="ES304" s="2">
        <v>72889.47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3</v>
      </c>
      <c r="GB304" s="2"/>
      <c r="GC304" s="2"/>
      <c r="GD304" s="2">
        <v>1</v>
      </c>
      <c r="GE304" s="2"/>
      <c r="GF304" s="2">
        <v>411569648</v>
      </c>
      <c r="GG304" s="2">
        <v>2</v>
      </c>
      <c r="GH304" s="2">
        <v>1</v>
      </c>
      <c r="GI304" s="2">
        <v>-2</v>
      </c>
      <c r="GJ304" s="2">
        <v>0</v>
      </c>
      <c r="GK304" s="2">
        <v>0</v>
      </c>
      <c r="GL304" s="2">
        <f t="shared" si="379"/>
        <v>0</v>
      </c>
      <c r="GM304" s="2">
        <f t="shared" si="380"/>
        <v>4081.81</v>
      </c>
      <c r="GN304" s="2">
        <f t="shared" si="381"/>
        <v>0</v>
      </c>
      <c r="GO304" s="2">
        <f t="shared" si="382"/>
        <v>4081.81</v>
      </c>
      <c r="GP304" s="2">
        <f t="shared" si="383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384"/>
        <v>0</v>
      </c>
      <c r="GW304" s="2">
        <v>1</v>
      </c>
      <c r="GX304" s="2">
        <f t="shared" si="385"/>
        <v>0</v>
      </c>
      <c r="GY304" s="2"/>
      <c r="GZ304" s="2"/>
      <c r="HA304" s="2">
        <v>0</v>
      </c>
      <c r="HB304" s="2">
        <v>0</v>
      </c>
      <c r="HC304" s="2">
        <f t="shared" si="386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5">
      <c r="A305">
        <v>17</v>
      </c>
      <c r="B305">
        <v>1</v>
      </c>
      <c r="E305" t="s">
        <v>3</v>
      </c>
      <c r="F305" t="s">
        <v>325</v>
      </c>
      <c r="G305" t="s">
        <v>326</v>
      </c>
      <c r="H305" t="s">
        <v>171</v>
      </c>
      <c r="I305">
        <v>5.6000000000000001E-2</v>
      </c>
      <c r="J305">
        <v>0</v>
      </c>
      <c r="K305">
        <v>5.6000000000000001E-2</v>
      </c>
      <c r="O305">
        <f t="shared" si="354"/>
        <v>30980.94</v>
      </c>
      <c r="P305">
        <f t="shared" si="355"/>
        <v>30980.94</v>
      </c>
      <c r="Q305">
        <f t="shared" si="356"/>
        <v>0</v>
      </c>
      <c r="R305">
        <f t="shared" si="348"/>
        <v>0</v>
      </c>
      <c r="S305">
        <f t="shared" si="357"/>
        <v>0</v>
      </c>
      <c r="T305">
        <f t="shared" si="358"/>
        <v>0</v>
      </c>
      <c r="U305">
        <f t="shared" si="359"/>
        <v>0</v>
      </c>
      <c r="V305">
        <f t="shared" si="360"/>
        <v>0</v>
      </c>
      <c r="W305">
        <f t="shared" si="361"/>
        <v>0</v>
      </c>
      <c r="X305">
        <f t="shared" si="349"/>
        <v>0</v>
      </c>
      <c r="Y305">
        <f t="shared" si="350"/>
        <v>0</v>
      </c>
      <c r="AA305">
        <v>-1</v>
      </c>
      <c r="AB305">
        <f t="shared" si="362"/>
        <v>72889.47</v>
      </c>
      <c r="AC305">
        <f t="shared" si="363"/>
        <v>72889.47</v>
      </c>
      <c r="AD305">
        <f t="shared" si="364"/>
        <v>0</v>
      </c>
      <c r="AE305">
        <f t="shared" si="365"/>
        <v>0</v>
      </c>
      <c r="AF305">
        <f t="shared" si="366"/>
        <v>0</v>
      </c>
      <c r="AG305">
        <f t="shared" si="367"/>
        <v>0</v>
      </c>
      <c r="AH305">
        <f t="shared" si="368"/>
        <v>0</v>
      </c>
      <c r="AI305">
        <f t="shared" si="369"/>
        <v>0</v>
      </c>
      <c r="AJ305">
        <f t="shared" si="370"/>
        <v>0</v>
      </c>
      <c r="AK305">
        <v>72889.47</v>
      </c>
      <c r="AL305">
        <v>72889.47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7.59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2</v>
      </c>
      <c r="BJ305" t="s">
        <v>327</v>
      </c>
      <c r="BM305">
        <v>1618</v>
      </c>
      <c r="BN305">
        <v>0</v>
      </c>
      <c r="BO305" t="s">
        <v>325</v>
      </c>
      <c r="BP305">
        <v>1</v>
      </c>
      <c r="BQ305">
        <v>201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71"/>
        <v>30980.94</v>
      </c>
      <c r="CQ305">
        <f t="shared" si="372"/>
        <v>553231.07999999996</v>
      </c>
      <c r="CR305">
        <f t="shared" si="373"/>
        <v>0</v>
      </c>
      <c r="CS305">
        <f t="shared" si="351"/>
        <v>0</v>
      </c>
      <c r="CT305">
        <f t="shared" si="374"/>
        <v>0</v>
      </c>
      <c r="CU305">
        <f t="shared" si="375"/>
        <v>0</v>
      </c>
      <c r="CV305">
        <f t="shared" si="376"/>
        <v>0</v>
      </c>
      <c r="CW305">
        <f t="shared" si="377"/>
        <v>0</v>
      </c>
      <c r="CX305">
        <f t="shared" si="378"/>
        <v>0</v>
      </c>
      <c r="CY305">
        <f t="shared" si="352"/>
        <v>0</v>
      </c>
      <c r="CZ305">
        <f t="shared" si="353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171</v>
      </c>
      <c r="DW305" t="s">
        <v>171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80425706</v>
      </c>
      <c r="EF305">
        <v>201</v>
      </c>
      <c r="EG305" t="s">
        <v>149</v>
      </c>
      <c r="EH305">
        <v>0</v>
      </c>
      <c r="EI305" t="s">
        <v>3</v>
      </c>
      <c r="EJ305">
        <v>2</v>
      </c>
      <c r="EK305">
        <v>1618</v>
      </c>
      <c r="EL305" t="s">
        <v>150</v>
      </c>
      <c r="EM305" t="s">
        <v>151</v>
      </c>
      <c r="EO305" t="s">
        <v>3</v>
      </c>
      <c r="EQ305">
        <v>1024</v>
      </c>
      <c r="ER305">
        <v>72889.47</v>
      </c>
      <c r="ES305">
        <v>72889.47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F305">
        <v>411569648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379"/>
        <v>0</v>
      </c>
      <c r="GM305">
        <f t="shared" si="380"/>
        <v>30980.94</v>
      </c>
      <c r="GN305">
        <f t="shared" si="381"/>
        <v>0</v>
      </c>
      <c r="GO305">
        <f t="shared" si="382"/>
        <v>30980.94</v>
      </c>
      <c r="GP305">
        <f t="shared" si="383"/>
        <v>0</v>
      </c>
      <c r="GR305">
        <v>0</v>
      </c>
      <c r="GS305">
        <v>3</v>
      </c>
      <c r="GT305">
        <v>0</v>
      </c>
      <c r="GU305" t="s">
        <v>3</v>
      </c>
      <c r="GV305">
        <f t="shared" si="384"/>
        <v>0</v>
      </c>
      <c r="GW305">
        <v>1</v>
      </c>
      <c r="GX305">
        <f t="shared" si="385"/>
        <v>0</v>
      </c>
      <c r="HA305">
        <v>0</v>
      </c>
      <c r="HB305">
        <v>0</v>
      </c>
      <c r="HC305">
        <f t="shared" si="386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5">
      <c r="A306" s="2">
        <v>17</v>
      </c>
      <c r="B306" s="2">
        <v>1</v>
      </c>
      <c r="C306" s="2">
        <f>ROW(SmtRes!A34)</f>
        <v>34</v>
      </c>
      <c r="D306" s="2">
        <f>ROW(EtalonRes!A779)</f>
        <v>779</v>
      </c>
      <c r="E306" s="2" t="s">
        <v>3</v>
      </c>
      <c r="F306" s="2" t="s">
        <v>41</v>
      </c>
      <c r="G306" s="2" t="s">
        <v>42</v>
      </c>
      <c r="H306" s="2" t="s">
        <v>43</v>
      </c>
      <c r="I306" s="2">
        <f>ROUND(8/100,9)</f>
        <v>0.08</v>
      </c>
      <c r="J306" s="2">
        <v>0</v>
      </c>
      <c r="K306" s="2">
        <f>ROUND(8/100,9)</f>
        <v>0.08</v>
      </c>
      <c r="L306" s="2"/>
      <c r="M306" s="2"/>
      <c r="N306" s="2"/>
      <c r="O306" s="2">
        <f t="shared" si="354"/>
        <v>64.59</v>
      </c>
      <c r="P306" s="2">
        <f t="shared" si="355"/>
        <v>5.31</v>
      </c>
      <c r="Q306" s="2">
        <f t="shared" si="356"/>
        <v>11.4</v>
      </c>
      <c r="R306" s="2">
        <f t="shared" si="348"/>
        <v>4.8</v>
      </c>
      <c r="S306" s="2">
        <f t="shared" si="357"/>
        <v>47.88</v>
      </c>
      <c r="T306" s="2">
        <f t="shared" si="358"/>
        <v>0</v>
      </c>
      <c r="U306" s="2">
        <f t="shared" si="359"/>
        <v>3.7943279999999993</v>
      </c>
      <c r="V306" s="2">
        <f t="shared" si="360"/>
        <v>0</v>
      </c>
      <c r="W306" s="2">
        <f t="shared" si="361"/>
        <v>0</v>
      </c>
      <c r="X306" s="2">
        <f t="shared" si="349"/>
        <v>51.1</v>
      </c>
      <c r="Y306" s="2">
        <f t="shared" si="350"/>
        <v>26.87</v>
      </c>
      <c r="Z306" s="2"/>
      <c r="AA306" s="2">
        <v>-1</v>
      </c>
      <c r="AB306" s="2">
        <f t="shared" si="362"/>
        <v>774.07</v>
      </c>
      <c r="AC306" s="2">
        <f t="shared" si="363"/>
        <v>66.319999999999993</v>
      </c>
      <c r="AD306" s="2">
        <f t="shared" si="364"/>
        <v>136.06</v>
      </c>
      <c r="AE306" s="2">
        <f t="shared" si="365"/>
        <v>57.31</v>
      </c>
      <c r="AF306" s="2">
        <f t="shared" si="366"/>
        <v>571.69000000000005</v>
      </c>
      <c r="AG306" s="2">
        <f t="shared" si="367"/>
        <v>0</v>
      </c>
      <c r="AH306" s="2">
        <f t="shared" si="368"/>
        <v>45.3</v>
      </c>
      <c r="AI306" s="2">
        <f t="shared" si="369"/>
        <v>0</v>
      </c>
      <c r="AJ306" s="2">
        <f t="shared" si="370"/>
        <v>0</v>
      </c>
      <c r="AK306" s="2">
        <v>774.07</v>
      </c>
      <c r="AL306" s="2">
        <v>66.319999999999993</v>
      </c>
      <c r="AM306" s="2">
        <v>136.06</v>
      </c>
      <c r="AN306" s="2">
        <v>57.31</v>
      </c>
      <c r="AO306" s="2">
        <v>571.69000000000005</v>
      </c>
      <c r="AP306" s="2">
        <v>0</v>
      </c>
      <c r="AQ306" s="2">
        <v>45.3</v>
      </c>
      <c r="AR306" s="2">
        <v>0</v>
      </c>
      <c r="AS306" s="2">
        <v>0</v>
      </c>
      <c r="AT306" s="2">
        <v>97</v>
      </c>
      <c r="AU306" s="2">
        <v>51</v>
      </c>
      <c r="AV306" s="2">
        <v>1.0469999999999999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2</v>
      </c>
      <c r="BJ306" s="2" t="s">
        <v>44</v>
      </c>
      <c r="BK306" s="2"/>
      <c r="BL306" s="2"/>
      <c r="BM306" s="2">
        <v>67</v>
      </c>
      <c r="BN306" s="2">
        <v>0</v>
      </c>
      <c r="BO306" s="2" t="s">
        <v>41</v>
      </c>
      <c r="BP306" s="2">
        <v>1</v>
      </c>
      <c r="BQ306" s="2">
        <v>40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97</v>
      </c>
      <c r="CA306" s="2">
        <v>51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371"/>
        <v>64.59</v>
      </c>
      <c r="CQ306" s="2">
        <f t="shared" si="372"/>
        <v>66.319999999999993</v>
      </c>
      <c r="CR306" s="2">
        <f t="shared" si="373"/>
        <v>142.44999999999999</v>
      </c>
      <c r="CS306" s="2">
        <f t="shared" si="351"/>
        <v>60</v>
      </c>
      <c r="CT306" s="2">
        <f t="shared" si="374"/>
        <v>598.55999999999995</v>
      </c>
      <c r="CU306" s="2">
        <f t="shared" si="375"/>
        <v>0</v>
      </c>
      <c r="CV306" s="2">
        <f t="shared" si="376"/>
        <v>47.429099999999991</v>
      </c>
      <c r="CW306" s="2">
        <f t="shared" si="377"/>
        <v>0</v>
      </c>
      <c r="CX306" s="2">
        <f t="shared" si="378"/>
        <v>0</v>
      </c>
      <c r="CY306" s="2">
        <f t="shared" si="352"/>
        <v>51.099600000000002</v>
      </c>
      <c r="CZ306" s="2">
        <f t="shared" si="353"/>
        <v>26.866799999999998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1003</v>
      </c>
      <c r="DV306" s="2" t="s">
        <v>43</v>
      </c>
      <c r="DW306" s="2" t="s">
        <v>43</v>
      </c>
      <c r="DX306" s="2">
        <v>100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80425675</v>
      </c>
      <c r="EF306" s="2">
        <v>40</v>
      </c>
      <c r="EG306" s="2" t="s">
        <v>29</v>
      </c>
      <c r="EH306" s="2">
        <v>0</v>
      </c>
      <c r="EI306" s="2" t="s">
        <v>3</v>
      </c>
      <c r="EJ306" s="2">
        <v>2</v>
      </c>
      <c r="EK306" s="2">
        <v>67</v>
      </c>
      <c r="EL306" s="2" t="s">
        <v>30</v>
      </c>
      <c r="EM306" s="2" t="s">
        <v>31</v>
      </c>
      <c r="EN306" s="2"/>
      <c r="EO306" s="2" t="s">
        <v>3</v>
      </c>
      <c r="EP306" s="2"/>
      <c r="EQ306" s="2">
        <v>1024</v>
      </c>
      <c r="ER306" s="2">
        <v>774.07</v>
      </c>
      <c r="ES306" s="2">
        <v>66.319999999999993</v>
      </c>
      <c r="ET306" s="2">
        <v>136.06</v>
      </c>
      <c r="EU306" s="2">
        <v>57.31</v>
      </c>
      <c r="EV306" s="2">
        <v>571.69000000000005</v>
      </c>
      <c r="EW306" s="2">
        <v>45.3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97</v>
      </c>
      <c r="FY306" s="2">
        <v>51</v>
      </c>
      <c r="FZ306" s="2"/>
      <c r="GA306" s="2" t="s">
        <v>3</v>
      </c>
      <c r="GB306" s="2"/>
      <c r="GC306" s="2"/>
      <c r="GD306" s="2">
        <v>1</v>
      </c>
      <c r="GE306" s="2"/>
      <c r="GF306" s="2">
        <v>-1871808642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si="379"/>
        <v>0</v>
      </c>
      <c r="GM306" s="2">
        <f t="shared" si="380"/>
        <v>142.56</v>
      </c>
      <c r="GN306" s="2">
        <f t="shared" si="381"/>
        <v>0</v>
      </c>
      <c r="GO306" s="2">
        <f t="shared" si="382"/>
        <v>142.56</v>
      </c>
      <c r="GP306" s="2">
        <f t="shared" si="383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384"/>
        <v>0</v>
      </c>
      <c r="GW306" s="2">
        <v>1</v>
      </c>
      <c r="GX306" s="2">
        <f t="shared" si="385"/>
        <v>0</v>
      </c>
      <c r="GY306" s="2"/>
      <c r="GZ306" s="2"/>
      <c r="HA306" s="2">
        <v>0</v>
      </c>
      <c r="HB306" s="2">
        <v>0</v>
      </c>
      <c r="HC306" s="2">
        <f t="shared" si="386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5">
      <c r="A307">
        <v>17</v>
      </c>
      <c r="B307">
        <v>1</v>
      </c>
      <c r="C307">
        <f>ROW(SmtRes!A46)</f>
        <v>46</v>
      </c>
      <c r="D307">
        <f>ROW(EtalonRes!A792)</f>
        <v>792</v>
      </c>
      <c r="E307" t="s">
        <v>3</v>
      </c>
      <c r="F307" t="s">
        <v>41</v>
      </c>
      <c r="G307" t="s">
        <v>42</v>
      </c>
      <c r="H307" t="s">
        <v>43</v>
      </c>
      <c r="I307">
        <f>ROUND(8/100,9)</f>
        <v>0.08</v>
      </c>
      <c r="J307">
        <v>0</v>
      </c>
      <c r="K307">
        <f>ROUND(8/100,9)</f>
        <v>0.08</v>
      </c>
      <c r="O307">
        <f t="shared" si="354"/>
        <v>3061.47</v>
      </c>
      <c r="P307">
        <f t="shared" si="355"/>
        <v>27.93</v>
      </c>
      <c r="Q307">
        <f t="shared" si="356"/>
        <v>335.5</v>
      </c>
      <c r="R307">
        <f t="shared" si="348"/>
        <v>270.48</v>
      </c>
      <c r="S307">
        <f t="shared" si="357"/>
        <v>2698.04</v>
      </c>
      <c r="T307">
        <f t="shared" si="358"/>
        <v>0</v>
      </c>
      <c r="U307">
        <f t="shared" si="359"/>
        <v>3.7943279999999993</v>
      </c>
      <c r="V307">
        <f t="shared" si="360"/>
        <v>0</v>
      </c>
      <c r="W307">
        <f t="shared" si="361"/>
        <v>0</v>
      </c>
      <c r="X307">
        <f t="shared" si="349"/>
        <v>2879.46</v>
      </c>
      <c r="Y307">
        <f t="shared" si="350"/>
        <v>1513.95</v>
      </c>
      <c r="AA307">
        <v>-1</v>
      </c>
      <c r="AB307">
        <f t="shared" si="362"/>
        <v>774.07</v>
      </c>
      <c r="AC307">
        <f t="shared" si="363"/>
        <v>66.319999999999993</v>
      </c>
      <c r="AD307">
        <f t="shared" si="364"/>
        <v>136.06</v>
      </c>
      <c r="AE307">
        <f t="shared" si="365"/>
        <v>57.31</v>
      </c>
      <c r="AF307">
        <f t="shared" si="366"/>
        <v>571.69000000000005</v>
      </c>
      <c r="AG307">
        <f t="shared" si="367"/>
        <v>0</v>
      </c>
      <c r="AH307">
        <f t="shared" si="368"/>
        <v>45.3</v>
      </c>
      <c r="AI307">
        <f t="shared" si="369"/>
        <v>0</v>
      </c>
      <c r="AJ307">
        <f t="shared" si="370"/>
        <v>0</v>
      </c>
      <c r="AK307">
        <v>774.07</v>
      </c>
      <c r="AL307">
        <v>66.319999999999993</v>
      </c>
      <c r="AM307">
        <v>136.06</v>
      </c>
      <c r="AN307">
        <v>57.31</v>
      </c>
      <c r="AO307">
        <v>571.69000000000005</v>
      </c>
      <c r="AP307">
        <v>0</v>
      </c>
      <c r="AQ307">
        <v>45.3</v>
      </c>
      <c r="AR307">
        <v>0</v>
      </c>
      <c r="AS307">
        <v>0</v>
      </c>
      <c r="AT307">
        <v>97</v>
      </c>
      <c r="AU307">
        <v>51</v>
      </c>
      <c r="AV307">
        <v>1.0469999999999999</v>
      </c>
      <c r="AW307">
        <v>1</v>
      </c>
      <c r="AZ307">
        <v>1</v>
      </c>
      <c r="BA307">
        <v>56.35</v>
      </c>
      <c r="BB307">
        <v>29.43</v>
      </c>
      <c r="BC307">
        <v>5.26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44</v>
      </c>
      <c r="BM307">
        <v>67</v>
      </c>
      <c r="BN307">
        <v>0</v>
      </c>
      <c r="BO307" t="s">
        <v>41</v>
      </c>
      <c r="BP307">
        <v>1</v>
      </c>
      <c r="BQ307">
        <v>40</v>
      </c>
      <c r="BR307">
        <v>0</v>
      </c>
      <c r="BS307">
        <v>56.35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71"/>
        <v>3061.47</v>
      </c>
      <c r="CQ307">
        <f t="shared" si="372"/>
        <v>348.84</v>
      </c>
      <c r="CR307">
        <f t="shared" si="373"/>
        <v>4192.3</v>
      </c>
      <c r="CS307">
        <f t="shared" si="351"/>
        <v>3381</v>
      </c>
      <c r="CT307">
        <f t="shared" si="374"/>
        <v>33728.86</v>
      </c>
      <c r="CU307">
        <f t="shared" si="375"/>
        <v>0</v>
      </c>
      <c r="CV307">
        <f t="shared" si="376"/>
        <v>47.429099999999991</v>
      </c>
      <c r="CW307">
        <f t="shared" si="377"/>
        <v>0</v>
      </c>
      <c r="CX307">
        <f t="shared" si="378"/>
        <v>0</v>
      </c>
      <c r="CY307">
        <f t="shared" si="352"/>
        <v>2879.4643999999998</v>
      </c>
      <c r="CZ307">
        <f t="shared" si="353"/>
        <v>1513.9451999999999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43</v>
      </c>
      <c r="DW307" t="s">
        <v>43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80425675</v>
      </c>
      <c r="EF307">
        <v>40</v>
      </c>
      <c r="EG307" t="s">
        <v>29</v>
      </c>
      <c r="EH307">
        <v>0</v>
      </c>
      <c r="EI307" t="s">
        <v>3</v>
      </c>
      <c r="EJ307">
        <v>2</v>
      </c>
      <c r="EK307">
        <v>67</v>
      </c>
      <c r="EL307" t="s">
        <v>30</v>
      </c>
      <c r="EM307" t="s">
        <v>31</v>
      </c>
      <c r="EO307" t="s">
        <v>3</v>
      </c>
      <c r="EQ307">
        <v>1024</v>
      </c>
      <c r="ER307">
        <v>774.07</v>
      </c>
      <c r="ES307">
        <v>66.319999999999993</v>
      </c>
      <c r="ET307">
        <v>136.06</v>
      </c>
      <c r="EU307">
        <v>57.31</v>
      </c>
      <c r="EV307">
        <v>571.69000000000005</v>
      </c>
      <c r="EW307">
        <v>45.3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-1871808642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379"/>
        <v>0</v>
      </c>
      <c r="GM307">
        <f t="shared" si="380"/>
        <v>7454.88</v>
      </c>
      <c r="GN307">
        <f t="shared" si="381"/>
        <v>0</v>
      </c>
      <c r="GO307">
        <f t="shared" si="382"/>
        <v>7454.88</v>
      </c>
      <c r="GP307">
        <f t="shared" si="383"/>
        <v>0</v>
      </c>
      <c r="GR307">
        <v>0</v>
      </c>
      <c r="GS307">
        <v>3</v>
      </c>
      <c r="GT307">
        <v>0</v>
      </c>
      <c r="GU307" t="s">
        <v>3</v>
      </c>
      <c r="GV307">
        <f t="shared" si="384"/>
        <v>0</v>
      </c>
      <c r="GW307">
        <v>1</v>
      </c>
      <c r="GX307">
        <f t="shared" si="385"/>
        <v>0</v>
      </c>
      <c r="HA307">
        <v>0</v>
      </c>
      <c r="HB307">
        <v>0</v>
      </c>
      <c r="HC307">
        <f t="shared" si="386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5">
      <c r="A308" s="2">
        <v>18</v>
      </c>
      <c r="B308" s="2">
        <v>1</v>
      </c>
      <c r="C308" s="2">
        <v>34</v>
      </c>
      <c r="D308" s="2"/>
      <c r="E308" s="2" t="s">
        <v>3</v>
      </c>
      <c r="F308" s="2" t="s">
        <v>328</v>
      </c>
      <c r="G308" s="2" t="s">
        <v>329</v>
      </c>
      <c r="H308" s="2" t="s">
        <v>34</v>
      </c>
      <c r="I308" s="2">
        <f>I306*J308</f>
        <v>5.3600000000000002E-3</v>
      </c>
      <c r="J308" s="2">
        <v>6.7000000000000004E-2</v>
      </c>
      <c r="K308" s="2">
        <v>6.7000000000000004E-2</v>
      </c>
      <c r="L308" s="2"/>
      <c r="M308" s="2"/>
      <c r="N308" s="2"/>
      <c r="O308" s="2">
        <f t="shared" si="354"/>
        <v>167.68</v>
      </c>
      <c r="P308" s="2">
        <f t="shared" si="355"/>
        <v>167.68</v>
      </c>
      <c r="Q308" s="2">
        <f t="shared" si="356"/>
        <v>0</v>
      </c>
      <c r="R308" s="2">
        <f t="shared" si="348"/>
        <v>0</v>
      </c>
      <c r="S308" s="2">
        <f t="shared" si="357"/>
        <v>0</v>
      </c>
      <c r="T308" s="2">
        <f t="shared" si="358"/>
        <v>0</v>
      </c>
      <c r="U308" s="2">
        <f t="shared" si="359"/>
        <v>0</v>
      </c>
      <c r="V308" s="2">
        <f t="shared" si="360"/>
        <v>0</v>
      </c>
      <c r="W308" s="2">
        <f t="shared" si="361"/>
        <v>0</v>
      </c>
      <c r="X308" s="2">
        <f t="shared" si="349"/>
        <v>0</v>
      </c>
      <c r="Y308" s="2">
        <f t="shared" si="350"/>
        <v>0</v>
      </c>
      <c r="Z308" s="2"/>
      <c r="AA308" s="2">
        <v>-1</v>
      </c>
      <c r="AB308" s="2">
        <f t="shared" si="362"/>
        <v>31282.92</v>
      </c>
      <c r="AC308" s="2">
        <f t="shared" si="363"/>
        <v>31282.92</v>
      </c>
      <c r="AD308" s="2">
        <f t="shared" si="364"/>
        <v>0</v>
      </c>
      <c r="AE308" s="2">
        <f t="shared" si="365"/>
        <v>0</v>
      </c>
      <c r="AF308" s="2">
        <f t="shared" si="366"/>
        <v>0</v>
      </c>
      <c r="AG308" s="2">
        <f t="shared" si="367"/>
        <v>0</v>
      </c>
      <c r="AH308" s="2">
        <f t="shared" si="368"/>
        <v>0</v>
      </c>
      <c r="AI308" s="2">
        <f t="shared" si="369"/>
        <v>0</v>
      </c>
      <c r="AJ308" s="2">
        <f t="shared" si="370"/>
        <v>0</v>
      </c>
      <c r="AK308" s="2">
        <v>31282.92</v>
      </c>
      <c r="AL308" s="2">
        <v>31282.92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2</v>
      </c>
      <c r="BJ308" s="2" t="s">
        <v>330</v>
      </c>
      <c r="BK308" s="2"/>
      <c r="BL308" s="2"/>
      <c r="BM308" s="2">
        <v>1618</v>
      </c>
      <c r="BN308" s="2">
        <v>0</v>
      </c>
      <c r="BO308" s="2" t="s">
        <v>3</v>
      </c>
      <c r="BP308" s="2">
        <v>0</v>
      </c>
      <c r="BQ308" s="2">
        <v>201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371"/>
        <v>167.68</v>
      </c>
      <c r="CQ308" s="2">
        <f t="shared" si="372"/>
        <v>31282.92</v>
      </c>
      <c r="CR308" s="2">
        <f t="shared" si="373"/>
        <v>0</v>
      </c>
      <c r="CS308" s="2">
        <f t="shared" si="351"/>
        <v>0</v>
      </c>
      <c r="CT308" s="2">
        <f t="shared" si="374"/>
        <v>0</v>
      </c>
      <c r="CU308" s="2">
        <f t="shared" si="375"/>
        <v>0</v>
      </c>
      <c r="CV308" s="2">
        <f t="shared" si="376"/>
        <v>0</v>
      </c>
      <c r="CW308" s="2">
        <f t="shared" si="377"/>
        <v>0</v>
      </c>
      <c r="CX308" s="2">
        <f t="shared" si="378"/>
        <v>0</v>
      </c>
      <c r="CY308" s="2">
        <f t="shared" si="352"/>
        <v>0</v>
      </c>
      <c r="CZ308" s="2">
        <f t="shared" si="353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1009</v>
      </c>
      <c r="DV308" s="2" t="s">
        <v>34</v>
      </c>
      <c r="DW308" s="2" t="s">
        <v>34</v>
      </c>
      <c r="DX308" s="2">
        <v>1000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80425706</v>
      </c>
      <c r="EF308" s="2">
        <v>201</v>
      </c>
      <c r="EG308" s="2" t="s">
        <v>149</v>
      </c>
      <c r="EH308" s="2">
        <v>0</v>
      </c>
      <c r="EI308" s="2" t="s">
        <v>3</v>
      </c>
      <c r="EJ308" s="2">
        <v>2</v>
      </c>
      <c r="EK308" s="2">
        <v>1618</v>
      </c>
      <c r="EL308" s="2" t="s">
        <v>150</v>
      </c>
      <c r="EM308" s="2" t="s">
        <v>151</v>
      </c>
      <c r="EN308" s="2"/>
      <c r="EO308" s="2" t="s">
        <v>3</v>
      </c>
      <c r="EP308" s="2"/>
      <c r="EQ308" s="2">
        <v>1024</v>
      </c>
      <c r="ER308" s="2">
        <v>31282.92</v>
      </c>
      <c r="ES308" s="2">
        <v>31282.92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-545954444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 t="shared" si="379"/>
        <v>0</v>
      </c>
      <c r="GM308" s="2">
        <f t="shared" si="380"/>
        <v>167.68</v>
      </c>
      <c r="GN308" s="2">
        <f t="shared" si="381"/>
        <v>0</v>
      </c>
      <c r="GO308" s="2">
        <f t="shared" si="382"/>
        <v>167.68</v>
      </c>
      <c r="GP308" s="2">
        <f t="shared" si="383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384"/>
        <v>0</v>
      </c>
      <c r="GW308" s="2">
        <v>1</v>
      </c>
      <c r="GX308" s="2">
        <f t="shared" si="385"/>
        <v>0</v>
      </c>
      <c r="GY308" s="2"/>
      <c r="GZ308" s="2"/>
      <c r="HA308" s="2">
        <v>0</v>
      </c>
      <c r="HB308" s="2">
        <v>0</v>
      </c>
      <c r="HC308" s="2">
        <f t="shared" si="386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5">
      <c r="A309">
        <v>18</v>
      </c>
      <c r="B309">
        <v>1</v>
      </c>
      <c r="C309">
        <v>46</v>
      </c>
      <c r="E309" t="s">
        <v>3</v>
      </c>
      <c r="F309" t="s">
        <v>328</v>
      </c>
      <c r="G309" t="s">
        <v>329</v>
      </c>
      <c r="H309" t="s">
        <v>34</v>
      </c>
      <c r="I309">
        <f>I307*J309</f>
        <v>5.3600000000000002E-3</v>
      </c>
      <c r="J309">
        <v>6.7000000000000004E-2</v>
      </c>
      <c r="K309">
        <v>6.7000000000000004E-2</v>
      </c>
      <c r="O309">
        <f t="shared" si="354"/>
        <v>1680.15</v>
      </c>
      <c r="P309">
        <f t="shared" si="355"/>
        <v>1680.15</v>
      </c>
      <c r="Q309">
        <f t="shared" si="356"/>
        <v>0</v>
      </c>
      <c r="R309">
        <f t="shared" si="348"/>
        <v>0</v>
      </c>
      <c r="S309">
        <f t="shared" si="357"/>
        <v>0</v>
      </c>
      <c r="T309">
        <f t="shared" si="358"/>
        <v>0</v>
      </c>
      <c r="U309">
        <f t="shared" si="359"/>
        <v>0</v>
      </c>
      <c r="V309">
        <f t="shared" si="360"/>
        <v>0</v>
      </c>
      <c r="W309">
        <f t="shared" si="361"/>
        <v>0</v>
      </c>
      <c r="X309">
        <f t="shared" si="349"/>
        <v>0</v>
      </c>
      <c r="Y309">
        <f t="shared" si="350"/>
        <v>0</v>
      </c>
      <c r="AA309">
        <v>-1</v>
      </c>
      <c r="AB309">
        <f t="shared" si="362"/>
        <v>31282.92</v>
      </c>
      <c r="AC309">
        <f t="shared" si="363"/>
        <v>31282.92</v>
      </c>
      <c r="AD309">
        <f t="shared" si="364"/>
        <v>0</v>
      </c>
      <c r="AE309">
        <f t="shared" si="365"/>
        <v>0</v>
      </c>
      <c r="AF309">
        <f t="shared" si="366"/>
        <v>0</v>
      </c>
      <c r="AG309">
        <f t="shared" si="367"/>
        <v>0</v>
      </c>
      <c r="AH309">
        <f t="shared" si="368"/>
        <v>0</v>
      </c>
      <c r="AI309">
        <f t="shared" si="369"/>
        <v>0</v>
      </c>
      <c r="AJ309">
        <f t="shared" si="370"/>
        <v>0</v>
      </c>
      <c r="AK309">
        <v>31282.92</v>
      </c>
      <c r="AL309">
        <v>31282.92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10.02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2</v>
      </c>
      <c r="BJ309" t="s">
        <v>330</v>
      </c>
      <c r="BM309">
        <v>1618</v>
      </c>
      <c r="BN309">
        <v>0</v>
      </c>
      <c r="BO309" t="s">
        <v>328</v>
      </c>
      <c r="BP309">
        <v>1</v>
      </c>
      <c r="BQ309">
        <v>201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371"/>
        <v>1680.15</v>
      </c>
      <c r="CQ309">
        <f t="shared" si="372"/>
        <v>313454.86</v>
      </c>
      <c r="CR309">
        <f t="shared" si="373"/>
        <v>0</v>
      </c>
      <c r="CS309">
        <f t="shared" si="351"/>
        <v>0</v>
      </c>
      <c r="CT309">
        <f t="shared" si="374"/>
        <v>0</v>
      </c>
      <c r="CU309">
        <f t="shared" si="375"/>
        <v>0</v>
      </c>
      <c r="CV309">
        <f t="shared" si="376"/>
        <v>0</v>
      </c>
      <c r="CW309">
        <f t="shared" si="377"/>
        <v>0</v>
      </c>
      <c r="CX309">
        <f t="shared" si="378"/>
        <v>0</v>
      </c>
      <c r="CY309">
        <f t="shared" si="352"/>
        <v>0</v>
      </c>
      <c r="CZ309">
        <f t="shared" si="353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34</v>
      </c>
      <c r="DW309" t="s">
        <v>34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80425706</v>
      </c>
      <c r="EF309">
        <v>201</v>
      </c>
      <c r="EG309" t="s">
        <v>149</v>
      </c>
      <c r="EH309">
        <v>0</v>
      </c>
      <c r="EI309" t="s">
        <v>3</v>
      </c>
      <c r="EJ309">
        <v>2</v>
      </c>
      <c r="EK309">
        <v>1618</v>
      </c>
      <c r="EL309" t="s">
        <v>150</v>
      </c>
      <c r="EM309" t="s">
        <v>151</v>
      </c>
      <c r="EO309" t="s">
        <v>3</v>
      </c>
      <c r="EQ309">
        <v>1024</v>
      </c>
      <c r="ER309">
        <v>31282.92</v>
      </c>
      <c r="ES309">
        <v>31282.92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3</v>
      </c>
      <c r="GD309">
        <v>1</v>
      </c>
      <c r="GF309">
        <v>-545954444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379"/>
        <v>0</v>
      </c>
      <c r="GM309">
        <f t="shared" si="380"/>
        <v>1680.15</v>
      </c>
      <c r="GN309">
        <f t="shared" si="381"/>
        <v>0</v>
      </c>
      <c r="GO309">
        <f t="shared" si="382"/>
        <v>1680.15</v>
      </c>
      <c r="GP309">
        <f t="shared" si="383"/>
        <v>0</v>
      </c>
      <c r="GR309">
        <v>0</v>
      </c>
      <c r="GS309">
        <v>3</v>
      </c>
      <c r="GT309">
        <v>0</v>
      </c>
      <c r="GU309" t="s">
        <v>3</v>
      </c>
      <c r="GV309">
        <f t="shared" si="384"/>
        <v>0</v>
      </c>
      <c r="GW309">
        <v>1</v>
      </c>
      <c r="GX309">
        <f t="shared" si="385"/>
        <v>0</v>
      </c>
      <c r="HA309">
        <v>0</v>
      </c>
      <c r="HB309">
        <v>0</v>
      </c>
      <c r="HC309">
        <f t="shared" si="386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5">
      <c r="A310" s="2">
        <v>17</v>
      </c>
      <c r="B310" s="2">
        <v>1</v>
      </c>
      <c r="C310" s="2"/>
      <c r="D310" s="2"/>
      <c r="E310" s="2" t="s">
        <v>3</v>
      </c>
      <c r="F310" s="2" t="s">
        <v>331</v>
      </c>
      <c r="G310" s="2" t="s">
        <v>332</v>
      </c>
      <c r="H310" s="2" t="s">
        <v>171</v>
      </c>
      <c r="I310" s="2">
        <f>ROUND(ROUND(0.015,4),9)</f>
        <v>1.4999999999999999E-2</v>
      </c>
      <c r="J310" s="2">
        <v>0</v>
      </c>
      <c r="K310" s="2">
        <f>ROUND(ROUND(0.015,4),9)</f>
        <v>1.4999999999999999E-2</v>
      </c>
      <c r="L310" s="2"/>
      <c r="M310" s="2"/>
      <c r="N310" s="2"/>
      <c r="O310" s="2">
        <f t="shared" si="354"/>
        <v>310.01</v>
      </c>
      <c r="P310" s="2">
        <f t="shared" si="355"/>
        <v>310.01</v>
      </c>
      <c r="Q310" s="2">
        <f t="shared" si="356"/>
        <v>0</v>
      </c>
      <c r="R310" s="2">
        <f t="shared" si="348"/>
        <v>0</v>
      </c>
      <c r="S310" s="2">
        <f t="shared" si="357"/>
        <v>0</v>
      </c>
      <c r="T310" s="2">
        <f t="shared" si="358"/>
        <v>0</v>
      </c>
      <c r="U310" s="2">
        <f t="shared" si="359"/>
        <v>0</v>
      </c>
      <c r="V310" s="2">
        <f t="shared" si="360"/>
        <v>0</v>
      </c>
      <c r="W310" s="2">
        <f t="shared" si="361"/>
        <v>0</v>
      </c>
      <c r="X310" s="2">
        <f t="shared" si="349"/>
        <v>0</v>
      </c>
      <c r="Y310" s="2">
        <f t="shared" si="350"/>
        <v>0</v>
      </c>
      <c r="Z310" s="2"/>
      <c r="AA310" s="2">
        <v>-1</v>
      </c>
      <c r="AB310" s="2">
        <f t="shared" si="362"/>
        <v>20667.64</v>
      </c>
      <c r="AC310" s="2">
        <f t="shared" si="363"/>
        <v>20667.64</v>
      </c>
      <c r="AD310" s="2">
        <f t="shared" si="364"/>
        <v>0</v>
      </c>
      <c r="AE310" s="2">
        <f t="shared" si="365"/>
        <v>0</v>
      </c>
      <c r="AF310" s="2">
        <f t="shared" si="366"/>
        <v>0</v>
      </c>
      <c r="AG310" s="2">
        <f t="shared" si="367"/>
        <v>0</v>
      </c>
      <c r="AH310" s="2">
        <f t="shared" si="368"/>
        <v>0</v>
      </c>
      <c r="AI310" s="2">
        <f t="shared" si="369"/>
        <v>0</v>
      </c>
      <c r="AJ310" s="2">
        <f t="shared" si="370"/>
        <v>0</v>
      </c>
      <c r="AK310" s="2">
        <v>20667.64</v>
      </c>
      <c r="AL310" s="2">
        <v>20667.64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333</v>
      </c>
      <c r="BK310" s="2"/>
      <c r="BL310" s="2"/>
      <c r="BM310" s="2">
        <v>1618</v>
      </c>
      <c r="BN310" s="2">
        <v>0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371"/>
        <v>310.01</v>
      </c>
      <c r="CQ310" s="2">
        <f t="shared" si="372"/>
        <v>20667.64</v>
      </c>
      <c r="CR310" s="2">
        <f t="shared" si="373"/>
        <v>0</v>
      </c>
      <c r="CS310" s="2">
        <f t="shared" si="351"/>
        <v>0</v>
      </c>
      <c r="CT310" s="2">
        <f t="shared" si="374"/>
        <v>0</v>
      </c>
      <c r="CU310" s="2">
        <f t="shared" si="375"/>
        <v>0</v>
      </c>
      <c r="CV310" s="2">
        <f t="shared" si="376"/>
        <v>0</v>
      </c>
      <c r="CW310" s="2">
        <f t="shared" si="377"/>
        <v>0</v>
      </c>
      <c r="CX310" s="2">
        <f t="shared" si="378"/>
        <v>0</v>
      </c>
      <c r="CY310" s="2">
        <f t="shared" si="352"/>
        <v>0</v>
      </c>
      <c r="CZ310" s="2">
        <f t="shared" si="353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1003</v>
      </c>
      <c r="DV310" s="2" t="s">
        <v>171</v>
      </c>
      <c r="DW310" s="2" t="s">
        <v>171</v>
      </c>
      <c r="DX310" s="2">
        <v>1000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80425706</v>
      </c>
      <c r="EF310" s="2">
        <v>201</v>
      </c>
      <c r="EG310" s="2" t="s">
        <v>149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150</v>
      </c>
      <c r="EM310" s="2" t="s">
        <v>151</v>
      </c>
      <c r="EN310" s="2"/>
      <c r="EO310" s="2" t="s">
        <v>3</v>
      </c>
      <c r="EP310" s="2"/>
      <c r="EQ310" s="2">
        <v>1024</v>
      </c>
      <c r="ER310" s="2">
        <v>20667.64</v>
      </c>
      <c r="ES310" s="2">
        <v>20667.64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1314000079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 t="shared" si="379"/>
        <v>0</v>
      </c>
      <c r="GM310" s="2">
        <f t="shared" si="380"/>
        <v>310.01</v>
      </c>
      <c r="GN310" s="2">
        <f t="shared" si="381"/>
        <v>0</v>
      </c>
      <c r="GO310" s="2">
        <f t="shared" si="382"/>
        <v>310.01</v>
      </c>
      <c r="GP310" s="2">
        <f t="shared" si="383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384"/>
        <v>0</v>
      </c>
      <c r="GW310" s="2">
        <v>1</v>
      </c>
      <c r="GX310" s="2">
        <f t="shared" si="385"/>
        <v>0</v>
      </c>
      <c r="GY310" s="2"/>
      <c r="GZ310" s="2"/>
      <c r="HA310" s="2">
        <v>0</v>
      </c>
      <c r="HB310" s="2">
        <v>0</v>
      </c>
      <c r="HC310" s="2">
        <f t="shared" si="386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5">
      <c r="A311">
        <v>17</v>
      </c>
      <c r="B311">
        <v>1</v>
      </c>
      <c r="E311" t="s">
        <v>3</v>
      </c>
      <c r="F311" t="s">
        <v>331</v>
      </c>
      <c r="G311" t="s">
        <v>332</v>
      </c>
      <c r="H311" t="s">
        <v>171</v>
      </c>
      <c r="I311">
        <f>ROUND(ROUND(0.015,4),9)</f>
        <v>1.4999999999999999E-2</v>
      </c>
      <c r="J311">
        <v>0</v>
      </c>
      <c r="K311">
        <f>ROUND(ROUND(0.015,4),9)</f>
        <v>1.4999999999999999E-2</v>
      </c>
      <c r="O311">
        <f t="shared" si="354"/>
        <v>2476.98</v>
      </c>
      <c r="P311">
        <f t="shared" si="355"/>
        <v>2476.98</v>
      </c>
      <c r="Q311">
        <f t="shared" si="356"/>
        <v>0</v>
      </c>
      <c r="R311">
        <f t="shared" si="348"/>
        <v>0</v>
      </c>
      <c r="S311">
        <f t="shared" si="357"/>
        <v>0</v>
      </c>
      <c r="T311">
        <f t="shared" si="358"/>
        <v>0</v>
      </c>
      <c r="U311">
        <f t="shared" si="359"/>
        <v>0</v>
      </c>
      <c r="V311">
        <f t="shared" si="360"/>
        <v>0</v>
      </c>
      <c r="W311">
        <f t="shared" si="361"/>
        <v>0</v>
      </c>
      <c r="X311">
        <f t="shared" si="349"/>
        <v>0</v>
      </c>
      <c r="Y311">
        <f t="shared" si="350"/>
        <v>0</v>
      </c>
      <c r="AA311">
        <v>-1</v>
      </c>
      <c r="AB311">
        <f t="shared" si="362"/>
        <v>20667.64</v>
      </c>
      <c r="AC311">
        <f t="shared" si="363"/>
        <v>20667.64</v>
      </c>
      <c r="AD311">
        <f t="shared" si="364"/>
        <v>0</v>
      </c>
      <c r="AE311">
        <f t="shared" si="365"/>
        <v>0</v>
      </c>
      <c r="AF311">
        <f t="shared" si="366"/>
        <v>0</v>
      </c>
      <c r="AG311">
        <f t="shared" si="367"/>
        <v>0</v>
      </c>
      <c r="AH311">
        <f t="shared" si="368"/>
        <v>0</v>
      </c>
      <c r="AI311">
        <f t="shared" si="369"/>
        <v>0</v>
      </c>
      <c r="AJ311">
        <f t="shared" si="370"/>
        <v>0</v>
      </c>
      <c r="AK311">
        <v>20667.64</v>
      </c>
      <c r="AL311">
        <v>20667.64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7.99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333</v>
      </c>
      <c r="BM311">
        <v>1618</v>
      </c>
      <c r="BN311">
        <v>0</v>
      </c>
      <c r="BO311" t="s">
        <v>331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371"/>
        <v>2476.98</v>
      </c>
      <c r="CQ311">
        <f t="shared" si="372"/>
        <v>165134.44</v>
      </c>
      <c r="CR311">
        <f t="shared" si="373"/>
        <v>0</v>
      </c>
      <c r="CS311">
        <f t="shared" si="351"/>
        <v>0</v>
      </c>
      <c r="CT311">
        <f t="shared" si="374"/>
        <v>0</v>
      </c>
      <c r="CU311">
        <f t="shared" si="375"/>
        <v>0</v>
      </c>
      <c r="CV311">
        <f t="shared" si="376"/>
        <v>0</v>
      </c>
      <c r="CW311">
        <f t="shared" si="377"/>
        <v>0</v>
      </c>
      <c r="CX311">
        <f t="shared" si="378"/>
        <v>0</v>
      </c>
      <c r="CY311">
        <f t="shared" si="352"/>
        <v>0</v>
      </c>
      <c r="CZ311">
        <f t="shared" si="353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171</v>
      </c>
      <c r="DW311" t="s">
        <v>171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80425706</v>
      </c>
      <c r="EF311">
        <v>201</v>
      </c>
      <c r="EG311" t="s">
        <v>149</v>
      </c>
      <c r="EH311">
        <v>0</v>
      </c>
      <c r="EI311" t="s">
        <v>3</v>
      </c>
      <c r="EJ311">
        <v>2</v>
      </c>
      <c r="EK311">
        <v>1618</v>
      </c>
      <c r="EL311" t="s">
        <v>150</v>
      </c>
      <c r="EM311" t="s">
        <v>151</v>
      </c>
      <c r="EO311" t="s">
        <v>3</v>
      </c>
      <c r="EQ311">
        <v>1024</v>
      </c>
      <c r="ER311">
        <v>20667.64</v>
      </c>
      <c r="ES311">
        <v>20667.64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1314000079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379"/>
        <v>0</v>
      </c>
      <c r="GM311">
        <f t="shared" si="380"/>
        <v>2476.98</v>
      </c>
      <c r="GN311">
        <f t="shared" si="381"/>
        <v>0</v>
      </c>
      <c r="GO311">
        <f t="shared" si="382"/>
        <v>2476.98</v>
      </c>
      <c r="GP311">
        <f t="shared" si="383"/>
        <v>0</v>
      </c>
      <c r="GR311">
        <v>0</v>
      </c>
      <c r="GS311">
        <v>3</v>
      </c>
      <c r="GT311">
        <v>0</v>
      </c>
      <c r="GU311" t="s">
        <v>3</v>
      </c>
      <c r="GV311">
        <f t="shared" si="384"/>
        <v>0</v>
      </c>
      <c r="GW311">
        <v>1</v>
      </c>
      <c r="GX311">
        <f t="shared" si="385"/>
        <v>0</v>
      </c>
      <c r="HA311">
        <v>0</v>
      </c>
      <c r="HB311">
        <v>0</v>
      </c>
      <c r="HC311">
        <f t="shared" si="386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5">
      <c r="A312" s="2">
        <v>17</v>
      </c>
      <c r="B312" s="2">
        <v>1</v>
      </c>
      <c r="C312" s="2"/>
      <c r="D312" s="2"/>
      <c r="E312" s="2" t="s">
        <v>334</v>
      </c>
      <c r="F312" s="2" t="s">
        <v>335</v>
      </c>
      <c r="G312" s="2" t="s">
        <v>336</v>
      </c>
      <c r="H312" s="2" t="s">
        <v>171</v>
      </c>
      <c r="I312" s="2">
        <v>3.0000000000000001E-3</v>
      </c>
      <c r="J312" s="2">
        <v>0</v>
      </c>
      <c r="K312" s="2">
        <v>6.0000000000000001E-3</v>
      </c>
      <c r="L312" s="2"/>
      <c r="M312" s="2"/>
      <c r="N312" s="2"/>
      <c r="O312" s="2">
        <f t="shared" si="354"/>
        <v>40.67</v>
      </c>
      <c r="P312" s="2">
        <f t="shared" si="355"/>
        <v>40.67</v>
      </c>
      <c r="Q312" s="2">
        <f t="shared" si="356"/>
        <v>0</v>
      </c>
      <c r="R312" s="2">
        <f t="shared" si="348"/>
        <v>0</v>
      </c>
      <c r="S312" s="2">
        <f t="shared" si="357"/>
        <v>0</v>
      </c>
      <c r="T312" s="2">
        <f t="shared" si="358"/>
        <v>0</v>
      </c>
      <c r="U312" s="2">
        <f t="shared" si="359"/>
        <v>0</v>
      </c>
      <c r="V312" s="2">
        <f t="shared" si="360"/>
        <v>0</v>
      </c>
      <c r="W312" s="2">
        <f t="shared" si="361"/>
        <v>0</v>
      </c>
      <c r="X312" s="2">
        <f t="shared" si="349"/>
        <v>0</v>
      </c>
      <c r="Y312" s="2">
        <f t="shared" si="350"/>
        <v>0</v>
      </c>
      <c r="Z312" s="2"/>
      <c r="AA312" s="2">
        <v>80612488</v>
      </c>
      <c r="AB312" s="2">
        <f t="shared" si="362"/>
        <v>13556.8</v>
      </c>
      <c r="AC312" s="2">
        <f t="shared" si="363"/>
        <v>13556.8</v>
      </c>
      <c r="AD312" s="2">
        <f t="shared" si="364"/>
        <v>0</v>
      </c>
      <c r="AE312" s="2">
        <f t="shared" si="365"/>
        <v>0</v>
      </c>
      <c r="AF312" s="2">
        <f t="shared" si="366"/>
        <v>0</v>
      </c>
      <c r="AG312" s="2">
        <f t="shared" si="367"/>
        <v>0</v>
      </c>
      <c r="AH312" s="2">
        <f t="shared" si="368"/>
        <v>0</v>
      </c>
      <c r="AI312" s="2">
        <f t="shared" si="369"/>
        <v>0</v>
      </c>
      <c r="AJ312" s="2">
        <f t="shared" si="370"/>
        <v>0</v>
      </c>
      <c r="AK312" s="2">
        <v>13556.8</v>
      </c>
      <c r="AL312" s="2">
        <v>13556.8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2</v>
      </c>
      <c r="BJ312" s="2" t="s">
        <v>337</v>
      </c>
      <c r="BK312" s="2"/>
      <c r="BL312" s="2"/>
      <c r="BM312" s="2">
        <v>1618</v>
      </c>
      <c r="BN312" s="2">
        <v>0</v>
      </c>
      <c r="BO312" s="2" t="s">
        <v>3</v>
      </c>
      <c r="BP312" s="2">
        <v>0</v>
      </c>
      <c r="BQ312" s="2">
        <v>201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371"/>
        <v>40.67</v>
      </c>
      <c r="CQ312" s="2">
        <f t="shared" si="372"/>
        <v>13556.8</v>
      </c>
      <c r="CR312" s="2">
        <f t="shared" si="373"/>
        <v>0</v>
      </c>
      <c r="CS312" s="2">
        <f t="shared" si="351"/>
        <v>0</v>
      </c>
      <c r="CT312" s="2">
        <f t="shared" si="374"/>
        <v>0</v>
      </c>
      <c r="CU312" s="2">
        <f t="shared" si="375"/>
        <v>0</v>
      </c>
      <c r="CV312" s="2">
        <f t="shared" si="376"/>
        <v>0</v>
      </c>
      <c r="CW312" s="2">
        <f t="shared" si="377"/>
        <v>0</v>
      </c>
      <c r="CX312" s="2">
        <f t="shared" si="378"/>
        <v>0</v>
      </c>
      <c r="CY312" s="2">
        <f t="shared" si="352"/>
        <v>0</v>
      </c>
      <c r="CZ312" s="2">
        <f t="shared" si="353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1003</v>
      </c>
      <c r="DV312" s="2" t="s">
        <v>171</v>
      </c>
      <c r="DW312" s="2" t="s">
        <v>171</v>
      </c>
      <c r="DX312" s="2">
        <v>1000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80425706</v>
      </c>
      <c r="EF312" s="2">
        <v>201</v>
      </c>
      <c r="EG312" s="2" t="s">
        <v>149</v>
      </c>
      <c r="EH312" s="2">
        <v>0</v>
      </c>
      <c r="EI312" s="2" t="s">
        <v>3</v>
      </c>
      <c r="EJ312" s="2">
        <v>2</v>
      </c>
      <c r="EK312" s="2">
        <v>1618</v>
      </c>
      <c r="EL312" s="2" t="s">
        <v>150</v>
      </c>
      <c r="EM312" s="2" t="s">
        <v>151</v>
      </c>
      <c r="EN312" s="2"/>
      <c r="EO312" s="2" t="s">
        <v>3</v>
      </c>
      <c r="EP312" s="2"/>
      <c r="EQ312" s="2">
        <v>0</v>
      </c>
      <c r="ER312" s="2">
        <v>13556.8</v>
      </c>
      <c r="ES312" s="2">
        <v>13556.8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1</v>
      </c>
      <c r="GE312" s="2"/>
      <c r="GF312" s="2">
        <v>1620716494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 t="shared" si="379"/>
        <v>0</v>
      </c>
      <c r="GM312" s="2">
        <f t="shared" si="380"/>
        <v>40.67</v>
      </c>
      <c r="GN312" s="2">
        <f t="shared" si="381"/>
        <v>0</v>
      </c>
      <c r="GO312" s="2">
        <f t="shared" si="382"/>
        <v>40.67</v>
      </c>
      <c r="GP312" s="2">
        <f t="shared" si="383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384"/>
        <v>0</v>
      </c>
      <c r="GW312" s="2">
        <v>1</v>
      </c>
      <c r="GX312" s="2">
        <f t="shared" si="385"/>
        <v>0</v>
      </c>
      <c r="GY312" s="2"/>
      <c r="GZ312" s="2"/>
      <c r="HA312" s="2">
        <v>0</v>
      </c>
      <c r="HB312" s="2">
        <v>0</v>
      </c>
      <c r="HC312" s="2">
        <f t="shared" si="386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5">
      <c r="A313">
        <v>17</v>
      </c>
      <c r="B313">
        <v>1</v>
      </c>
      <c r="E313" t="s">
        <v>334</v>
      </c>
      <c r="F313" t="s">
        <v>335</v>
      </c>
      <c r="G313" t="s">
        <v>336</v>
      </c>
      <c r="H313" t="s">
        <v>171</v>
      </c>
      <c r="I313">
        <f>I312</f>
        <v>3.0000000000000001E-3</v>
      </c>
      <c r="J313">
        <v>0</v>
      </c>
      <c r="K313">
        <v>6.0000000000000001E-3</v>
      </c>
      <c r="O313">
        <f t="shared" si="354"/>
        <v>308.69</v>
      </c>
      <c r="P313">
        <f t="shared" si="355"/>
        <v>308.69</v>
      </c>
      <c r="Q313">
        <f t="shared" si="356"/>
        <v>0</v>
      </c>
      <c r="R313">
        <f t="shared" si="348"/>
        <v>0</v>
      </c>
      <c r="S313">
        <f t="shared" si="357"/>
        <v>0</v>
      </c>
      <c r="T313">
        <f t="shared" si="358"/>
        <v>0</v>
      </c>
      <c r="U313">
        <f t="shared" si="359"/>
        <v>0</v>
      </c>
      <c r="V313">
        <f t="shared" si="360"/>
        <v>0</v>
      </c>
      <c r="W313">
        <f t="shared" si="361"/>
        <v>0</v>
      </c>
      <c r="X313">
        <f t="shared" si="349"/>
        <v>0</v>
      </c>
      <c r="Y313">
        <f t="shared" si="350"/>
        <v>0</v>
      </c>
      <c r="AA313">
        <v>80612490</v>
      </c>
      <c r="AB313">
        <f t="shared" si="362"/>
        <v>13556.8</v>
      </c>
      <c r="AC313">
        <f t="shared" si="363"/>
        <v>13556.8</v>
      </c>
      <c r="AD313">
        <f t="shared" si="364"/>
        <v>0</v>
      </c>
      <c r="AE313">
        <f t="shared" si="365"/>
        <v>0</v>
      </c>
      <c r="AF313">
        <f t="shared" si="366"/>
        <v>0</v>
      </c>
      <c r="AG313">
        <f t="shared" si="367"/>
        <v>0</v>
      </c>
      <c r="AH313">
        <f t="shared" si="368"/>
        <v>0</v>
      </c>
      <c r="AI313">
        <f t="shared" si="369"/>
        <v>0</v>
      </c>
      <c r="AJ313">
        <f t="shared" si="370"/>
        <v>0</v>
      </c>
      <c r="AK313">
        <v>13556.8</v>
      </c>
      <c r="AL313">
        <v>13556.8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7.59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337</v>
      </c>
      <c r="BM313">
        <v>1618</v>
      </c>
      <c r="BN313">
        <v>0</v>
      </c>
      <c r="BO313" t="s">
        <v>335</v>
      </c>
      <c r="BP313">
        <v>1</v>
      </c>
      <c r="BQ313">
        <v>201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71"/>
        <v>308.69</v>
      </c>
      <c r="CQ313">
        <f t="shared" si="372"/>
        <v>102896.11</v>
      </c>
      <c r="CR313">
        <f t="shared" si="373"/>
        <v>0</v>
      </c>
      <c r="CS313">
        <f t="shared" si="351"/>
        <v>0</v>
      </c>
      <c r="CT313">
        <f t="shared" si="374"/>
        <v>0</v>
      </c>
      <c r="CU313">
        <f t="shared" si="375"/>
        <v>0</v>
      </c>
      <c r="CV313">
        <f t="shared" si="376"/>
        <v>0</v>
      </c>
      <c r="CW313">
        <f t="shared" si="377"/>
        <v>0</v>
      </c>
      <c r="CX313">
        <f t="shared" si="378"/>
        <v>0</v>
      </c>
      <c r="CY313">
        <f t="shared" si="352"/>
        <v>0</v>
      </c>
      <c r="CZ313">
        <f t="shared" si="353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171</v>
      </c>
      <c r="DW313" t="s">
        <v>171</v>
      </c>
      <c r="DX313">
        <v>1000</v>
      </c>
      <c r="DZ313" t="s">
        <v>3</v>
      </c>
      <c r="EA313" t="s">
        <v>3</v>
      </c>
      <c r="EB313" t="s">
        <v>3</v>
      </c>
      <c r="EC313" t="s">
        <v>3</v>
      </c>
      <c r="EE313">
        <v>80425706</v>
      </c>
      <c r="EF313">
        <v>201</v>
      </c>
      <c r="EG313" t="s">
        <v>149</v>
      </c>
      <c r="EH313">
        <v>0</v>
      </c>
      <c r="EI313" t="s">
        <v>3</v>
      </c>
      <c r="EJ313">
        <v>2</v>
      </c>
      <c r="EK313">
        <v>1618</v>
      </c>
      <c r="EL313" t="s">
        <v>150</v>
      </c>
      <c r="EM313" t="s">
        <v>151</v>
      </c>
      <c r="EO313" t="s">
        <v>3</v>
      </c>
      <c r="EQ313">
        <v>0</v>
      </c>
      <c r="ER313">
        <v>13556.8</v>
      </c>
      <c r="ES313">
        <v>13556.8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1620716494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379"/>
        <v>0</v>
      </c>
      <c r="GM313">
        <f t="shared" si="380"/>
        <v>308.69</v>
      </c>
      <c r="GN313">
        <f t="shared" si="381"/>
        <v>0</v>
      </c>
      <c r="GO313">
        <f t="shared" si="382"/>
        <v>308.69</v>
      </c>
      <c r="GP313">
        <f t="shared" si="383"/>
        <v>0</v>
      </c>
      <c r="GR313">
        <v>0</v>
      </c>
      <c r="GS313">
        <v>3</v>
      </c>
      <c r="GT313">
        <v>0</v>
      </c>
      <c r="GU313" t="s">
        <v>3</v>
      </c>
      <c r="GV313">
        <f t="shared" si="384"/>
        <v>0</v>
      </c>
      <c r="GW313">
        <v>1</v>
      </c>
      <c r="GX313">
        <f t="shared" si="385"/>
        <v>0</v>
      </c>
      <c r="HA313">
        <v>0</v>
      </c>
      <c r="HB313">
        <v>0</v>
      </c>
      <c r="HC313">
        <f t="shared" si="386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5">
      <c r="A314" s="2">
        <v>17</v>
      </c>
      <c r="B314" s="2">
        <v>1</v>
      </c>
      <c r="C314" s="2"/>
      <c r="D314" s="2"/>
      <c r="E314" s="2" t="s">
        <v>338</v>
      </c>
      <c r="F314" s="2" t="s">
        <v>339</v>
      </c>
      <c r="G314" s="2" t="s">
        <v>340</v>
      </c>
      <c r="H314" s="2" t="s">
        <v>171</v>
      </c>
      <c r="I314" s="2">
        <v>1.6E-2</v>
      </c>
      <c r="J314" s="2">
        <v>0</v>
      </c>
      <c r="K314" s="2">
        <v>3.2000000000000001E-2</v>
      </c>
      <c r="L314" s="2"/>
      <c r="M314" s="2"/>
      <c r="N314" s="2"/>
      <c r="O314" s="2">
        <f t="shared" si="354"/>
        <v>282.32</v>
      </c>
      <c r="P314" s="2">
        <f t="shared" si="355"/>
        <v>282.32</v>
      </c>
      <c r="Q314" s="2">
        <f t="shared" si="356"/>
        <v>0</v>
      </c>
      <c r="R314" s="2">
        <f>(ROUND((ROUND(((EU314)*AV314*I314),2)*BS314),2)+ROUND((ROUND(((AE314-(EU314))*AV314*I314),2)*BS314),2))</f>
        <v>0</v>
      </c>
      <c r="S314" s="2">
        <f t="shared" si="357"/>
        <v>0</v>
      </c>
      <c r="T314" s="2">
        <f t="shared" si="358"/>
        <v>0</v>
      </c>
      <c r="U314" s="2">
        <f t="shared" si="359"/>
        <v>0</v>
      </c>
      <c r="V314" s="2">
        <f t="shared" si="360"/>
        <v>0</v>
      </c>
      <c r="W314" s="2">
        <f t="shared" si="361"/>
        <v>0</v>
      </c>
      <c r="X314" s="2">
        <f>(ROUND((((S314+ROUND((ROUND(((EU314)*AV314*I314),2)*BS314),2))*AT314)/100),2)+ROUND(((ROUND((ROUND(((AE314-(EU314))*AV314*I314),2)*BS314),2)*AT314)/100),2))</f>
        <v>0</v>
      </c>
      <c r="Y314" s="2">
        <f>(ROUND((((S314+ROUND((ROUND(((EU314)*AV314*I314),2)*BS314),2))*AU314)/100),2)+ROUND(((ROUND((ROUND(((AE314-(EU314))*AV314*I314),2)*BS314),2)*AU314)/100),2))</f>
        <v>0</v>
      </c>
      <c r="Z314" s="2"/>
      <c r="AA314" s="2">
        <v>80612488</v>
      </c>
      <c r="AB314" s="2">
        <f t="shared" si="362"/>
        <v>17644.78</v>
      </c>
      <c r="AC314" s="2">
        <f t="shared" si="363"/>
        <v>17644.78</v>
      </c>
      <c r="AD314" s="2">
        <f t="shared" si="364"/>
        <v>0</v>
      </c>
      <c r="AE314" s="2">
        <f t="shared" si="365"/>
        <v>0</v>
      </c>
      <c r="AF314" s="2">
        <f t="shared" si="366"/>
        <v>0</v>
      </c>
      <c r="AG314" s="2">
        <f t="shared" si="367"/>
        <v>0</v>
      </c>
      <c r="AH314" s="2">
        <f t="shared" si="368"/>
        <v>0</v>
      </c>
      <c r="AI314" s="2">
        <f t="shared" si="369"/>
        <v>0</v>
      </c>
      <c r="AJ314" s="2">
        <f t="shared" si="370"/>
        <v>0</v>
      </c>
      <c r="AK314" s="2">
        <v>17644.78</v>
      </c>
      <c r="AL314" s="2">
        <v>17644.78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2</v>
      </c>
      <c r="BJ314" s="2" t="s">
        <v>341</v>
      </c>
      <c r="BK314" s="2"/>
      <c r="BL314" s="2"/>
      <c r="BM314" s="2">
        <v>1618</v>
      </c>
      <c r="BN314" s="2">
        <v>0</v>
      </c>
      <c r="BO314" s="2" t="s">
        <v>3</v>
      </c>
      <c r="BP314" s="2">
        <v>0</v>
      </c>
      <c r="BQ314" s="2">
        <v>201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1566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371"/>
        <v>282.32</v>
      </c>
      <c r="CQ314" s="2">
        <f t="shared" si="372"/>
        <v>17644.78</v>
      </c>
      <c r="CR314" s="2">
        <f t="shared" si="373"/>
        <v>0</v>
      </c>
      <c r="CS314" s="2">
        <f>(ROUND((ROUND(((EU314)*AV314*1),2)*BS314),2)+ROUND((ROUND(((AE314-(EU314))*AV314*1),2)*BS314),2))</f>
        <v>0</v>
      </c>
      <c r="CT314" s="2">
        <f t="shared" si="374"/>
        <v>0</v>
      </c>
      <c r="CU314" s="2">
        <f t="shared" si="375"/>
        <v>0</v>
      </c>
      <c r="CV314" s="2">
        <f t="shared" si="376"/>
        <v>0</v>
      </c>
      <c r="CW314" s="2">
        <f t="shared" si="377"/>
        <v>0</v>
      </c>
      <c r="CX314" s="2">
        <f t="shared" si="378"/>
        <v>0</v>
      </c>
      <c r="CY314" s="2">
        <f>(ROUND((((S314+ROUND((ROUND(((EU314)*AV314*1),2)*BS314),2))*AT314)/100),2)+ROUND(((ROUND((ROUND(((AE314-(EU314))*AV314*1),2)*BS314),2)*AT314)/100),2))</f>
        <v>0</v>
      </c>
      <c r="CZ314" s="2">
        <f>(ROUND((((S314+ROUND((ROUND(((EU314)*AV314*1),2)*BS314),2))*AU314)/100),2)+ROUND(((ROUND((ROUND(((AE314-(EU314))*AV314*1),2)*BS314),2)*AU314)/100),2))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1003</v>
      </c>
      <c r="DV314" s="2" t="s">
        <v>171</v>
      </c>
      <c r="DW314" s="2" t="s">
        <v>171</v>
      </c>
      <c r="DX314" s="2">
        <v>1000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80425706</v>
      </c>
      <c r="EF314" s="2">
        <v>201</v>
      </c>
      <c r="EG314" s="2" t="s">
        <v>149</v>
      </c>
      <c r="EH314" s="2">
        <v>0</v>
      </c>
      <c r="EI314" s="2" t="s">
        <v>3</v>
      </c>
      <c r="EJ314" s="2">
        <v>2</v>
      </c>
      <c r="EK314" s="2">
        <v>1618</v>
      </c>
      <c r="EL314" s="2" t="s">
        <v>150</v>
      </c>
      <c r="EM314" s="2" t="s">
        <v>151</v>
      </c>
      <c r="EN314" s="2"/>
      <c r="EO314" s="2" t="s">
        <v>3</v>
      </c>
      <c r="EP314" s="2"/>
      <c r="EQ314" s="2">
        <v>0</v>
      </c>
      <c r="ER314" s="2">
        <v>17644.78</v>
      </c>
      <c r="ES314" s="2">
        <v>17644.78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3</v>
      </c>
      <c r="GB314" s="2"/>
      <c r="GC314" s="2"/>
      <c r="GD314" s="2">
        <v>1</v>
      </c>
      <c r="GE314" s="2"/>
      <c r="GF314" s="2">
        <v>1870232277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 t="shared" si="379"/>
        <v>0</v>
      </c>
      <c r="GM314" s="2">
        <f t="shared" si="380"/>
        <v>282.32</v>
      </c>
      <c r="GN314" s="2">
        <f t="shared" si="381"/>
        <v>0</v>
      </c>
      <c r="GO314" s="2">
        <f t="shared" si="382"/>
        <v>282.32</v>
      </c>
      <c r="GP314" s="2">
        <f t="shared" si="383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384"/>
        <v>0</v>
      </c>
      <c r="GW314" s="2">
        <v>1</v>
      </c>
      <c r="GX314" s="2">
        <f t="shared" si="385"/>
        <v>0</v>
      </c>
      <c r="GY314" s="2"/>
      <c r="GZ314" s="2"/>
      <c r="HA314" s="2">
        <v>0</v>
      </c>
      <c r="HB314" s="2">
        <v>0</v>
      </c>
      <c r="HC314" s="2">
        <f t="shared" si="386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5">
      <c r="A315">
        <v>17</v>
      </c>
      <c r="B315">
        <v>1</v>
      </c>
      <c r="E315" t="s">
        <v>338</v>
      </c>
      <c r="F315" t="s">
        <v>339</v>
      </c>
      <c r="G315" t="s">
        <v>340</v>
      </c>
      <c r="H315" t="s">
        <v>171</v>
      </c>
      <c r="I315">
        <v>1.6E-2</v>
      </c>
      <c r="J315">
        <v>0</v>
      </c>
      <c r="K315">
        <v>3.2000000000000001E-2</v>
      </c>
      <c r="O315">
        <f t="shared" si="354"/>
        <v>1996</v>
      </c>
      <c r="P315">
        <f t="shared" si="355"/>
        <v>1996</v>
      </c>
      <c r="Q315">
        <f t="shared" si="356"/>
        <v>0</v>
      </c>
      <c r="R315">
        <f>(ROUND((ROUND(((EU315)*AV315*I315),2)*BS315),2)+ROUND((ROUND(((AE315-(EU315))*AV315*I315),2)*BS315),2))</f>
        <v>0</v>
      </c>
      <c r="S315">
        <f t="shared" si="357"/>
        <v>0</v>
      </c>
      <c r="T315">
        <f t="shared" si="358"/>
        <v>0</v>
      </c>
      <c r="U315">
        <f t="shared" si="359"/>
        <v>0</v>
      </c>
      <c r="V315">
        <f t="shared" si="360"/>
        <v>0</v>
      </c>
      <c r="W315">
        <f t="shared" si="361"/>
        <v>0</v>
      </c>
      <c r="X315">
        <f>(ROUND((((S315+ROUND((ROUND(((EU315)*AV315*I315),2)*BS315),2))*AT315)/100),2)+ROUND(((ROUND((ROUND(((AE315-(EU315))*AV315*I315),2)*BS315),2)*AT315)/100),2))</f>
        <v>0</v>
      </c>
      <c r="Y315">
        <f>(ROUND((((S315+ROUND((ROUND(((EU315)*AV315*I315),2)*BS315),2))*AU315)/100),2)+ROUND(((ROUND((ROUND(((AE315-(EU315))*AV315*I315),2)*BS315),2)*AU315)/100),2))</f>
        <v>0</v>
      </c>
      <c r="AA315">
        <v>80612490</v>
      </c>
      <c r="AB315">
        <f t="shared" si="362"/>
        <v>17644.78</v>
      </c>
      <c r="AC315">
        <f t="shared" si="363"/>
        <v>17644.78</v>
      </c>
      <c r="AD315">
        <f t="shared" si="364"/>
        <v>0</v>
      </c>
      <c r="AE315">
        <f t="shared" si="365"/>
        <v>0</v>
      </c>
      <c r="AF315">
        <f t="shared" si="366"/>
        <v>0</v>
      </c>
      <c r="AG315">
        <f t="shared" si="367"/>
        <v>0</v>
      </c>
      <c r="AH315">
        <f t="shared" si="368"/>
        <v>0</v>
      </c>
      <c r="AI315">
        <f t="shared" si="369"/>
        <v>0</v>
      </c>
      <c r="AJ315">
        <f t="shared" si="370"/>
        <v>0</v>
      </c>
      <c r="AK315">
        <v>17644.78</v>
      </c>
      <c r="AL315">
        <v>17644.78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7.07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2</v>
      </c>
      <c r="BJ315" t="s">
        <v>341</v>
      </c>
      <c r="BM315">
        <v>1618</v>
      </c>
      <c r="BN315">
        <v>0</v>
      </c>
      <c r="BO315" t="s">
        <v>339</v>
      </c>
      <c r="BP315">
        <v>1</v>
      </c>
      <c r="BQ315">
        <v>201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1566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371"/>
        <v>1996</v>
      </c>
      <c r="CQ315">
        <f t="shared" si="372"/>
        <v>124748.59</v>
      </c>
      <c r="CR315">
        <f t="shared" si="373"/>
        <v>0</v>
      </c>
      <c r="CS315">
        <f>(ROUND((ROUND(((EU315)*AV315*1),2)*BS315),2)+ROUND((ROUND(((AE315-(EU315))*AV315*1),2)*BS315),2))</f>
        <v>0</v>
      </c>
      <c r="CT315">
        <f t="shared" si="374"/>
        <v>0</v>
      </c>
      <c r="CU315">
        <f t="shared" si="375"/>
        <v>0</v>
      </c>
      <c r="CV315">
        <f t="shared" si="376"/>
        <v>0</v>
      </c>
      <c r="CW315">
        <f t="shared" si="377"/>
        <v>0</v>
      </c>
      <c r="CX315">
        <f t="shared" si="378"/>
        <v>0</v>
      </c>
      <c r="CY315">
        <f>(ROUND((((S315+ROUND((ROUND(((EU315)*AV315*1),2)*BS315),2))*AT315)/100),2)+ROUND(((ROUND((ROUND(((AE315-(EU315))*AV315*1),2)*BS315),2)*AT315)/100),2))</f>
        <v>0</v>
      </c>
      <c r="CZ315">
        <f>(ROUND((((S315+ROUND((ROUND(((EU315)*AV315*1),2)*BS315),2))*AU315)/100),2)+ROUND(((ROUND((ROUND(((AE315-(EU315))*AV315*1),2)*BS315),2)*AU315)/100),2))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171</v>
      </c>
      <c r="DW315" t="s">
        <v>171</v>
      </c>
      <c r="DX315">
        <v>1000</v>
      </c>
      <c r="DZ315" t="s">
        <v>3</v>
      </c>
      <c r="EA315" t="s">
        <v>3</v>
      </c>
      <c r="EB315" t="s">
        <v>3</v>
      </c>
      <c r="EC315" t="s">
        <v>3</v>
      </c>
      <c r="EE315">
        <v>80425706</v>
      </c>
      <c r="EF315">
        <v>201</v>
      </c>
      <c r="EG315" t="s">
        <v>149</v>
      </c>
      <c r="EH315">
        <v>0</v>
      </c>
      <c r="EI315" t="s">
        <v>3</v>
      </c>
      <c r="EJ315">
        <v>2</v>
      </c>
      <c r="EK315">
        <v>1618</v>
      </c>
      <c r="EL315" t="s">
        <v>150</v>
      </c>
      <c r="EM315" t="s">
        <v>151</v>
      </c>
      <c r="EO315" t="s">
        <v>3</v>
      </c>
      <c r="EQ315">
        <v>0</v>
      </c>
      <c r="ER315">
        <v>17644.78</v>
      </c>
      <c r="ES315">
        <v>17644.78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1</v>
      </c>
      <c r="GF315">
        <v>1870232277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379"/>
        <v>0</v>
      </c>
      <c r="GM315">
        <f t="shared" si="380"/>
        <v>1996</v>
      </c>
      <c r="GN315">
        <f t="shared" si="381"/>
        <v>0</v>
      </c>
      <c r="GO315">
        <f t="shared" si="382"/>
        <v>1996</v>
      </c>
      <c r="GP315">
        <f t="shared" si="383"/>
        <v>0</v>
      </c>
      <c r="GR315">
        <v>0</v>
      </c>
      <c r="GS315">
        <v>3</v>
      </c>
      <c r="GT315">
        <v>0</v>
      </c>
      <c r="GU315" t="s">
        <v>3</v>
      </c>
      <c r="GV315">
        <f t="shared" si="384"/>
        <v>0</v>
      </c>
      <c r="GW315">
        <v>1</v>
      </c>
      <c r="GX315">
        <f t="shared" si="385"/>
        <v>0</v>
      </c>
      <c r="HA315">
        <v>0</v>
      </c>
      <c r="HB315">
        <v>0</v>
      </c>
      <c r="HC315">
        <f t="shared" si="386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5">
      <c r="A316" s="2">
        <v>17</v>
      </c>
      <c r="B316" s="2">
        <v>1</v>
      </c>
      <c r="C316" s="2"/>
      <c r="D316" s="2"/>
      <c r="E316" s="2" t="s">
        <v>3</v>
      </c>
      <c r="F316" s="2" t="s">
        <v>342</v>
      </c>
      <c r="G316" s="2" t="s">
        <v>343</v>
      </c>
      <c r="H316" s="2" t="s">
        <v>171</v>
      </c>
      <c r="I316" s="2">
        <f>ROUND(ROUND(0.035,4),9)</f>
        <v>3.5000000000000003E-2</v>
      </c>
      <c r="J316" s="2">
        <v>0</v>
      </c>
      <c r="K316" s="2">
        <f>ROUND(ROUND(0.035,4),9)</f>
        <v>3.5000000000000003E-2</v>
      </c>
      <c r="L316" s="2"/>
      <c r="M316" s="2"/>
      <c r="N316" s="2"/>
      <c r="O316" s="2">
        <f t="shared" si="354"/>
        <v>422.37</v>
      </c>
      <c r="P316" s="2">
        <f t="shared" si="355"/>
        <v>422.37</v>
      </c>
      <c r="Q316" s="2">
        <f t="shared" si="356"/>
        <v>0</v>
      </c>
      <c r="R316" s="2">
        <f t="shared" ref="R316:R321" si="387">ROUND((ROUND((AE316*AV316*I316),2)*BS316),2)</f>
        <v>0</v>
      </c>
      <c r="S316" s="2">
        <f t="shared" si="357"/>
        <v>0</v>
      </c>
      <c r="T316" s="2">
        <f t="shared" si="358"/>
        <v>0</v>
      </c>
      <c r="U316" s="2">
        <f t="shared" si="359"/>
        <v>0</v>
      </c>
      <c r="V316" s="2">
        <f t="shared" si="360"/>
        <v>0</v>
      </c>
      <c r="W316" s="2">
        <f t="shared" si="361"/>
        <v>0</v>
      </c>
      <c r="X316" s="2">
        <f t="shared" ref="X316:Y321" si="388">ROUND(CY316,2)</f>
        <v>0</v>
      </c>
      <c r="Y316" s="2">
        <f t="shared" si="388"/>
        <v>0</v>
      </c>
      <c r="Z316" s="2"/>
      <c r="AA316" s="2">
        <v>-1</v>
      </c>
      <c r="AB316" s="2">
        <f t="shared" si="362"/>
        <v>12067.76</v>
      </c>
      <c r="AC316" s="2">
        <f t="shared" si="363"/>
        <v>12067.76</v>
      </c>
      <c r="AD316" s="2">
        <f t="shared" si="364"/>
        <v>0</v>
      </c>
      <c r="AE316" s="2">
        <f t="shared" si="365"/>
        <v>0</v>
      </c>
      <c r="AF316" s="2">
        <f t="shared" si="366"/>
        <v>0</v>
      </c>
      <c r="AG316" s="2">
        <f t="shared" si="367"/>
        <v>0</v>
      </c>
      <c r="AH316" s="2">
        <f t="shared" si="368"/>
        <v>0</v>
      </c>
      <c r="AI316" s="2">
        <f t="shared" si="369"/>
        <v>0</v>
      </c>
      <c r="AJ316" s="2">
        <f t="shared" si="370"/>
        <v>0</v>
      </c>
      <c r="AK316" s="2">
        <v>12067.76</v>
      </c>
      <c r="AL316" s="2">
        <v>12067.76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2</v>
      </c>
      <c r="BJ316" s="2" t="s">
        <v>344</v>
      </c>
      <c r="BK316" s="2"/>
      <c r="BL316" s="2"/>
      <c r="BM316" s="2">
        <v>1618</v>
      </c>
      <c r="BN316" s="2">
        <v>0</v>
      </c>
      <c r="BO316" s="2" t="s">
        <v>3</v>
      </c>
      <c r="BP316" s="2">
        <v>0</v>
      </c>
      <c r="BQ316" s="2">
        <v>201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0</v>
      </c>
      <c r="CA316" s="2">
        <v>0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371"/>
        <v>422.37</v>
      </c>
      <c r="CQ316" s="2">
        <f t="shared" si="372"/>
        <v>12067.76</v>
      </c>
      <c r="CR316" s="2">
        <f t="shared" si="373"/>
        <v>0</v>
      </c>
      <c r="CS316" s="2">
        <f t="shared" ref="CS316:CS321" si="389">ROUND((ROUND((AE316*AV316*1),2)*BS316),2)</f>
        <v>0</v>
      </c>
      <c r="CT316" s="2">
        <f t="shared" si="374"/>
        <v>0</v>
      </c>
      <c r="CU316" s="2">
        <f t="shared" si="375"/>
        <v>0</v>
      </c>
      <c r="CV316" s="2">
        <f t="shared" si="376"/>
        <v>0</v>
      </c>
      <c r="CW316" s="2">
        <f t="shared" si="377"/>
        <v>0</v>
      </c>
      <c r="CX316" s="2">
        <f t="shared" si="378"/>
        <v>0</v>
      </c>
      <c r="CY316" s="2">
        <f t="shared" ref="CY316:CY321" si="390">(((S316+R316)*AT316)/100)</f>
        <v>0</v>
      </c>
      <c r="CZ316" s="2">
        <f t="shared" ref="CZ316:CZ321" si="391">(((S316+R316)*AU316)/100)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1003</v>
      </c>
      <c r="DV316" s="2" t="s">
        <v>171</v>
      </c>
      <c r="DW316" s="2" t="s">
        <v>171</v>
      </c>
      <c r="DX316" s="2">
        <v>1000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80425706</v>
      </c>
      <c r="EF316" s="2">
        <v>201</v>
      </c>
      <c r="EG316" s="2" t="s">
        <v>149</v>
      </c>
      <c r="EH316" s="2">
        <v>0</v>
      </c>
      <c r="EI316" s="2" t="s">
        <v>3</v>
      </c>
      <c r="EJ316" s="2">
        <v>2</v>
      </c>
      <c r="EK316" s="2">
        <v>1618</v>
      </c>
      <c r="EL316" s="2" t="s">
        <v>150</v>
      </c>
      <c r="EM316" s="2" t="s">
        <v>151</v>
      </c>
      <c r="EN316" s="2"/>
      <c r="EO316" s="2" t="s">
        <v>3</v>
      </c>
      <c r="EP316" s="2"/>
      <c r="EQ316" s="2">
        <v>1024</v>
      </c>
      <c r="ER316" s="2">
        <v>12067.76</v>
      </c>
      <c r="ES316" s="2">
        <v>12067.76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3</v>
      </c>
      <c r="GB316" s="2"/>
      <c r="GC316" s="2"/>
      <c r="GD316" s="2">
        <v>1</v>
      </c>
      <c r="GE316" s="2"/>
      <c r="GF316" s="2">
        <v>235054067</v>
      </c>
      <c r="GG316" s="2">
        <v>2</v>
      </c>
      <c r="GH316" s="2">
        <v>1</v>
      </c>
      <c r="GI316" s="2">
        <v>-2</v>
      </c>
      <c r="GJ316" s="2">
        <v>0</v>
      </c>
      <c r="GK316" s="2">
        <v>0</v>
      </c>
      <c r="GL316" s="2">
        <f t="shared" si="379"/>
        <v>0</v>
      </c>
      <c r="GM316" s="2">
        <f t="shared" si="380"/>
        <v>422.37</v>
      </c>
      <c r="GN316" s="2">
        <f t="shared" si="381"/>
        <v>0</v>
      </c>
      <c r="GO316" s="2">
        <f t="shared" si="382"/>
        <v>422.37</v>
      </c>
      <c r="GP316" s="2">
        <f t="shared" si="383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384"/>
        <v>0</v>
      </c>
      <c r="GW316" s="2">
        <v>1</v>
      </c>
      <c r="GX316" s="2">
        <f t="shared" si="385"/>
        <v>0</v>
      </c>
      <c r="GY316" s="2"/>
      <c r="GZ316" s="2"/>
      <c r="HA316" s="2">
        <v>0</v>
      </c>
      <c r="HB316" s="2">
        <v>0</v>
      </c>
      <c r="HC316" s="2">
        <f t="shared" si="386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5">
      <c r="A317">
        <v>17</v>
      </c>
      <c r="B317">
        <v>1</v>
      </c>
      <c r="E317" t="s">
        <v>3</v>
      </c>
      <c r="F317" t="s">
        <v>342</v>
      </c>
      <c r="G317" t="s">
        <v>343</v>
      </c>
      <c r="H317" t="s">
        <v>171</v>
      </c>
      <c r="I317">
        <f>ROUND(ROUND(0.035,4),9)</f>
        <v>3.5000000000000003E-2</v>
      </c>
      <c r="J317">
        <v>0</v>
      </c>
      <c r="K317">
        <f>ROUND(ROUND(0.035,4),9)</f>
        <v>3.5000000000000003E-2</v>
      </c>
      <c r="O317">
        <f t="shared" si="354"/>
        <v>2783.42</v>
      </c>
      <c r="P317">
        <f t="shared" si="355"/>
        <v>2783.42</v>
      </c>
      <c r="Q317">
        <f t="shared" si="356"/>
        <v>0</v>
      </c>
      <c r="R317">
        <f t="shared" si="387"/>
        <v>0</v>
      </c>
      <c r="S317">
        <f t="shared" si="357"/>
        <v>0</v>
      </c>
      <c r="T317">
        <f t="shared" si="358"/>
        <v>0</v>
      </c>
      <c r="U317">
        <f t="shared" si="359"/>
        <v>0</v>
      </c>
      <c r="V317">
        <f t="shared" si="360"/>
        <v>0</v>
      </c>
      <c r="W317">
        <f t="shared" si="361"/>
        <v>0</v>
      </c>
      <c r="X317">
        <f t="shared" si="388"/>
        <v>0</v>
      </c>
      <c r="Y317">
        <f t="shared" si="388"/>
        <v>0</v>
      </c>
      <c r="AA317">
        <v>-1</v>
      </c>
      <c r="AB317">
        <f t="shared" si="362"/>
        <v>12067.76</v>
      </c>
      <c r="AC317">
        <f t="shared" si="363"/>
        <v>12067.76</v>
      </c>
      <c r="AD317">
        <f t="shared" si="364"/>
        <v>0</v>
      </c>
      <c r="AE317">
        <f t="shared" si="365"/>
        <v>0</v>
      </c>
      <c r="AF317">
        <f t="shared" si="366"/>
        <v>0</v>
      </c>
      <c r="AG317">
        <f t="shared" si="367"/>
        <v>0</v>
      </c>
      <c r="AH317">
        <f t="shared" si="368"/>
        <v>0</v>
      </c>
      <c r="AI317">
        <f t="shared" si="369"/>
        <v>0</v>
      </c>
      <c r="AJ317">
        <f t="shared" si="370"/>
        <v>0</v>
      </c>
      <c r="AK317">
        <v>12067.76</v>
      </c>
      <c r="AL317">
        <v>12067.76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6.59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2</v>
      </c>
      <c r="BJ317" t="s">
        <v>344</v>
      </c>
      <c r="BM317">
        <v>1618</v>
      </c>
      <c r="BN317">
        <v>0</v>
      </c>
      <c r="BO317" t="s">
        <v>342</v>
      </c>
      <c r="BP317">
        <v>1</v>
      </c>
      <c r="BQ317">
        <v>201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30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371"/>
        <v>2783.42</v>
      </c>
      <c r="CQ317">
        <f t="shared" si="372"/>
        <v>79526.539999999994</v>
      </c>
      <c r="CR317">
        <f t="shared" si="373"/>
        <v>0</v>
      </c>
      <c r="CS317">
        <f t="shared" si="389"/>
        <v>0</v>
      </c>
      <c r="CT317">
        <f t="shared" si="374"/>
        <v>0</v>
      </c>
      <c r="CU317">
        <f t="shared" si="375"/>
        <v>0</v>
      </c>
      <c r="CV317">
        <f t="shared" si="376"/>
        <v>0</v>
      </c>
      <c r="CW317">
        <f t="shared" si="377"/>
        <v>0</v>
      </c>
      <c r="CX317">
        <f t="shared" si="378"/>
        <v>0</v>
      </c>
      <c r="CY317">
        <f t="shared" si="390"/>
        <v>0</v>
      </c>
      <c r="CZ317">
        <f t="shared" si="391"/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1003</v>
      </c>
      <c r="DV317" t="s">
        <v>171</v>
      </c>
      <c r="DW317" t="s">
        <v>171</v>
      </c>
      <c r="DX317">
        <v>1000</v>
      </c>
      <c r="DZ317" t="s">
        <v>3</v>
      </c>
      <c r="EA317" t="s">
        <v>3</v>
      </c>
      <c r="EB317" t="s">
        <v>3</v>
      </c>
      <c r="EC317" t="s">
        <v>3</v>
      </c>
      <c r="EE317">
        <v>80425706</v>
      </c>
      <c r="EF317">
        <v>201</v>
      </c>
      <c r="EG317" t="s">
        <v>149</v>
      </c>
      <c r="EH317">
        <v>0</v>
      </c>
      <c r="EI317" t="s">
        <v>3</v>
      </c>
      <c r="EJ317">
        <v>2</v>
      </c>
      <c r="EK317">
        <v>1618</v>
      </c>
      <c r="EL317" t="s">
        <v>150</v>
      </c>
      <c r="EM317" t="s">
        <v>151</v>
      </c>
      <c r="EO317" t="s">
        <v>3</v>
      </c>
      <c r="EQ317">
        <v>1024</v>
      </c>
      <c r="ER317">
        <v>12067.76</v>
      </c>
      <c r="ES317">
        <v>12067.76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1</v>
      </c>
      <c r="GF317">
        <v>235054067</v>
      </c>
      <c r="GG317">
        <v>2</v>
      </c>
      <c r="GH317">
        <v>1</v>
      </c>
      <c r="GI317">
        <v>2</v>
      </c>
      <c r="GJ317">
        <v>0</v>
      </c>
      <c r="GK317">
        <v>0</v>
      </c>
      <c r="GL317">
        <f t="shared" si="379"/>
        <v>0</v>
      </c>
      <c r="GM317">
        <f t="shared" si="380"/>
        <v>2783.42</v>
      </c>
      <c r="GN317">
        <f t="shared" si="381"/>
        <v>0</v>
      </c>
      <c r="GO317">
        <f t="shared" si="382"/>
        <v>2783.42</v>
      </c>
      <c r="GP317">
        <f t="shared" si="383"/>
        <v>0</v>
      </c>
      <c r="GR317">
        <v>0</v>
      </c>
      <c r="GS317">
        <v>3</v>
      </c>
      <c r="GT317">
        <v>0</v>
      </c>
      <c r="GU317" t="s">
        <v>3</v>
      </c>
      <c r="GV317">
        <f t="shared" si="384"/>
        <v>0</v>
      </c>
      <c r="GW317">
        <v>1</v>
      </c>
      <c r="GX317">
        <f t="shared" si="385"/>
        <v>0</v>
      </c>
      <c r="HA317">
        <v>0</v>
      </c>
      <c r="HB317">
        <v>0</v>
      </c>
      <c r="HC317">
        <f t="shared" si="386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55" x14ac:dyDescent="0.25">
      <c r="A318" s="2">
        <v>17</v>
      </c>
      <c r="B318" s="2">
        <v>1</v>
      </c>
      <c r="C318" s="2"/>
      <c r="D318" s="2"/>
      <c r="E318" s="2" t="s">
        <v>3</v>
      </c>
      <c r="F318" s="2" t="s">
        <v>345</v>
      </c>
      <c r="G318" s="2" t="s">
        <v>346</v>
      </c>
      <c r="H318" s="2" t="s">
        <v>171</v>
      </c>
      <c r="I318" s="2">
        <f>ROUND(ROUND(0.027+0.012+0.01,4),9)</f>
        <v>4.9000000000000002E-2</v>
      </c>
      <c r="J318" s="2">
        <v>0</v>
      </c>
      <c r="K318" s="2">
        <f>ROUND(ROUND(0.027+0.012+0.01,4),9)</f>
        <v>4.9000000000000002E-2</v>
      </c>
      <c r="L318" s="2"/>
      <c r="M318" s="2"/>
      <c r="N318" s="2"/>
      <c r="O318" s="2">
        <f t="shared" si="354"/>
        <v>901.92</v>
      </c>
      <c r="P318" s="2">
        <f t="shared" si="355"/>
        <v>901.92</v>
      </c>
      <c r="Q318" s="2">
        <f t="shared" si="356"/>
        <v>0</v>
      </c>
      <c r="R318" s="2">
        <f t="shared" si="387"/>
        <v>0</v>
      </c>
      <c r="S318" s="2">
        <f t="shared" si="357"/>
        <v>0</v>
      </c>
      <c r="T318" s="2">
        <f t="shared" si="358"/>
        <v>0</v>
      </c>
      <c r="U318" s="2">
        <f t="shared" si="359"/>
        <v>0</v>
      </c>
      <c r="V318" s="2">
        <f t="shared" si="360"/>
        <v>0</v>
      </c>
      <c r="W318" s="2">
        <f t="shared" si="361"/>
        <v>0</v>
      </c>
      <c r="X318" s="2">
        <f t="shared" si="388"/>
        <v>0</v>
      </c>
      <c r="Y318" s="2">
        <f t="shared" si="388"/>
        <v>0</v>
      </c>
      <c r="Z318" s="2"/>
      <c r="AA318" s="2">
        <v>-1</v>
      </c>
      <c r="AB318" s="2">
        <f t="shared" si="362"/>
        <v>18406.439999999999</v>
      </c>
      <c r="AC318" s="2">
        <f t="shared" si="363"/>
        <v>18406.439999999999</v>
      </c>
      <c r="AD318" s="2">
        <f t="shared" si="364"/>
        <v>0</v>
      </c>
      <c r="AE318" s="2">
        <f t="shared" si="365"/>
        <v>0</v>
      </c>
      <c r="AF318" s="2">
        <f t="shared" si="366"/>
        <v>0</v>
      </c>
      <c r="AG318" s="2">
        <f t="shared" si="367"/>
        <v>0</v>
      </c>
      <c r="AH318" s="2">
        <f t="shared" si="368"/>
        <v>0</v>
      </c>
      <c r="AI318" s="2">
        <f t="shared" si="369"/>
        <v>0</v>
      </c>
      <c r="AJ318" s="2">
        <f t="shared" si="370"/>
        <v>0</v>
      </c>
      <c r="AK318" s="2">
        <v>18406.439999999999</v>
      </c>
      <c r="AL318" s="2">
        <v>18406.439999999999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2</v>
      </c>
      <c r="BJ318" s="2" t="s">
        <v>347</v>
      </c>
      <c r="BK318" s="2"/>
      <c r="BL318" s="2"/>
      <c r="BM318" s="2">
        <v>1618</v>
      </c>
      <c r="BN318" s="2">
        <v>0</v>
      </c>
      <c r="BO318" s="2" t="s">
        <v>3</v>
      </c>
      <c r="BP318" s="2">
        <v>0</v>
      </c>
      <c r="BQ318" s="2">
        <v>201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371"/>
        <v>901.92</v>
      </c>
      <c r="CQ318" s="2">
        <f t="shared" si="372"/>
        <v>18406.439999999999</v>
      </c>
      <c r="CR318" s="2">
        <f t="shared" si="373"/>
        <v>0</v>
      </c>
      <c r="CS318" s="2">
        <f t="shared" si="389"/>
        <v>0</v>
      </c>
      <c r="CT318" s="2">
        <f t="shared" si="374"/>
        <v>0</v>
      </c>
      <c r="CU318" s="2">
        <f t="shared" si="375"/>
        <v>0</v>
      </c>
      <c r="CV318" s="2">
        <f t="shared" si="376"/>
        <v>0</v>
      </c>
      <c r="CW318" s="2">
        <f t="shared" si="377"/>
        <v>0</v>
      </c>
      <c r="CX318" s="2">
        <f t="shared" si="378"/>
        <v>0</v>
      </c>
      <c r="CY318" s="2">
        <f t="shared" si="390"/>
        <v>0</v>
      </c>
      <c r="CZ318" s="2">
        <f t="shared" si="391"/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1003</v>
      </c>
      <c r="DV318" s="2" t="s">
        <v>171</v>
      </c>
      <c r="DW318" s="2" t="s">
        <v>171</v>
      </c>
      <c r="DX318" s="2">
        <v>1000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80425706</v>
      </c>
      <c r="EF318" s="2">
        <v>201</v>
      </c>
      <c r="EG318" s="2" t="s">
        <v>149</v>
      </c>
      <c r="EH318" s="2">
        <v>0</v>
      </c>
      <c r="EI318" s="2" t="s">
        <v>3</v>
      </c>
      <c r="EJ318" s="2">
        <v>2</v>
      </c>
      <c r="EK318" s="2">
        <v>1618</v>
      </c>
      <c r="EL318" s="2" t="s">
        <v>150</v>
      </c>
      <c r="EM318" s="2" t="s">
        <v>151</v>
      </c>
      <c r="EN318" s="2"/>
      <c r="EO318" s="2" t="s">
        <v>3</v>
      </c>
      <c r="EP318" s="2"/>
      <c r="EQ318" s="2">
        <v>1024</v>
      </c>
      <c r="ER318" s="2">
        <v>18406.439999999999</v>
      </c>
      <c r="ES318" s="2">
        <v>18406.439999999999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1</v>
      </c>
      <c r="GE318" s="2"/>
      <c r="GF318" s="2">
        <v>56931732</v>
      </c>
      <c r="GG318" s="2">
        <v>2</v>
      </c>
      <c r="GH318" s="2">
        <v>1</v>
      </c>
      <c r="GI318" s="2">
        <v>-2</v>
      </c>
      <c r="GJ318" s="2">
        <v>0</v>
      </c>
      <c r="GK318" s="2">
        <v>0</v>
      </c>
      <c r="GL318" s="2">
        <f t="shared" si="379"/>
        <v>0</v>
      </c>
      <c r="GM318" s="2">
        <f t="shared" si="380"/>
        <v>901.92</v>
      </c>
      <c r="GN318" s="2">
        <f t="shared" si="381"/>
        <v>0</v>
      </c>
      <c r="GO318" s="2">
        <f t="shared" si="382"/>
        <v>901.92</v>
      </c>
      <c r="GP318" s="2">
        <f t="shared" si="383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384"/>
        <v>0</v>
      </c>
      <c r="GW318" s="2">
        <v>1</v>
      </c>
      <c r="GX318" s="2">
        <f t="shared" si="385"/>
        <v>0</v>
      </c>
      <c r="GY318" s="2"/>
      <c r="GZ318" s="2"/>
      <c r="HA318" s="2">
        <v>0</v>
      </c>
      <c r="HB318" s="2">
        <v>0</v>
      </c>
      <c r="HC318" s="2">
        <f t="shared" si="386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5">
      <c r="A319">
        <v>17</v>
      </c>
      <c r="B319">
        <v>1</v>
      </c>
      <c r="E319" t="s">
        <v>3</v>
      </c>
      <c r="F319" t="s">
        <v>345</v>
      </c>
      <c r="G319" t="s">
        <v>346</v>
      </c>
      <c r="H319" t="s">
        <v>171</v>
      </c>
      <c r="I319">
        <f>ROUND(ROUND(0.027+0.012+0.01,4),9)</f>
        <v>4.9000000000000002E-2</v>
      </c>
      <c r="J319">
        <v>0</v>
      </c>
      <c r="K319">
        <f>ROUND(ROUND(0.027+0.012+0.01,4),9)</f>
        <v>4.9000000000000002E-2</v>
      </c>
      <c r="O319">
        <f t="shared" si="354"/>
        <v>8550.2000000000007</v>
      </c>
      <c r="P319">
        <f t="shared" si="355"/>
        <v>8550.2000000000007</v>
      </c>
      <c r="Q319">
        <f t="shared" si="356"/>
        <v>0</v>
      </c>
      <c r="R319">
        <f t="shared" si="387"/>
        <v>0</v>
      </c>
      <c r="S319">
        <f t="shared" si="357"/>
        <v>0</v>
      </c>
      <c r="T319">
        <f t="shared" si="358"/>
        <v>0</v>
      </c>
      <c r="U319">
        <f t="shared" si="359"/>
        <v>0</v>
      </c>
      <c r="V319">
        <f t="shared" si="360"/>
        <v>0</v>
      </c>
      <c r="W319">
        <f t="shared" si="361"/>
        <v>0</v>
      </c>
      <c r="X319">
        <f t="shared" si="388"/>
        <v>0</v>
      </c>
      <c r="Y319">
        <f t="shared" si="388"/>
        <v>0</v>
      </c>
      <c r="AA319">
        <v>-1</v>
      </c>
      <c r="AB319">
        <f t="shared" si="362"/>
        <v>18406.439999999999</v>
      </c>
      <c r="AC319">
        <f t="shared" si="363"/>
        <v>18406.439999999999</v>
      </c>
      <c r="AD319">
        <f t="shared" si="364"/>
        <v>0</v>
      </c>
      <c r="AE319">
        <f t="shared" si="365"/>
        <v>0</v>
      </c>
      <c r="AF319">
        <f t="shared" si="366"/>
        <v>0</v>
      </c>
      <c r="AG319">
        <f t="shared" si="367"/>
        <v>0</v>
      </c>
      <c r="AH319">
        <f t="shared" si="368"/>
        <v>0</v>
      </c>
      <c r="AI319">
        <f t="shared" si="369"/>
        <v>0</v>
      </c>
      <c r="AJ319">
        <f t="shared" si="370"/>
        <v>0</v>
      </c>
      <c r="AK319">
        <v>18406.439999999999</v>
      </c>
      <c r="AL319">
        <v>18406.439999999999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9.48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347</v>
      </c>
      <c r="BM319">
        <v>1618</v>
      </c>
      <c r="BN319">
        <v>0</v>
      </c>
      <c r="BO319" t="s">
        <v>345</v>
      </c>
      <c r="BP319">
        <v>1</v>
      </c>
      <c r="BQ319">
        <v>201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371"/>
        <v>8550.2000000000007</v>
      </c>
      <c r="CQ319">
        <f t="shared" si="372"/>
        <v>174493.05</v>
      </c>
      <c r="CR319">
        <f t="shared" si="373"/>
        <v>0</v>
      </c>
      <c r="CS319">
        <f t="shared" si="389"/>
        <v>0</v>
      </c>
      <c r="CT319">
        <f t="shared" si="374"/>
        <v>0</v>
      </c>
      <c r="CU319">
        <f t="shared" si="375"/>
        <v>0</v>
      </c>
      <c r="CV319">
        <f t="shared" si="376"/>
        <v>0</v>
      </c>
      <c r="CW319">
        <f t="shared" si="377"/>
        <v>0</v>
      </c>
      <c r="CX319">
        <f t="shared" si="378"/>
        <v>0</v>
      </c>
      <c r="CY319">
        <f t="shared" si="390"/>
        <v>0</v>
      </c>
      <c r="CZ319">
        <f t="shared" si="391"/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1003</v>
      </c>
      <c r="DV319" t="s">
        <v>171</v>
      </c>
      <c r="DW319" t="s">
        <v>171</v>
      </c>
      <c r="DX319">
        <v>1000</v>
      </c>
      <c r="DZ319" t="s">
        <v>3</v>
      </c>
      <c r="EA319" t="s">
        <v>3</v>
      </c>
      <c r="EB319" t="s">
        <v>3</v>
      </c>
      <c r="EC319" t="s">
        <v>3</v>
      </c>
      <c r="EE319">
        <v>80425706</v>
      </c>
      <c r="EF319">
        <v>201</v>
      </c>
      <c r="EG319" t="s">
        <v>149</v>
      </c>
      <c r="EH319">
        <v>0</v>
      </c>
      <c r="EI319" t="s">
        <v>3</v>
      </c>
      <c r="EJ319">
        <v>2</v>
      </c>
      <c r="EK319">
        <v>1618</v>
      </c>
      <c r="EL319" t="s">
        <v>150</v>
      </c>
      <c r="EM319" t="s">
        <v>151</v>
      </c>
      <c r="EO319" t="s">
        <v>3</v>
      </c>
      <c r="EQ319">
        <v>1024</v>
      </c>
      <c r="ER319">
        <v>18406.439999999999</v>
      </c>
      <c r="ES319">
        <v>18406.439999999999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56931732</v>
      </c>
      <c r="GG319">
        <v>2</v>
      </c>
      <c r="GH319">
        <v>1</v>
      </c>
      <c r="GI319">
        <v>2</v>
      </c>
      <c r="GJ319">
        <v>0</v>
      </c>
      <c r="GK319">
        <v>0</v>
      </c>
      <c r="GL319">
        <f t="shared" si="379"/>
        <v>0</v>
      </c>
      <c r="GM319">
        <f t="shared" si="380"/>
        <v>8550.2000000000007</v>
      </c>
      <c r="GN319">
        <f t="shared" si="381"/>
        <v>0</v>
      </c>
      <c r="GO319">
        <f t="shared" si="382"/>
        <v>8550.2000000000007</v>
      </c>
      <c r="GP319">
        <f t="shared" si="383"/>
        <v>0</v>
      </c>
      <c r="GR319">
        <v>0</v>
      </c>
      <c r="GS319">
        <v>3</v>
      </c>
      <c r="GT319">
        <v>0</v>
      </c>
      <c r="GU319" t="s">
        <v>3</v>
      </c>
      <c r="GV319">
        <f t="shared" si="384"/>
        <v>0</v>
      </c>
      <c r="GW319">
        <v>1</v>
      </c>
      <c r="GX319">
        <f t="shared" si="385"/>
        <v>0</v>
      </c>
      <c r="HA319">
        <v>0</v>
      </c>
      <c r="HB319">
        <v>0</v>
      </c>
      <c r="HC319">
        <f t="shared" si="386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5">
      <c r="A320" s="2">
        <v>17</v>
      </c>
      <c r="B320" s="2">
        <v>1</v>
      </c>
      <c r="C320" s="2"/>
      <c r="D320" s="2"/>
      <c r="E320" s="2" t="s">
        <v>3</v>
      </c>
      <c r="F320" s="2" t="s">
        <v>348</v>
      </c>
      <c r="G320" s="2" t="s">
        <v>349</v>
      </c>
      <c r="H320" s="2" t="s">
        <v>171</v>
      </c>
      <c r="I320" s="2">
        <f>ROUND(ROUND((10*15+15+7*15+15)/1000,4),9)</f>
        <v>0.28499999999999998</v>
      </c>
      <c r="J320" s="2">
        <v>0</v>
      </c>
      <c r="K320" s="2">
        <f>ROUND(ROUND((10*15+15+7*15+15)/1000,4),9)</f>
        <v>0.28499999999999998</v>
      </c>
      <c r="L320" s="2"/>
      <c r="M320" s="2"/>
      <c r="N320" s="2"/>
      <c r="O320" s="2">
        <f t="shared" si="354"/>
        <v>3916.18</v>
      </c>
      <c r="P320" s="2">
        <f t="shared" si="355"/>
        <v>3916.18</v>
      </c>
      <c r="Q320" s="2">
        <f t="shared" si="356"/>
        <v>0</v>
      </c>
      <c r="R320" s="2">
        <f t="shared" si="387"/>
        <v>0</v>
      </c>
      <c r="S320" s="2">
        <f t="shared" si="357"/>
        <v>0</v>
      </c>
      <c r="T320" s="2">
        <f t="shared" si="358"/>
        <v>0</v>
      </c>
      <c r="U320" s="2">
        <f t="shared" si="359"/>
        <v>0</v>
      </c>
      <c r="V320" s="2">
        <f t="shared" si="360"/>
        <v>0</v>
      </c>
      <c r="W320" s="2">
        <f t="shared" si="361"/>
        <v>0</v>
      </c>
      <c r="X320" s="2">
        <f t="shared" si="388"/>
        <v>0</v>
      </c>
      <c r="Y320" s="2">
        <f t="shared" si="388"/>
        <v>0</v>
      </c>
      <c r="Z320" s="2"/>
      <c r="AA320" s="2">
        <v>-1</v>
      </c>
      <c r="AB320" s="2">
        <f t="shared" si="362"/>
        <v>13740.98</v>
      </c>
      <c r="AC320" s="2">
        <f t="shared" si="363"/>
        <v>13740.98</v>
      </c>
      <c r="AD320" s="2">
        <f t="shared" si="364"/>
        <v>0</v>
      </c>
      <c r="AE320" s="2">
        <f t="shared" si="365"/>
        <v>0</v>
      </c>
      <c r="AF320" s="2">
        <f t="shared" si="366"/>
        <v>0</v>
      </c>
      <c r="AG320" s="2">
        <f t="shared" si="367"/>
        <v>0</v>
      </c>
      <c r="AH320" s="2">
        <f t="shared" si="368"/>
        <v>0</v>
      </c>
      <c r="AI320" s="2">
        <f t="shared" si="369"/>
        <v>0</v>
      </c>
      <c r="AJ320" s="2">
        <f t="shared" si="370"/>
        <v>0</v>
      </c>
      <c r="AK320" s="2">
        <v>13740.98</v>
      </c>
      <c r="AL320" s="2">
        <v>13740.98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2</v>
      </c>
      <c r="BJ320" s="2" t="s">
        <v>350</v>
      </c>
      <c r="BK320" s="2"/>
      <c r="BL320" s="2"/>
      <c r="BM320" s="2">
        <v>1618</v>
      </c>
      <c r="BN320" s="2">
        <v>0</v>
      </c>
      <c r="BO320" s="2" t="s">
        <v>3</v>
      </c>
      <c r="BP320" s="2">
        <v>0</v>
      </c>
      <c r="BQ320" s="2">
        <v>201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371"/>
        <v>3916.18</v>
      </c>
      <c r="CQ320" s="2">
        <f t="shared" si="372"/>
        <v>13740.98</v>
      </c>
      <c r="CR320" s="2">
        <f t="shared" si="373"/>
        <v>0</v>
      </c>
      <c r="CS320" s="2">
        <f t="shared" si="389"/>
        <v>0</v>
      </c>
      <c r="CT320" s="2">
        <f t="shared" si="374"/>
        <v>0</v>
      </c>
      <c r="CU320" s="2">
        <f t="shared" si="375"/>
        <v>0</v>
      </c>
      <c r="CV320" s="2">
        <f t="shared" si="376"/>
        <v>0</v>
      </c>
      <c r="CW320" s="2">
        <f t="shared" si="377"/>
        <v>0</v>
      </c>
      <c r="CX320" s="2">
        <f t="shared" si="378"/>
        <v>0</v>
      </c>
      <c r="CY320" s="2">
        <f t="shared" si="390"/>
        <v>0</v>
      </c>
      <c r="CZ320" s="2">
        <f t="shared" si="391"/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1003</v>
      </c>
      <c r="DV320" s="2" t="s">
        <v>171</v>
      </c>
      <c r="DW320" s="2" t="s">
        <v>171</v>
      </c>
      <c r="DX320" s="2">
        <v>1000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80425706</v>
      </c>
      <c r="EF320" s="2">
        <v>201</v>
      </c>
      <c r="EG320" s="2" t="s">
        <v>149</v>
      </c>
      <c r="EH320" s="2">
        <v>0</v>
      </c>
      <c r="EI320" s="2" t="s">
        <v>3</v>
      </c>
      <c r="EJ320" s="2">
        <v>2</v>
      </c>
      <c r="EK320" s="2">
        <v>1618</v>
      </c>
      <c r="EL320" s="2" t="s">
        <v>150</v>
      </c>
      <c r="EM320" s="2" t="s">
        <v>151</v>
      </c>
      <c r="EN320" s="2"/>
      <c r="EO320" s="2" t="s">
        <v>3</v>
      </c>
      <c r="EP320" s="2"/>
      <c r="EQ320" s="2">
        <v>1024</v>
      </c>
      <c r="ER320" s="2">
        <v>13740.98</v>
      </c>
      <c r="ES320" s="2">
        <v>13740.98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</v>
      </c>
      <c r="GB320" s="2"/>
      <c r="GC320" s="2"/>
      <c r="GD320" s="2">
        <v>1</v>
      </c>
      <c r="GE320" s="2"/>
      <c r="GF320" s="2">
        <v>1111390845</v>
      </c>
      <c r="GG320" s="2">
        <v>2</v>
      </c>
      <c r="GH320" s="2">
        <v>1</v>
      </c>
      <c r="GI320" s="2">
        <v>-2</v>
      </c>
      <c r="GJ320" s="2">
        <v>0</v>
      </c>
      <c r="GK320" s="2">
        <v>0</v>
      </c>
      <c r="GL320" s="2">
        <f t="shared" si="379"/>
        <v>0</v>
      </c>
      <c r="GM320" s="2">
        <f t="shared" si="380"/>
        <v>3916.18</v>
      </c>
      <c r="GN320" s="2">
        <f t="shared" si="381"/>
        <v>0</v>
      </c>
      <c r="GO320" s="2">
        <f t="shared" si="382"/>
        <v>3916.18</v>
      </c>
      <c r="GP320" s="2">
        <f t="shared" si="383"/>
        <v>0</v>
      </c>
      <c r="GQ320" s="2"/>
      <c r="GR320" s="2">
        <v>0</v>
      </c>
      <c r="GS320" s="2">
        <v>3</v>
      </c>
      <c r="GT320" s="2">
        <v>0</v>
      </c>
      <c r="GU320" s="2" t="s">
        <v>3</v>
      </c>
      <c r="GV320" s="2">
        <f t="shared" si="384"/>
        <v>0</v>
      </c>
      <c r="GW320" s="2">
        <v>1</v>
      </c>
      <c r="GX320" s="2">
        <f t="shared" si="385"/>
        <v>0</v>
      </c>
      <c r="GY320" s="2"/>
      <c r="GZ320" s="2"/>
      <c r="HA320" s="2">
        <v>0</v>
      </c>
      <c r="HB320" s="2">
        <v>0</v>
      </c>
      <c r="HC320" s="2">
        <f t="shared" si="386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5">
      <c r="A321">
        <v>17</v>
      </c>
      <c r="B321">
        <v>1</v>
      </c>
      <c r="E321" t="s">
        <v>3</v>
      </c>
      <c r="F321" t="s">
        <v>348</v>
      </c>
      <c r="G321" t="s">
        <v>349</v>
      </c>
      <c r="H321" t="s">
        <v>171</v>
      </c>
      <c r="I321">
        <f>ROUND(ROUND((10*15+15+7*15+15)/1000,4),9)</f>
        <v>0.28499999999999998</v>
      </c>
      <c r="J321">
        <v>0</v>
      </c>
      <c r="K321">
        <f>ROUND(ROUND((10*15+15+7*15+15)/1000,4),9)</f>
        <v>0.28499999999999998</v>
      </c>
      <c r="O321">
        <f t="shared" si="354"/>
        <v>40493.300000000003</v>
      </c>
      <c r="P321">
        <f t="shared" si="355"/>
        <v>40493.300000000003</v>
      </c>
      <c r="Q321">
        <f t="shared" si="356"/>
        <v>0</v>
      </c>
      <c r="R321">
        <f t="shared" si="387"/>
        <v>0</v>
      </c>
      <c r="S321">
        <f t="shared" si="357"/>
        <v>0</v>
      </c>
      <c r="T321">
        <f t="shared" si="358"/>
        <v>0</v>
      </c>
      <c r="U321">
        <f t="shared" si="359"/>
        <v>0</v>
      </c>
      <c r="V321">
        <f t="shared" si="360"/>
        <v>0</v>
      </c>
      <c r="W321">
        <f t="shared" si="361"/>
        <v>0</v>
      </c>
      <c r="X321">
        <f t="shared" si="388"/>
        <v>0</v>
      </c>
      <c r="Y321">
        <f t="shared" si="388"/>
        <v>0</v>
      </c>
      <c r="AA321">
        <v>-1</v>
      </c>
      <c r="AB321">
        <f t="shared" si="362"/>
        <v>13740.98</v>
      </c>
      <c r="AC321">
        <f t="shared" si="363"/>
        <v>13740.98</v>
      </c>
      <c r="AD321">
        <f t="shared" si="364"/>
        <v>0</v>
      </c>
      <c r="AE321">
        <f t="shared" si="365"/>
        <v>0</v>
      </c>
      <c r="AF321">
        <f t="shared" si="366"/>
        <v>0</v>
      </c>
      <c r="AG321">
        <f t="shared" si="367"/>
        <v>0</v>
      </c>
      <c r="AH321">
        <f t="shared" si="368"/>
        <v>0</v>
      </c>
      <c r="AI321">
        <f t="shared" si="369"/>
        <v>0</v>
      </c>
      <c r="AJ321">
        <f t="shared" si="370"/>
        <v>0</v>
      </c>
      <c r="AK321">
        <v>13740.98</v>
      </c>
      <c r="AL321">
        <v>13740.98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10.34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2</v>
      </c>
      <c r="BJ321" t="s">
        <v>350</v>
      </c>
      <c r="BM321">
        <v>1618</v>
      </c>
      <c r="BN321">
        <v>0</v>
      </c>
      <c r="BO321" t="s">
        <v>348</v>
      </c>
      <c r="BP321">
        <v>1</v>
      </c>
      <c r="BQ321">
        <v>201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371"/>
        <v>40493.300000000003</v>
      </c>
      <c r="CQ321">
        <f t="shared" si="372"/>
        <v>142081.73000000001</v>
      </c>
      <c r="CR321">
        <f t="shared" si="373"/>
        <v>0</v>
      </c>
      <c r="CS321">
        <f t="shared" si="389"/>
        <v>0</v>
      </c>
      <c r="CT321">
        <f t="shared" si="374"/>
        <v>0</v>
      </c>
      <c r="CU321">
        <f t="shared" si="375"/>
        <v>0</v>
      </c>
      <c r="CV321">
        <f t="shared" si="376"/>
        <v>0</v>
      </c>
      <c r="CW321">
        <f t="shared" si="377"/>
        <v>0</v>
      </c>
      <c r="CX321">
        <f t="shared" si="378"/>
        <v>0</v>
      </c>
      <c r="CY321">
        <f t="shared" si="390"/>
        <v>0</v>
      </c>
      <c r="CZ321">
        <f t="shared" si="391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171</v>
      </c>
      <c r="DW321" t="s">
        <v>171</v>
      </c>
      <c r="DX321">
        <v>1000</v>
      </c>
      <c r="DZ321" t="s">
        <v>3</v>
      </c>
      <c r="EA321" t="s">
        <v>3</v>
      </c>
      <c r="EB321" t="s">
        <v>3</v>
      </c>
      <c r="EC321" t="s">
        <v>3</v>
      </c>
      <c r="EE321">
        <v>80425706</v>
      </c>
      <c r="EF321">
        <v>201</v>
      </c>
      <c r="EG321" t="s">
        <v>149</v>
      </c>
      <c r="EH321">
        <v>0</v>
      </c>
      <c r="EI321" t="s">
        <v>3</v>
      </c>
      <c r="EJ321">
        <v>2</v>
      </c>
      <c r="EK321">
        <v>1618</v>
      </c>
      <c r="EL321" t="s">
        <v>150</v>
      </c>
      <c r="EM321" t="s">
        <v>151</v>
      </c>
      <c r="EO321" t="s">
        <v>3</v>
      </c>
      <c r="EQ321">
        <v>1024</v>
      </c>
      <c r="ER321">
        <v>13740.98</v>
      </c>
      <c r="ES321">
        <v>13740.98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</v>
      </c>
      <c r="GD321">
        <v>1</v>
      </c>
      <c r="GF321">
        <v>1111390845</v>
      </c>
      <c r="GG321">
        <v>2</v>
      </c>
      <c r="GH321">
        <v>1</v>
      </c>
      <c r="GI321">
        <v>2</v>
      </c>
      <c r="GJ321">
        <v>0</v>
      </c>
      <c r="GK321">
        <v>0</v>
      </c>
      <c r="GL321">
        <f t="shared" si="379"/>
        <v>0</v>
      </c>
      <c r="GM321">
        <f t="shared" si="380"/>
        <v>40493.300000000003</v>
      </c>
      <c r="GN321">
        <f t="shared" si="381"/>
        <v>0</v>
      </c>
      <c r="GO321">
        <f t="shared" si="382"/>
        <v>40493.300000000003</v>
      </c>
      <c r="GP321">
        <f t="shared" si="383"/>
        <v>0</v>
      </c>
      <c r="GR321">
        <v>0</v>
      </c>
      <c r="GS321">
        <v>3</v>
      </c>
      <c r="GT321">
        <v>0</v>
      </c>
      <c r="GU321" t="s">
        <v>3</v>
      </c>
      <c r="GV321">
        <f t="shared" si="384"/>
        <v>0</v>
      </c>
      <c r="GW321">
        <v>1</v>
      </c>
      <c r="GX321">
        <f t="shared" si="385"/>
        <v>0</v>
      </c>
      <c r="HA321">
        <v>0</v>
      </c>
      <c r="HB321">
        <v>0</v>
      </c>
      <c r="HC321">
        <f t="shared" si="386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5">
      <c r="A322" s="2">
        <v>17</v>
      </c>
      <c r="B322" s="2">
        <v>1</v>
      </c>
      <c r="C322" s="2">
        <f>ROW(SmtRes!A47)</f>
        <v>47</v>
      </c>
      <c r="D322" s="2">
        <f>ROW(EtalonRes!A799)</f>
        <v>799</v>
      </c>
      <c r="E322" s="2" t="s">
        <v>3</v>
      </c>
      <c r="F322" s="2" t="s">
        <v>207</v>
      </c>
      <c r="G322" s="2" t="s">
        <v>208</v>
      </c>
      <c r="H322" s="2" t="s">
        <v>43</v>
      </c>
      <c r="I322" s="2">
        <f>ROUND(32/100,9)</f>
        <v>0.32</v>
      </c>
      <c r="J322" s="2">
        <v>0</v>
      </c>
      <c r="K322" s="2">
        <f>ROUND(32/100,9)</f>
        <v>0.32</v>
      </c>
      <c r="L322" s="2"/>
      <c r="M322" s="2"/>
      <c r="N322" s="2"/>
      <c r="O322" s="2">
        <f t="shared" si="354"/>
        <v>41.49</v>
      </c>
      <c r="P322" s="2">
        <f t="shared" ref="P322:P353" si="392">ROUND((ROUND((AC322*AW322*I322),2)*BC322),2)</f>
        <v>28.46</v>
      </c>
      <c r="Q322" s="2">
        <f t="shared" ref="Q322:Q351" si="393">(ROUND((ROUND(((ET322)*AV322*I322),2)*BB322),2)+ROUND((ROUND(((AE322-(EU322))*AV322*I322),2)*BS322),2))</f>
        <v>0.28000000000000003</v>
      </c>
      <c r="R322" s="2">
        <f>(ROUND((ROUND(((EU322)*AV322*I322),2)*BS322),2)+ROUND((ROUND(((AE322-(EU322))*AV322*I322),2)*BS322),2))</f>
        <v>0.04</v>
      </c>
      <c r="S322" s="2">
        <f t="shared" si="357"/>
        <v>12.75</v>
      </c>
      <c r="T322" s="2">
        <f t="shared" si="358"/>
        <v>0</v>
      </c>
      <c r="U322" s="2">
        <f t="shared" si="359"/>
        <v>1.0352735999999998</v>
      </c>
      <c r="V322" s="2">
        <f t="shared" si="360"/>
        <v>0</v>
      </c>
      <c r="W322" s="2">
        <f t="shared" si="361"/>
        <v>0</v>
      </c>
      <c r="X322" s="2">
        <f>(ROUND((((S322+ROUND((ROUND(((EU322)*AV322*I322),2)*BS322),2))*AT322)/100),2)+ROUND(((ROUND((ROUND(((AE322-(EU322))*AV322*I322),2)*BS322),2)*AT322)/100),2))</f>
        <v>12.41</v>
      </c>
      <c r="Y322" s="2">
        <f>(ROUND((((S322+ROUND((ROUND(((EU322)*AV322*I322),2)*BS322),2))*AU322)/100),2)+ROUND(((ROUND((ROUND(((AE322-(EU322))*AV322*I322),2)*BS322),2)*AU322)/100),2))</f>
        <v>6.52</v>
      </c>
      <c r="Z322" s="2"/>
      <c r="AA322" s="2">
        <v>-1</v>
      </c>
      <c r="AB322" s="2">
        <f t="shared" si="362"/>
        <v>127.84</v>
      </c>
      <c r="AC322" s="2">
        <f t="shared" si="363"/>
        <v>88.94</v>
      </c>
      <c r="AD322" s="2">
        <f t="shared" ref="AD322:AD351" si="394">ROUND((((ET322)-(EU322))+AE322),6)</f>
        <v>0.83</v>
      </c>
      <c r="AE322" s="2">
        <f t="shared" ref="AE322:AE351" si="395">ROUND((EU322),6)</f>
        <v>0.13</v>
      </c>
      <c r="AF322" s="2">
        <f t="shared" ref="AF322:AF351" si="396">ROUND((EV322),6)</f>
        <v>38.07</v>
      </c>
      <c r="AG322" s="2">
        <f t="shared" si="367"/>
        <v>0</v>
      </c>
      <c r="AH322" s="2">
        <f t="shared" ref="AH322:AH351" si="397">(EW322)</f>
        <v>3.09</v>
      </c>
      <c r="AI322" s="2">
        <f t="shared" ref="AI322:AI351" si="398">(EX322)</f>
        <v>0</v>
      </c>
      <c r="AJ322" s="2">
        <f t="shared" si="370"/>
        <v>0</v>
      </c>
      <c r="AK322" s="2">
        <v>127.84</v>
      </c>
      <c r="AL322" s="2">
        <v>88.94</v>
      </c>
      <c r="AM322" s="2">
        <v>0.83</v>
      </c>
      <c r="AN322" s="2">
        <v>0.13</v>
      </c>
      <c r="AO322" s="2">
        <v>38.07</v>
      </c>
      <c r="AP322" s="2">
        <v>0</v>
      </c>
      <c r="AQ322" s="2">
        <v>3.09</v>
      </c>
      <c r="AR322" s="2">
        <v>0</v>
      </c>
      <c r="AS322" s="2">
        <v>0</v>
      </c>
      <c r="AT322" s="2">
        <v>97</v>
      </c>
      <c r="AU322" s="2">
        <v>51</v>
      </c>
      <c r="AV322" s="2">
        <v>1.0469999999999999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0</v>
      </c>
      <c r="BI322" s="2">
        <v>2</v>
      </c>
      <c r="BJ322" s="2" t="s">
        <v>209</v>
      </c>
      <c r="BK322" s="2"/>
      <c r="BL322" s="2"/>
      <c r="BM322" s="2">
        <v>67</v>
      </c>
      <c r="BN322" s="2">
        <v>0</v>
      </c>
      <c r="BO322" s="2" t="s">
        <v>207</v>
      </c>
      <c r="BP322" s="2">
        <v>1</v>
      </c>
      <c r="BQ322" s="2">
        <v>40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97</v>
      </c>
      <c r="CA322" s="2">
        <v>51</v>
      </c>
      <c r="CB322" s="2" t="s">
        <v>3</v>
      </c>
      <c r="CC322" s="2"/>
      <c r="CD322" s="2"/>
      <c r="CE322" s="2">
        <v>1566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371"/>
        <v>41.49</v>
      </c>
      <c r="CQ322" s="2">
        <f t="shared" ref="CQ322:CQ353" si="399">ROUND((ROUND((AC322*AW322*1),2)*BC322),2)</f>
        <v>88.94</v>
      </c>
      <c r="CR322" s="2">
        <f t="shared" ref="CR322:CR351" si="400">(ROUND((ROUND(((ET322)*AV322*1),2)*BB322),2)+ROUND((ROUND(((AE322-(EU322))*AV322*1),2)*BS322),2))</f>
        <v>0.87</v>
      </c>
      <c r="CS322" s="2">
        <f>(ROUND((ROUND(((EU322)*AV322*1),2)*BS322),2)+ROUND((ROUND(((AE322-(EU322))*AV322*1),2)*BS322),2))</f>
        <v>0.14000000000000001</v>
      </c>
      <c r="CT322" s="2">
        <f t="shared" si="374"/>
        <v>39.86</v>
      </c>
      <c r="CU322" s="2">
        <f t="shared" si="375"/>
        <v>0</v>
      </c>
      <c r="CV322" s="2">
        <f t="shared" si="376"/>
        <v>3.2352299999999996</v>
      </c>
      <c r="CW322" s="2">
        <f t="shared" si="377"/>
        <v>0</v>
      </c>
      <c r="CX322" s="2">
        <f t="shared" si="378"/>
        <v>0</v>
      </c>
      <c r="CY322" s="2">
        <f>(ROUND((((S322+ROUND((ROUND(((EU322)*AV322*1),2)*BS322),2))*AT322)/100),2)+ROUND(((ROUND((ROUND(((AE322-(EU322))*AV322*1),2)*BS322),2)*AT322)/100),2))</f>
        <v>12.5</v>
      </c>
      <c r="CZ322" s="2">
        <f>(ROUND((((S322+ROUND((ROUND(((EU322)*AV322*1),2)*BS322),2))*AU322)/100),2)+ROUND(((ROUND((ROUND(((AE322-(EU322))*AV322*1),2)*BS322),2)*AU322)/100),2))</f>
        <v>6.57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1003</v>
      </c>
      <c r="DV322" s="2" t="s">
        <v>43</v>
      </c>
      <c r="DW322" s="2" t="s">
        <v>43</v>
      </c>
      <c r="DX322" s="2">
        <v>100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80425675</v>
      </c>
      <c r="EF322" s="2">
        <v>40</v>
      </c>
      <c r="EG322" s="2" t="s">
        <v>29</v>
      </c>
      <c r="EH322" s="2">
        <v>0</v>
      </c>
      <c r="EI322" s="2" t="s">
        <v>3</v>
      </c>
      <c r="EJ322" s="2">
        <v>2</v>
      </c>
      <c r="EK322" s="2">
        <v>67</v>
      </c>
      <c r="EL322" s="2" t="s">
        <v>30</v>
      </c>
      <c r="EM322" s="2" t="s">
        <v>31</v>
      </c>
      <c r="EN322" s="2"/>
      <c r="EO322" s="2" t="s">
        <v>3</v>
      </c>
      <c r="EP322" s="2"/>
      <c r="EQ322" s="2">
        <v>1024</v>
      </c>
      <c r="ER322" s="2">
        <v>127.84</v>
      </c>
      <c r="ES322" s="2">
        <v>88.94</v>
      </c>
      <c r="ET322" s="2">
        <v>0.83</v>
      </c>
      <c r="EU322" s="2">
        <v>0.13</v>
      </c>
      <c r="EV322" s="2">
        <v>38.07</v>
      </c>
      <c r="EW322" s="2">
        <v>3.09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97</v>
      </c>
      <c r="FY322" s="2">
        <v>51</v>
      </c>
      <c r="FZ322" s="2"/>
      <c r="GA322" s="2" t="s">
        <v>3</v>
      </c>
      <c r="GB322" s="2"/>
      <c r="GC322" s="2"/>
      <c r="GD322" s="2">
        <v>1</v>
      </c>
      <c r="GE322" s="2"/>
      <c r="GF322" s="2">
        <v>-1750277137</v>
      </c>
      <c r="GG322" s="2">
        <v>2</v>
      </c>
      <c r="GH322" s="2">
        <v>1</v>
      </c>
      <c r="GI322" s="2">
        <v>2</v>
      </c>
      <c r="GJ322" s="2">
        <v>0</v>
      </c>
      <c r="GK322" s="2">
        <v>0</v>
      </c>
      <c r="GL322" s="2">
        <f t="shared" si="379"/>
        <v>0</v>
      </c>
      <c r="GM322" s="2">
        <f t="shared" si="380"/>
        <v>60.42</v>
      </c>
      <c r="GN322" s="2">
        <f t="shared" si="381"/>
        <v>0</v>
      </c>
      <c r="GO322" s="2">
        <f t="shared" si="382"/>
        <v>60.42</v>
      </c>
      <c r="GP322" s="2">
        <f t="shared" si="383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384"/>
        <v>0</v>
      </c>
      <c r="GW322" s="2">
        <v>1</v>
      </c>
      <c r="GX322" s="2">
        <f t="shared" si="385"/>
        <v>0</v>
      </c>
      <c r="GY322" s="2"/>
      <c r="GZ322" s="2"/>
      <c r="HA322" s="2">
        <v>0</v>
      </c>
      <c r="HB322" s="2">
        <v>0</v>
      </c>
      <c r="HC322" s="2">
        <f t="shared" si="386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5">
      <c r="A323">
        <v>17</v>
      </c>
      <c r="B323">
        <v>1</v>
      </c>
      <c r="C323">
        <f>ROW(SmtRes!A48)</f>
        <v>48</v>
      </c>
      <c r="D323">
        <f>ROW(EtalonRes!A806)</f>
        <v>806</v>
      </c>
      <c r="E323" t="s">
        <v>3</v>
      </c>
      <c r="F323" t="s">
        <v>207</v>
      </c>
      <c r="G323" t="s">
        <v>208</v>
      </c>
      <c r="H323" t="s">
        <v>43</v>
      </c>
      <c r="I323">
        <f>ROUND(32/100,9)</f>
        <v>0.32</v>
      </c>
      <c r="J323">
        <v>0</v>
      </c>
      <c r="K323">
        <f>ROUND(32/100,9)</f>
        <v>0.32</v>
      </c>
      <c r="O323">
        <f t="shared" si="354"/>
        <v>929.87</v>
      </c>
      <c r="P323">
        <f t="shared" si="392"/>
        <v>206.62</v>
      </c>
      <c r="Q323">
        <f t="shared" si="393"/>
        <v>4.79</v>
      </c>
      <c r="R323">
        <f>(ROUND((ROUND(((EU323)*AV323*I323),2)*BS323),2)+ROUND((ROUND(((AE323-(EU323))*AV323*I323),2)*BS323),2))</f>
        <v>2.25</v>
      </c>
      <c r="S323">
        <f t="shared" si="357"/>
        <v>718.46</v>
      </c>
      <c r="T323">
        <f t="shared" si="358"/>
        <v>0</v>
      </c>
      <c r="U323">
        <f t="shared" si="359"/>
        <v>1.0352735999999998</v>
      </c>
      <c r="V323">
        <f t="shared" si="360"/>
        <v>0</v>
      </c>
      <c r="W323">
        <f t="shared" si="361"/>
        <v>0</v>
      </c>
      <c r="X323">
        <f>(ROUND((((S323+ROUND((ROUND(((EU323)*AV323*I323),2)*BS323),2))*AT323)/100),2)+ROUND(((ROUND((ROUND(((AE323-(EU323))*AV323*I323),2)*BS323),2)*AT323)/100),2))</f>
        <v>699.09</v>
      </c>
      <c r="Y323">
        <f>(ROUND((((S323+ROUND((ROUND(((EU323)*AV323*I323),2)*BS323),2))*AU323)/100),2)+ROUND(((ROUND((ROUND(((AE323-(EU323))*AV323*I323),2)*BS323),2)*AU323)/100),2))</f>
        <v>367.56</v>
      </c>
      <c r="AA323">
        <v>-1</v>
      </c>
      <c r="AB323">
        <f t="shared" si="362"/>
        <v>127.84</v>
      </c>
      <c r="AC323">
        <f t="shared" si="363"/>
        <v>88.94</v>
      </c>
      <c r="AD323">
        <f t="shared" si="394"/>
        <v>0.83</v>
      </c>
      <c r="AE323">
        <f t="shared" si="395"/>
        <v>0.13</v>
      </c>
      <c r="AF323">
        <f t="shared" si="396"/>
        <v>38.07</v>
      </c>
      <c r="AG323">
        <f t="shared" si="367"/>
        <v>0</v>
      </c>
      <c r="AH323">
        <f t="shared" si="397"/>
        <v>3.09</v>
      </c>
      <c r="AI323">
        <f t="shared" si="398"/>
        <v>0</v>
      </c>
      <c r="AJ323">
        <f t="shared" si="370"/>
        <v>0</v>
      </c>
      <c r="AK323">
        <v>127.84</v>
      </c>
      <c r="AL323">
        <v>88.94</v>
      </c>
      <c r="AM323">
        <v>0.83</v>
      </c>
      <c r="AN323">
        <v>0.13</v>
      </c>
      <c r="AO323">
        <v>38.07</v>
      </c>
      <c r="AP323">
        <v>0</v>
      </c>
      <c r="AQ323">
        <v>3.09</v>
      </c>
      <c r="AR323">
        <v>0</v>
      </c>
      <c r="AS323">
        <v>0</v>
      </c>
      <c r="AT323">
        <v>97</v>
      </c>
      <c r="AU323">
        <v>51</v>
      </c>
      <c r="AV323">
        <v>1.0469999999999999</v>
      </c>
      <c r="AW323">
        <v>1</v>
      </c>
      <c r="AZ323">
        <v>1</v>
      </c>
      <c r="BA323">
        <v>56.35</v>
      </c>
      <c r="BB323">
        <v>17.100000000000001</v>
      </c>
      <c r="BC323">
        <v>7.26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2</v>
      </c>
      <c r="BJ323" t="s">
        <v>209</v>
      </c>
      <c r="BM323">
        <v>67</v>
      </c>
      <c r="BN323">
        <v>0</v>
      </c>
      <c r="BO323" t="s">
        <v>207</v>
      </c>
      <c r="BP323">
        <v>1</v>
      </c>
      <c r="BQ323">
        <v>40</v>
      </c>
      <c r="BR323">
        <v>0</v>
      </c>
      <c r="BS323">
        <v>56.35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97</v>
      </c>
      <c r="CA323">
        <v>51</v>
      </c>
      <c r="CB323" t="s">
        <v>3</v>
      </c>
      <c r="CE323">
        <v>1566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371"/>
        <v>929.87</v>
      </c>
      <c r="CQ323">
        <f t="shared" si="399"/>
        <v>645.70000000000005</v>
      </c>
      <c r="CR323">
        <f t="shared" si="400"/>
        <v>14.88</v>
      </c>
      <c r="CS323">
        <f>(ROUND((ROUND(((EU323)*AV323*1),2)*BS323),2)+ROUND((ROUND(((AE323-(EU323))*AV323*1),2)*BS323),2))</f>
        <v>7.89</v>
      </c>
      <c r="CT323">
        <f t="shared" si="374"/>
        <v>2246.11</v>
      </c>
      <c r="CU323">
        <f t="shared" si="375"/>
        <v>0</v>
      </c>
      <c r="CV323">
        <f t="shared" si="376"/>
        <v>3.2352299999999996</v>
      </c>
      <c r="CW323">
        <f t="shared" si="377"/>
        <v>0</v>
      </c>
      <c r="CX323">
        <f t="shared" si="378"/>
        <v>0</v>
      </c>
      <c r="CY323">
        <f>(ROUND((((S323+ROUND((ROUND(((EU323)*AV323*1),2)*BS323),2))*AT323)/100),2)+ROUND(((ROUND((ROUND(((AE323-(EU323))*AV323*1),2)*BS323),2)*AT323)/100),2))</f>
        <v>704.56</v>
      </c>
      <c r="CZ323">
        <f>(ROUND((((S323+ROUND((ROUND(((EU323)*AV323*1),2)*BS323),2))*AU323)/100),2)+ROUND(((ROUND((ROUND(((AE323-(EU323))*AV323*1),2)*BS323),2)*AU323)/100),2))</f>
        <v>370.44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43</v>
      </c>
      <c r="DW323" t="s">
        <v>43</v>
      </c>
      <c r="DX323">
        <v>100</v>
      </c>
      <c r="DZ323" t="s">
        <v>3</v>
      </c>
      <c r="EA323" t="s">
        <v>3</v>
      </c>
      <c r="EB323" t="s">
        <v>3</v>
      </c>
      <c r="EC323" t="s">
        <v>3</v>
      </c>
      <c r="EE323">
        <v>80425675</v>
      </c>
      <c r="EF323">
        <v>40</v>
      </c>
      <c r="EG323" t="s">
        <v>29</v>
      </c>
      <c r="EH323">
        <v>0</v>
      </c>
      <c r="EI323" t="s">
        <v>3</v>
      </c>
      <c r="EJ323">
        <v>2</v>
      </c>
      <c r="EK323">
        <v>67</v>
      </c>
      <c r="EL323" t="s">
        <v>30</v>
      </c>
      <c r="EM323" t="s">
        <v>31</v>
      </c>
      <c r="EO323" t="s">
        <v>3</v>
      </c>
      <c r="EQ323">
        <v>1024</v>
      </c>
      <c r="ER323">
        <v>127.84</v>
      </c>
      <c r="ES323">
        <v>88.94</v>
      </c>
      <c r="ET323">
        <v>0.83</v>
      </c>
      <c r="EU323">
        <v>0.13</v>
      </c>
      <c r="EV323">
        <v>38.07</v>
      </c>
      <c r="EW323">
        <v>3.09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97</v>
      </c>
      <c r="FY323">
        <v>51</v>
      </c>
      <c r="GA323" t="s">
        <v>3</v>
      </c>
      <c r="GD323">
        <v>1</v>
      </c>
      <c r="GF323">
        <v>-1750277137</v>
      </c>
      <c r="GG323">
        <v>2</v>
      </c>
      <c r="GH323">
        <v>1</v>
      </c>
      <c r="GI323">
        <v>2</v>
      </c>
      <c r="GJ323">
        <v>0</v>
      </c>
      <c r="GK323">
        <v>0</v>
      </c>
      <c r="GL323">
        <f t="shared" si="379"/>
        <v>0</v>
      </c>
      <c r="GM323">
        <f t="shared" si="380"/>
        <v>1996.52</v>
      </c>
      <c r="GN323">
        <f t="shared" si="381"/>
        <v>0</v>
      </c>
      <c r="GO323">
        <f t="shared" si="382"/>
        <v>1996.52</v>
      </c>
      <c r="GP323">
        <f t="shared" si="383"/>
        <v>0</v>
      </c>
      <c r="GR323">
        <v>0</v>
      </c>
      <c r="GS323">
        <v>3</v>
      </c>
      <c r="GT323">
        <v>0</v>
      </c>
      <c r="GU323" t="s">
        <v>3</v>
      </c>
      <c r="GV323">
        <f t="shared" si="384"/>
        <v>0</v>
      </c>
      <c r="GW323">
        <v>1</v>
      </c>
      <c r="GX323">
        <f t="shared" si="385"/>
        <v>0</v>
      </c>
      <c r="HA323">
        <v>0</v>
      </c>
      <c r="HB323">
        <v>0</v>
      </c>
      <c r="HC323">
        <f t="shared" si="386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5">
      <c r="A324" s="2">
        <v>18</v>
      </c>
      <c r="B324" s="2">
        <v>1</v>
      </c>
      <c r="C324" s="2">
        <v>47</v>
      </c>
      <c r="D324" s="2"/>
      <c r="E324" s="2" t="s">
        <v>3</v>
      </c>
      <c r="F324" s="2" t="s">
        <v>351</v>
      </c>
      <c r="G324" s="2" t="s">
        <v>352</v>
      </c>
      <c r="H324" s="2" t="s">
        <v>171</v>
      </c>
      <c r="I324" s="2">
        <f>I322*J324</f>
        <v>3.2000000000000001E-2</v>
      </c>
      <c r="J324" s="2">
        <v>0.1</v>
      </c>
      <c r="K324" s="2">
        <v>0.1</v>
      </c>
      <c r="L324" s="2"/>
      <c r="M324" s="2"/>
      <c r="N324" s="2"/>
      <c r="O324" s="2">
        <f t="shared" si="354"/>
        <v>81.75</v>
      </c>
      <c r="P324" s="2">
        <f t="shared" si="392"/>
        <v>81.75</v>
      </c>
      <c r="Q324" s="2">
        <f t="shared" si="393"/>
        <v>0</v>
      </c>
      <c r="R324" s="2">
        <f t="shared" ref="R324:R355" si="401">ROUND((ROUND((AE324*AV324*I324),2)*BS324),2)</f>
        <v>0</v>
      </c>
      <c r="S324" s="2">
        <f t="shared" si="357"/>
        <v>0</v>
      </c>
      <c r="T324" s="2">
        <f t="shared" si="358"/>
        <v>0</v>
      </c>
      <c r="U324" s="2">
        <f t="shared" si="359"/>
        <v>0</v>
      </c>
      <c r="V324" s="2">
        <f t="shared" si="360"/>
        <v>0</v>
      </c>
      <c r="W324" s="2">
        <f t="shared" si="361"/>
        <v>0</v>
      </c>
      <c r="X324" s="2">
        <f t="shared" ref="X324:X355" si="402">ROUND(CY324,2)</f>
        <v>0</v>
      </c>
      <c r="Y324" s="2">
        <f t="shared" ref="Y324:Y355" si="403">ROUND(CZ324,2)</f>
        <v>0</v>
      </c>
      <c r="Z324" s="2"/>
      <c r="AA324" s="2">
        <v>-1</v>
      </c>
      <c r="AB324" s="2">
        <f t="shared" si="362"/>
        <v>2554.5500000000002</v>
      </c>
      <c r="AC324" s="2">
        <f t="shared" si="363"/>
        <v>2554.5500000000002</v>
      </c>
      <c r="AD324" s="2">
        <f t="shared" si="394"/>
        <v>0</v>
      </c>
      <c r="AE324" s="2">
        <f t="shared" si="395"/>
        <v>0</v>
      </c>
      <c r="AF324" s="2">
        <f t="shared" si="396"/>
        <v>0</v>
      </c>
      <c r="AG324" s="2">
        <f t="shared" si="367"/>
        <v>0</v>
      </c>
      <c r="AH324" s="2">
        <f t="shared" si="397"/>
        <v>0</v>
      </c>
      <c r="AI324" s="2">
        <f t="shared" si="398"/>
        <v>0</v>
      </c>
      <c r="AJ324" s="2">
        <f t="shared" si="370"/>
        <v>0</v>
      </c>
      <c r="AK324" s="2">
        <v>2554.5500000000002</v>
      </c>
      <c r="AL324" s="2">
        <v>2554.5500000000002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97</v>
      </c>
      <c r="AU324" s="2">
        <v>51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2</v>
      </c>
      <c r="BJ324" s="2" t="s">
        <v>353</v>
      </c>
      <c r="BK324" s="2"/>
      <c r="BL324" s="2"/>
      <c r="BM324" s="2">
        <v>67</v>
      </c>
      <c r="BN324" s="2">
        <v>0</v>
      </c>
      <c r="BO324" s="2" t="s">
        <v>3</v>
      </c>
      <c r="BP324" s="2">
        <v>0</v>
      </c>
      <c r="BQ324" s="2">
        <v>40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97</v>
      </c>
      <c r="CA324" s="2">
        <v>51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 t="shared" si="371"/>
        <v>81.75</v>
      </c>
      <c r="CQ324" s="2">
        <f t="shared" si="399"/>
        <v>2554.5500000000002</v>
      </c>
      <c r="CR324" s="2">
        <f t="shared" si="400"/>
        <v>0</v>
      </c>
      <c r="CS324" s="2">
        <f t="shared" ref="CS324:CS355" si="404">ROUND((ROUND((AE324*AV324*1),2)*BS324),2)</f>
        <v>0</v>
      </c>
      <c r="CT324" s="2">
        <f t="shared" si="374"/>
        <v>0</v>
      </c>
      <c r="CU324" s="2">
        <f t="shared" si="375"/>
        <v>0</v>
      </c>
      <c r="CV324" s="2">
        <f t="shared" si="376"/>
        <v>0</v>
      </c>
      <c r="CW324" s="2">
        <f t="shared" si="377"/>
        <v>0</v>
      </c>
      <c r="CX324" s="2">
        <f t="shared" si="378"/>
        <v>0</v>
      </c>
      <c r="CY324" s="2">
        <f t="shared" ref="CY324:CY355" si="405">(((S324+R324)*AT324)/100)</f>
        <v>0</v>
      </c>
      <c r="CZ324" s="2">
        <f t="shared" ref="CZ324:CZ355" si="406">(((S324+R324)*AU324)/100)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1003</v>
      </c>
      <c r="DV324" s="2" t="s">
        <v>171</v>
      </c>
      <c r="DW324" s="2" t="s">
        <v>171</v>
      </c>
      <c r="DX324" s="2">
        <v>1000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80425675</v>
      </c>
      <c r="EF324" s="2">
        <v>40</v>
      </c>
      <c r="EG324" s="2" t="s">
        <v>29</v>
      </c>
      <c r="EH324" s="2">
        <v>0</v>
      </c>
      <c r="EI324" s="2" t="s">
        <v>3</v>
      </c>
      <c r="EJ324" s="2">
        <v>2</v>
      </c>
      <c r="EK324" s="2">
        <v>67</v>
      </c>
      <c r="EL324" s="2" t="s">
        <v>30</v>
      </c>
      <c r="EM324" s="2" t="s">
        <v>31</v>
      </c>
      <c r="EN324" s="2"/>
      <c r="EO324" s="2" t="s">
        <v>3</v>
      </c>
      <c r="EP324" s="2"/>
      <c r="EQ324" s="2">
        <v>1024</v>
      </c>
      <c r="ER324" s="2">
        <v>2554.5500000000002</v>
      </c>
      <c r="ES324" s="2">
        <v>2554.5500000000002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97</v>
      </c>
      <c r="FY324" s="2">
        <v>51</v>
      </c>
      <c r="FZ324" s="2"/>
      <c r="GA324" s="2" t="s">
        <v>3</v>
      </c>
      <c r="GB324" s="2"/>
      <c r="GC324" s="2"/>
      <c r="GD324" s="2">
        <v>1</v>
      </c>
      <c r="GE324" s="2"/>
      <c r="GF324" s="2">
        <v>848282585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 t="shared" si="379"/>
        <v>0</v>
      </c>
      <c r="GM324" s="2">
        <f t="shared" si="380"/>
        <v>81.75</v>
      </c>
      <c r="GN324" s="2">
        <f t="shared" si="381"/>
        <v>0</v>
      </c>
      <c r="GO324" s="2">
        <f t="shared" si="382"/>
        <v>81.75</v>
      </c>
      <c r="GP324" s="2">
        <f t="shared" si="383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384"/>
        <v>0</v>
      </c>
      <c r="GW324" s="2">
        <v>1</v>
      </c>
      <c r="GX324" s="2">
        <f t="shared" si="385"/>
        <v>0</v>
      </c>
      <c r="GY324" s="2"/>
      <c r="GZ324" s="2"/>
      <c r="HA324" s="2">
        <v>0</v>
      </c>
      <c r="HB324" s="2">
        <v>0</v>
      </c>
      <c r="HC324" s="2">
        <f t="shared" si="386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5">
      <c r="A325">
        <v>18</v>
      </c>
      <c r="B325">
        <v>1</v>
      </c>
      <c r="C325">
        <v>48</v>
      </c>
      <c r="E325" t="s">
        <v>3</v>
      </c>
      <c r="F325" t="s">
        <v>351</v>
      </c>
      <c r="G325" t="s">
        <v>352</v>
      </c>
      <c r="H325" t="s">
        <v>171</v>
      </c>
      <c r="I325">
        <f>I323*J325</f>
        <v>3.2000000000000001E-2</v>
      </c>
      <c r="J325">
        <v>0.1</v>
      </c>
      <c r="K325">
        <v>0.1</v>
      </c>
      <c r="O325">
        <f t="shared" si="354"/>
        <v>716.13</v>
      </c>
      <c r="P325">
        <f t="shared" si="392"/>
        <v>716.13</v>
      </c>
      <c r="Q325">
        <f t="shared" si="393"/>
        <v>0</v>
      </c>
      <c r="R325">
        <f t="shared" si="401"/>
        <v>0</v>
      </c>
      <c r="S325">
        <f t="shared" si="357"/>
        <v>0</v>
      </c>
      <c r="T325">
        <f t="shared" si="358"/>
        <v>0</v>
      </c>
      <c r="U325">
        <f t="shared" si="359"/>
        <v>0</v>
      </c>
      <c r="V325">
        <f t="shared" si="360"/>
        <v>0</v>
      </c>
      <c r="W325">
        <f t="shared" si="361"/>
        <v>0</v>
      </c>
      <c r="X325">
        <f t="shared" si="402"/>
        <v>0</v>
      </c>
      <c r="Y325">
        <f t="shared" si="403"/>
        <v>0</v>
      </c>
      <c r="AA325">
        <v>-1</v>
      </c>
      <c r="AB325">
        <f t="shared" si="362"/>
        <v>2554.5500000000002</v>
      </c>
      <c r="AC325">
        <f t="shared" si="363"/>
        <v>2554.5500000000002</v>
      </c>
      <c r="AD325">
        <f t="shared" si="394"/>
        <v>0</v>
      </c>
      <c r="AE325">
        <f t="shared" si="395"/>
        <v>0</v>
      </c>
      <c r="AF325">
        <f t="shared" si="396"/>
        <v>0</v>
      </c>
      <c r="AG325">
        <f t="shared" si="367"/>
        <v>0</v>
      </c>
      <c r="AH325">
        <f t="shared" si="397"/>
        <v>0</v>
      </c>
      <c r="AI325">
        <f t="shared" si="398"/>
        <v>0</v>
      </c>
      <c r="AJ325">
        <f t="shared" si="370"/>
        <v>0</v>
      </c>
      <c r="AK325">
        <v>2554.5500000000002</v>
      </c>
      <c r="AL325">
        <v>2554.5500000000002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97</v>
      </c>
      <c r="AU325">
        <v>51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8.76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2</v>
      </c>
      <c r="BJ325" t="s">
        <v>353</v>
      </c>
      <c r="BM325">
        <v>67</v>
      </c>
      <c r="BN325">
        <v>0</v>
      </c>
      <c r="BO325" t="s">
        <v>351</v>
      </c>
      <c r="BP325">
        <v>1</v>
      </c>
      <c r="BQ325">
        <v>40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97</v>
      </c>
      <c r="CA325">
        <v>51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371"/>
        <v>716.13</v>
      </c>
      <c r="CQ325">
        <f t="shared" si="399"/>
        <v>22377.86</v>
      </c>
      <c r="CR325">
        <f t="shared" si="400"/>
        <v>0</v>
      </c>
      <c r="CS325">
        <f t="shared" si="404"/>
        <v>0</v>
      </c>
      <c r="CT325">
        <f t="shared" si="374"/>
        <v>0</v>
      </c>
      <c r="CU325">
        <f t="shared" si="375"/>
        <v>0</v>
      </c>
      <c r="CV325">
        <f t="shared" si="376"/>
        <v>0</v>
      </c>
      <c r="CW325">
        <f t="shared" si="377"/>
        <v>0</v>
      </c>
      <c r="CX325">
        <f t="shared" si="378"/>
        <v>0</v>
      </c>
      <c r="CY325">
        <f t="shared" si="405"/>
        <v>0</v>
      </c>
      <c r="CZ325">
        <f t="shared" si="406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171</v>
      </c>
      <c r="DW325" t="s">
        <v>171</v>
      </c>
      <c r="DX325">
        <v>1000</v>
      </c>
      <c r="DZ325" t="s">
        <v>3</v>
      </c>
      <c r="EA325" t="s">
        <v>3</v>
      </c>
      <c r="EB325" t="s">
        <v>3</v>
      </c>
      <c r="EC325" t="s">
        <v>3</v>
      </c>
      <c r="EE325">
        <v>80425675</v>
      </c>
      <c r="EF325">
        <v>40</v>
      </c>
      <c r="EG325" t="s">
        <v>29</v>
      </c>
      <c r="EH325">
        <v>0</v>
      </c>
      <c r="EI325" t="s">
        <v>3</v>
      </c>
      <c r="EJ325">
        <v>2</v>
      </c>
      <c r="EK325">
        <v>67</v>
      </c>
      <c r="EL325" t="s">
        <v>30</v>
      </c>
      <c r="EM325" t="s">
        <v>31</v>
      </c>
      <c r="EO325" t="s">
        <v>3</v>
      </c>
      <c r="EQ325">
        <v>1024</v>
      </c>
      <c r="ER325">
        <v>2554.5500000000002</v>
      </c>
      <c r="ES325">
        <v>2554.5500000000002</v>
      </c>
      <c r="ET325">
        <v>0</v>
      </c>
      <c r="EU325">
        <v>0</v>
      </c>
      <c r="EV325">
        <v>0</v>
      </c>
      <c r="EW325">
        <v>0</v>
      </c>
      <c r="EX325">
        <v>0</v>
      </c>
      <c r="FQ325">
        <v>0</v>
      </c>
      <c r="FR325">
        <v>0</v>
      </c>
      <c r="FS325">
        <v>0</v>
      </c>
      <c r="FX325">
        <v>97</v>
      </c>
      <c r="FY325">
        <v>51</v>
      </c>
      <c r="GA325" t="s">
        <v>3</v>
      </c>
      <c r="GD325">
        <v>1</v>
      </c>
      <c r="GF325">
        <v>848282585</v>
      </c>
      <c r="GG325">
        <v>2</v>
      </c>
      <c r="GH325">
        <v>1</v>
      </c>
      <c r="GI325">
        <v>2</v>
      </c>
      <c r="GJ325">
        <v>0</v>
      </c>
      <c r="GK325">
        <v>0</v>
      </c>
      <c r="GL325">
        <f t="shared" si="379"/>
        <v>0</v>
      </c>
      <c r="GM325">
        <f t="shared" si="380"/>
        <v>716.13</v>
      </c>
      <c r="GN325">
        <f t="shared" si="381"/>
        <v>0</v>
      </c>
      <c r="GO325">
        <f t="shared" si="382"/>
        <v>716.13</v>
      </c>
      <c r="GP325">
        <f t="shared" si="383"/>
        <v>0</v>
      </c>
      <c r="GR325">
        <v>0</v>
      </c>
      <c r="GS325">
        <v>3</v>
      </c>
      <c r="GT325">
        <v>0</v>
      </c>
      <c r="GU325" t="s">
        <v>3</v>
      </c>
      <c r="GV325">
        <f t="shared" si="384"/>
        <v>0</v>
      </c>
      <c r="GW325">
        <v>1</v>
      </c>
      <c r="GX325">
        <f t="shared" si="385"/>
        <v>0</v>
      </c>
      <c r="HA325">
        <v>0</v>
      </c>
      <c r="HB325">
        <v>0</v>
      </c>
      <c r="HC325">
        <f t="shared" si="386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5">
      <c r="A326" s="2">
        <v>17</v>
      </c>
      <c r="B326" s="2">
        <v>1</v>
      </c>
      <c r="C326" s="2"/>
      <c r="D326" s="2">
        <f>ROW(EtalonRes!A808)</f>
        <v>808</v>
      </c>
      <c r="E326" s="2" t="s">
        <v>3</v>
      </c>
      <c r="F326" s="2" t="s">
        <v>354</v>
      </c>
      <c r="G326" s="2" t="s">
        <v>355</v>
      </c>
      <c r="H326" s="2" t="s">
        <v>144</v>
      </c>
      <c r="I326" s="2">
        <v>0</v>
      </c>
      <c r="J326" s="2">
        <v>0</v>
      </c>
      <c r="K326" s="2">
        <v>0</v>
      </c>
      <c r="L326" s="2"/>
      <c r="M326" s="2"/>
      <c r="N326" s="2"/>
      <c r="O326" s="2">
        <f t="shared" si="354"/>
        <v>0</v>
      </c>
      <c r="P326" s="2">
        <f t="shared" si="392"/>
        <v>0</v>
      </c>
      <c r="Q326" s="2">
        <f t="shared" si="393"/>
        <v>0</v>
      </c>
      <c r="R326" s="2">
        <f t="shared" si="401"/>
        <v>0</v>
      </c>
      <c r="S326" s="2">
        <f t="shared" si="357"/>
        <v>0</v>
      </c>
      <c r="T326" s="2">
        <f t="shared" si="358"/>
        <v>0</v>
      </c>
      <c r="U326" s="2">
        <f t="shared" si="359"/>
        <v>0</v>
      </c>
      <c r="V326" s="2">
        <f t="shared" si="360"/>
        <v>0</v>
      </c>
      <c r="W326" s="2">
        <f t="shared" si="361"/>
        <v>0</v>
      </c>
      <c r="X326" s="2">
        <f t="shared" si="402"/>
        <v>0</v>
      </c>
      <c r="Y326" s="2">
        <f t="shared" si="403"/>
        <v>0</v>
      </c>
      <c r="Z326" s="2"/>
      <c r="AA326" s="2">
        <v>-1</v>
      </c>
      <c r="AB326" s="2">
        <f t="shared" si="362"/>
        <v>160.16</v>
      </c>
      <c r="AC326" s="2">
        <f t="shared" si="363"/>
        <v>0</v>
      </c>
      <c r="AD326" s="2">
        <f t="shared" si="394"/>
        <v>0</v>
      </c>
      <c r="AE326" s="2">
        <f t="shared" si="395"/>
        <v>0</v>
      </c>
      <c r="AF326" s="2">
        <f t="shared" si="396"/>
        <v>160.16</v>
      </c>
      <c r="AG326" s="2">
        <f t="shared" si="367"/>
        <v>0</v>
      </c>
      <c r="AH326" s="2">
        <f t="shared" si="397"/>
        <v>13</v>
      </c>
      <c r="AI326" s="2">
        <f t="shared" si="398"/>
        <v>0</v>
      </c>
      <c r="AJ326" s="2">
        <f t="shared" si="370"/>
        <v>0</v>
      </c>
      <c r="AK326" s="2">
        <v>160.16</v>
      </c>
      <c r="AL326" s="2">
        <v>0</v>
      </c>
      <c r="AM326" s="2">
        <v>0</v>
      </c>
      <c r="AN326" s="2">
        <v>0</v>
      </c>
      <c r="AO326" s="2">
        <v>160.16</v>
      </c>
      <c r="AP326" s="2">
        <v>0</v>
      </c>
      <c r="AQ326" s="2">
        <v>13</v>
      </c>
      <c r="AR326" s="2">
        <v>0</v>
      </c>
      <c r="AS326" s="2">
        <v>0</v>
      </c>
      <c r="AT326" s="2">
        <v>97</v>
      </c>
      <c r="AU326" s="2">
        <v>51</v>
      </c>
      <c r="AV326" s="2">
        <v>1.0669999999999999</v>
      </c>
      <c r="AW326" s="2">
        <v>1.081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0</v>
      </c>
      <c r="BI326" s="2">
        <v>2</v>
      </c>
      <c r="BJ326" s="2" t="s">
        <v>356</v>
      </c>
      <c r="BK326" s="2"/>
      <c r="BL326" s="2"/>
      <c r="BM326" s="2">
        <v>67</v>
      </c>
      <c r="BN326" s="2">
        <v>0</v>
      </c>
      <c r="BO326" s="2" t="s">
        <v>354</v>
      </c>
      <c r="BP326" s="2">
        <v>1</v>
      </c>
      <c r="BQ326" s="2">
        <v>40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97</v>
      </c>
      <c r="CA326" s="2">
        <v>51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 t="shared" si="371"/>
        <v>0</v>
      </c>
      <c r="CQ326" s="2">
        <f t="shared" si="399"/>
        <v>0</v>
      </c>
      <c r="CR326" s="2">
        <f t="shared" si="400"/>
        <v>0</v>
      </c>
      <c r="CS326" s="2">
        <f t="shared" si="404"/>
        <v>0</v>
      </c>
      <c r="CT326" s="2">
        <f t="shared" si="374"/>
        <v>170.89</v>
      </c>
      <c r="CU326" s="2">
        <f t="shared" si="375"/>
        <v>0</v>
      </c>
      <c r="CV326" s="2">
        <f t="shared" si="376"/>
        <v>13.870999999999999</v>
      </c>
      <c r="CW326" s="2">
        <f t="shared" si="377"/>
        <v>0</v>
      </c>
      <c r="CX326" s="2">
        <f t="shared" si="378"/>
        <v>0</v>
      </c>
      <c r="CY326" s="2">
        <f t="shared" si="405"/>
        <v>0</v>
      </c>
      <c r="CZ326" s="2">
        <f t="shared" si="406"/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1010</v>
      </c>
      <c r="DV326" s="2" t="s">
        <v>144</v>
      </c>
      <c r="DW326" s="2" t="s">
        <v>144</v>
      </c>
      <c r="DX326" s="2">
        <v>100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80425675</v>
      </c>
      <c r="EF326" s="2">
        <v>40</v>
      </c>
      <c r="EG326" s="2" t="s">
        <v>29</v>
      </c>
      <c r="EH326" s="2">
        <v>0</v>
      </c>
      <c r="EI326" s="2" t="s">
        <v>3</v>
      </c>
      <c r="EJ326" s="2">
        <v>2</v>
      </c>
      <c r="EK326" s="2">
        <v>67</v>
      </c>
      <c r="EL326" s="2" t="s">
        <v>30</v>
      </c>
      <c r="EM326" s="2" t="s">
        <v>31</v>
      </c>
      <c r="EN326" s="2"/>
      <c r="EO326" s="2" t="s">
        <v>3</v>
      </c>
      <c r="EP326" s="2"/>
      <c r="EQ326" s="2">
        <v>1024</v>
      </c>
      <c r="ER326" s="2">
        <v>160.16</v>
      </c>
      <c r="ES326" s="2">
        <v>0</v>
      </c>
      <c r="ET326" s="2">
        <v>0</v>
      </c>
      <c r="EU326" s="2">
        <v>0</v>
      </c>
      <c r="EV326" s="2">
        <v>160.16</v>
      </c>
      <c r="EW326" s="2">
        <v>13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2</v>
      </c>
      <c r="FT326" s="2"/>
      <c r="FU326" s="2"/>
      <c r="FV326" s="2"/>
      <c r="FW326" s="2"/>
      <c r="FX326" s="2">
        <v>97</v>
      </c>
      <c r="FY326" s="2">
        <v>51</v>
      </c>
      <c r="FZ326" s="2"/>
      <c r="GA326" s="2" t="s">
        <v>3</v>
      </c>
      <c r="GB326" s="2"/>
      <c r="GC326" s="2"/>
      <c r="GD326" s="2">
        <v>1</v>
      </c>
      <c r="GE326" s="2"/>
      <c r="GF326" s="2">
        <v>-2028915608</v>
      </c>
      <c r="GG326" s="2">
        <v>2</v>
      </c>
      <c r="GH326" s="2">
        <v>1</v>
      </c>
      <c r="GI326" s="2">
        <v>2</v>
      </c>
      <c r="GJ326" s="2">
        <v>0</v>
      </c>
      <c r="GK326" s="2">
        <v>0</v>
      </c>
      <c r="GL326" s="2">
        <f t="shared" si="379"/>
        <v>0</v>
      </c>
      <c r="GM326" s="2">
        <f t="shared" si="380"/>
        <v>0</v>
      </c>
      <c r="GN326" s="2">
        <f t="shared" si="381"/>
        <v>0</v>
      </c>
      <c r="GO326" s="2">
        <f t="shared" si="382"/>
        <v>0</v>
      </c>
      <c r="GP326" s="2">
        <f t="shared" si="383"/>
        <v>0</v>
      </c>
      <c r="GQ326" s="2"/>
      <c r="GR326" s="2">
        <v>0</v>
      </c>
      <c r="GS326" s="2">
        <v>3</v>
      </c>
      <c r="GT326" s="2">
        <v>0</v>
      </c>
      <c r="GU326" s="2" t="s">
        <v>3</v>
      </c>
      <c r="GV326" s="2">
        <f t="shared" si="384"/>
        <v>0</v>
      </c>
      <c r="GW326" s="2">
        <v>1</v>
      </c>
      <c r="GX326" s="2">
        <f t="shared" si="385"/>
        <v>0</v>
      </c>
      <c r="GY326" s="2"/>
      <c r="GZ326" s="2"/>
      <c r="HA326" s="2">
        <v>0</v>
      </c>
      <c r="HB326" s="2">
        <v>0</v>
      </c>
      <c r="HC326" s="2">
        <f t="shared" si="386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5">
      <c r="A327">
        <v>17</v>
      </c>
      <c r="B327">
        <v>1</v>
      </c>
      <c r="D327">
        <f>ROW(EtalonRes!A810)</f>
        <v>810</v>
      </c>
      <c r="E327" t="s">
        <v>3</v>
      </c>
      <c r="F327" t="s">
        <v>354</v>
      </c>
      <c r="G327" t="s">
        <v>355</v>
      </c>
      <c r="H327" t="s">
        <v>144</v>
      </c>
      <c r="I327">
        <v>0</v>
      </c>
      <c r="J327">
        <v>0</v>
      </c>
      <c r="K327">
        <v>0</v>
      </c>
      <c r="O327">
        <f t="shared" si="354"/>
        <v>0</v>
      </c>
      <c r="P327">
        <f t="shared" si="392"/>
        <v>0</v>
      </c>
      <c r="Q327">
        <f t="shared" si="393"/>
        <v>0</v>
      </c>
      <c r="R327">
        <f t="shared" si="401"/>
        <v>0</v>
      </c>
      <c r="S327">
        <f t="shared" si="357"/>
        <v>0</v>
      </c>
      <c r="T327">
        <f t="shared" si="358"/>
        <v>0</v>
      </c>
      <c r="U327">
        <f t="shared" si="359"/>
        <v>0</v>
      </c>
      <c r="V327">
        <f t="shared" si="360"/>
        <v>0</v>
      </c>
      <c r="W327">
        <f t="shared" si="361"/>
        <v>0</v>
      </c>
      <c r="X327">
        <f t="shared" si="402"/>
        <v>0</v>
      </c>
      <c r="Y327">
        <f t="shared" si="403"/>
        <v>0</v>
      </c>
      <c r="AA327">
        <v>-1</v>
      </c>
      <c r="AB327">
        <f t="shared" si="362"/>
        <v>160.16</v>
      </c>
      <c r="AC327">
        <f t="shared" si="363"/>
        <v>0</v>
      </c>
      <c r="AD327">
        <f t="shared" si="394"/>
        <v>0</v>
      </c>
      <c r="AE327">
        <f t="shared" si="395"/>
        <v>0</v>
      </c>
      <c r="AF327">
        <f t="shared" si="396"/>
        <v>160.16</v>
      </c>
      <c r="AG327">
        <f t="shared" si="367"/>
        <v>0</v>
      </c>
      <c r="AH327">
        <f t="shared" si="397"/>
        <v>13</v>
      </c>
      <c r="AI327">
        <f t="shared" si="398"/>
        <v>0</v>
      </c>
      <c r="AJ327">
        <f t="shared" si="370"/>
        <v>0</v>
      </c>
      <c r="AK327">
        <v>160.16</v>
      </c>
      <c r="AL327">
        <v>0</v>
      </c>
      <c r="AM327">
        <v>0</v>
      </c>
      <c r="AN327">
        <v>0</v>
      </c>
      <c r="AO327">
        <v>160.16</v>
      </c>
      <c r="AP327">
        <v>0</v>
      </c>
      <c r="AQ327">
        <v>13</v>
      </c>
      <c r="AR327">
        <v>0</v>
      </c>
      <c r="AS327">
        <v>0</v>
      </c>
      <c r="AT327">
        <v>97</v>
      </c>
      <c r="AU327">
        <v>51</v>
      </c>
      <c r="AV327">
        <v>1.0669999999999999</v>
      </c>
      <c r="AW327">
        <v>1.081</v>
      </c>
      <c r="AZ327">
        <v>1</v>
      </c>
      <c r="BA327">
        <v>56.35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2</v>
      </c>
      <c r="BJ327" t="s">
        <v>356</v>
      </c>
      <c r="BM327">
        <v>67</v>
      </c>
      <c r="BN327">
        <v>0</v>
      </c>
      <c r="BO327" t="s">
        <v>354</v>
      </c>
      <c r="BP327">
        <v>1</v>
      </c>
      <c r="BQ327">
        <v>40</v>
      </c>
      <c r="BR327">
        <v>0</v>
      </c>
      <c r="BS327">
        <v>56.35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97</v>
      </c>
      <c r="CA327">
        <v>51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371"/>
        <v>0</v>
      </c>
      <c r="CQ327">
        <f t="shared" si="399"/>
        <v>0</v>
      </c>
      <c r="CR327">
        <f t="shared" si="400"/>
        <v>0</v>
      </c>
      <c r="CS327">
        <f t="shared" si="404"/>
        <v>0</v>
      </c>
      <c r="CT327">
        <f t="shared" si="374"/>
        <v>9629.65</v>
      </c>
      <c r="CU327">
        <f t="shared" si="375"/>
        <v>0</v>
      </c>
      <c r="CV327">
        <f t="shared" si="376"/>
        <v>13.870999999999999</v>
      </c>
      <c r="CW327">
        <f t="shared" si="377"/>
        <v>0</v>
      </c>
      <c r="CX327">
        <f t="shared" si="378"/>
        <v>0</v>
      </c>
      <c r="CY327">
        <f t="shared" si="405"/>
        <v>0</v>
      </c>
      <c r="CZ327">
        <f t="shared" si="406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144</v>
      </c>
      <c r="DW327" t="s">
        <v>144</v>
      </c>
      <c r="DX327">
        <v>100</v>
      </c>
      <c r="DZ327" t="s">
        <v>3</v>
      </c>
      <c r="EA327" t="s">
        <v>3</v>
      </c>
      <c r="EB327" t="s">
        <v>3</v>
      </c>
      <c r="EC327" t="s">
        <v>3</v>
      </c>
      <c r="EE327">
        <v>80425675</v>
      </c>
      <c r="EF327">
        <v>40</v>
      </c>
      <c r="EG327" t="s">
        <v>29</v>
      </c>
      <c r="EH327">
        <v>0</v>
      </c>
      <c r="EI327" t="s">
        <v>3</v>
      </c>
      <c r="EJ327">
        <v>2</v>
      </c>
      <c r="EK327">
        <v>67</v>
      </c>
      <c r="EL327" t="s">
        <v>30</v>
      </c>
      <c r="EM327" t="s">
        <v>31</v>
      </c>
      <c r="EO327" t="s">
        <v>3</v>
      </c>
      <c r="EQ327">
        <v>1024</v>
      </c>
      <c r="ER327">
        <v>160.16</v>
      </c>
      <c r="ES327">
        <v>0</v>
      </c>
      <c r="ET327">
        <v>0</v>
      </c>
      <c r="EU327">
        <v>0</v>
      </c>
      <c r="EV327">
        <v>160.16</v>
      </c>
      <c r="EW327">
        <v>13</v>
      </c>
      <c r="EX327">
        <v>0</v>
      </c>
      <c r="EY327">
        <v>0</v>
      </c>
      <c r="FQ327">
        <v>0</v>
      </c>
      <c r="FR327">
        <v>0</v>
      </c>
      <c r="FS327">
        <v>2</v>
      </c>
      <c r="FX327">
        <v>97</v>
      </c>
      <c r="FY327">
        <v>51</v>
      </c>
      <c r="GA327" t="s">
        <v>3</v>
      </c>
      <c r="GD327">
        <v>1</v>
      </c>
      <c r="GF327">
        <v>-2028915608</v>
      </c>
      <c r="GG327">
        <v>2</v>
      </c>
      <c r="GH327">
        <v>1</v>
      </c>
      <c r="GI327">
        <v>2</v>
      </c>
      <c r="GJ327">
        <v>0</v>
      </c>
      <c r="GK327">
        <v>0</v>
      </c>
      <c r="GL327">
        <f t="shared" si="379"/>
        <v>0</v>
      </c>
      <c r="GM327">
        <f t="shared" si="380"/>
        <v>0</v>
      </c>
      <c r="GN327">
        <f t="shared" si="381"/>
        <v>0</v>
      </c>
      <c r="GO327">
        <f t="shared" si="382"/>
        <v>0</v>
      </c>
      <c r="GP327">
        <f t="shared" si="383"/>
        <v>0</v>
      </c>
      <c r="GR327">
        <v>0</v>
      </c>
      <c r="GS327">
        <v>3</v>
      </c>
      <c r="GT327">
        <v>0</v>
      </c>
      <c r="GU327" t="s">
        <v>3</v>
      </c>
      <c r="GV327">
        <f t="shared" si="384"/>
        <v>0</v>
      </c>
      <c r="GW327">
        <v>1</v>
      </c>
      <c r="GX327">
        <f t="shared" si="385"/>
        <v>0</v>
      </c>
      <c r="HA327">
        <v>0</v>
      </c>
      <c r="HB327">
        <v>0</v>
      </c>
      <c r="HC327">
        <f t="shared" si="386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5">
      <c r="A328" s="2">
        <v>18</v>
      </c>
      <c r="B328" s="2">
        <v>1</v>
      </c>
      <c r="C328" s="2"/>
      <c r="D328" s="2"/>
      <c r="E328" s="2" t="s">
        <v>3</v>
      </c>
      <c r="F328" s="2" t="s">
        <v>92</v>
      </c>
      <c r="G328" s="2" t="s">
        <v>93</v>
      </c>
      <c r="H328" s="2" t="s">
        <v>37</v>
      </c>
      <c r="I328" s="2">
        <f>I326*J328</f>
        <v>0</v>
      </c>
      <c r="J328" s="2">
        <v>0</v>
      </c>
      <c r="K328" s="2">
        <v>0</v>
      </c>
      <c r="L328" s="2"/>
      <c r="M328" s="2"/>
      <c r="N328" s="2"/>
      <c r="O328" s="2">
        <f t="shared" si="354"/>
        <v>0</v>
      </c>
      <c r="P328" s="2">
        <f t="shared" si="392"/>
        <v>0</v>
      </c>
      <c r="Q328" s="2">
        <f t="shared" si="393"/>
        <v>0</v>
      </c>
      <c r="R328" s="2">
        <f t="shared" si="401"/>
        <v>0</v>
      </c>
      <c r="S328" s="2">
        <f t="shared" si="357"/>
        <v>0</v>
      </c>
      <c r="T328" s="2">
        <f t="shared" si="358"/>
        <v>0</v>
      </c>
      <c r="U328" s="2">
        <f t="shared" si="359"/>
        <v>0</v>
      </c>
      <c r="V328" s="2">
        <f t="shared" si="360"/>
        <v>0</v>
      </c>
      <c r="W328" s="2">
        <f t="shared" si="361"/>
        <v>0</v>
      </c>
      <c r="X328" s="2">
        <f t="shared" si="402"/>
        <v>0</v>
      </c>
      <c r="Y328" s="2">
        <f t="shared" si="403"/>
        <v>0</v>
      </c>
      <c r="Z328" s="2"/>
      <c r="AA328" s="2">
        <v>-1</v>
      </c>
      <c r="AB328" s="2">
        <f t="shared" si="362"/>
        <v>0</v>
      </c>
      <c r="AC328" s="2">
        <f t="shared" si="363"/>
        <v>0</v>
      </c>
      <c r="AD328" s="2">
        <f t="shared" si="394"/>
        <v>0</v>
      </c>
      <c r="AE328" s="2">
        <f t="shared" si="395"/>
        <v>0</v>
      </c>
      <c r="AF328" s="2">
        <f t="shared" si="396"/>
        <v>0</v>
      </c>
      <c r="AG328" s="2">
        <f t="shared" si="367"/>
        <v>0</v>
      </c>
      <c r="AH328" s="2">
        <f t="shared" si="397"/>
        <v>0</v>
      </c>
      <c r="AI328" s="2">
        <f t="shared" si="398"/>
        <v>0</v>
      </c>
      <c r="AJ328" s="2">
        <f t="shared" si="370"/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97</v>
      </c>
      <c r="AU328" s="2">
        <v>51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2</v>
      </c>
      <c r="BJ328" s="2" t="s">
        <v>3</v>
      </c>
      <c r="BK328" s="2"/>
      <c r="BL328" s="2"/>
      <c r="BM328" s="2">
        <v>67</v>
      </c>
      <c r="BN328" s="2">
        <v>0</v>
      </c>
      <c r="BO328" s="2" t="s">
        <v>3</v>
      </c>
      <c r="BP328" s="2">
        <v>0</v>
      </c>
      <c r="BQ328" s="2">
        <v>40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97</v>
      </c>
      <c r="CA328" s="2">
        <v>51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si="371"/>
        <v>0</v>
      </c>
      <c r="CQ328" s="2">
        <f t="shared" si="399"/>
        <v>0</v>
      </c>
      <c r="CR328" s="2">
        <f t="shared" si="400"/>
        <v>0</v>
      </c>
      <c r="CS328" s="2">
        <f t="shared" si="404"/>
        <v>0</v>
      </c>
      <c r="CT328" s="2">
        <f t="shared" si="374"/>
        <v>0</v>
      </c>
      <c r="CU328" s="2">
        <f t="shared" si="375"/>
        <v>0</v>
      </c>
      <c r="CV328" s="2">
        <f t="shared" si="376"/>
        <v>0</v>
      </c>
      <c r="CW328" s="2">
        <f t="shared" si="377"/>
        <v>0</v>
      </c>
      <c r="CX328" s="2">
        <f t="shared" si="378"/>
        <v>0</v>
      </c>
      <c r="CY328" s="2">
        <f t="shared" si="405"/>
        <v>0</v>
      </c>
      <c r="CZ328" s="2">
        <f t="shared" si="406"/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1010</v>
      </c>
      <c r="DV328" s="2" t="s">
        <v>37</v>
      </c>
      <c r="DW328" s="2" t="s">
        <v>37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80425675</v>
      </c>
      <c r="EF328" s="2">
        <v>40</v>
      </c>
      <c r="EG328" s="2" t="s">
        <v>29</v>
      </c>
      <c r="EH328" s="2">
        <v>0</v>
      </c>
      <c r="EI328" s="2" t="s">
        <v>3</v>
      </c>
      <c r="EJ328" s="2">
        <v>2</v>
      </c>
      <c r="EK328" s="2">
        <v>67</v>
      </c>
      <c r="EL328" s="2" t="s">
        <v>30</v>
      </c>
      <c r="EM328" s="2" t="s">
        <v>31</v>
      </c>
      <c r="EN328" s="2"/>
      <c r="EO328" s="2" t="s">
        <v>3</v>
      </c>
      <c r="EP328" s="2"/>
      <c r="EQ328" s="2">
        <v>1024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97</v>
      </c>
      <c r="FY328" s="2">
        <v>51</v>
      </c>
      <c r="FZ328" s="2"/>
      <c r="GA328" s="2" t="s">
        <v>3</v>
      </c>
      <c r="GB328" s="2"/>
      <c r="GC328" s="2"/>
      <c r="GD328" s="2">
        <v>1</v>
      </c>
      <c r="GE328" s="2"/>
      <c r="GF328" s="2">
        <v>-1431231368</v>
      </c>
      <c r="GG328" s="2">
        <v>2</v>
      </c>
      <c r="GH328" s="2">
        <v>1</v>
      </c>
      <c r="GI328" s="2">
        <v>-2</v>
      </c>
      <c r="GJ328" s="2">
        <v>0</v>
      </c>
      <c r="GK328" s="2">
        <v>0</v>
      </c>
      <c r="GL328" s="2">
        <f t="shared" si="379"/>
        <v>0</v>
      </c>
      <c r="GM328" s="2">
        <f t="shared" si="380"/>
        <v>0</v>
      </c>
      <c r="GN328" s="2">
        <f t="shared" si="381"/>
        <v>0</v>
      </c>
      <c r="GO328" s="2">
        <f t="shared" si="382"/>
        <v>0</v>
      </c>
      <c r="GP328" s="2">
        <f t="shared" si="383"/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si="384"/>
        <v>0</v>
      </c>
      <c r="GW328" s="2">
        <v>1</v>
      </c>
      <c r="GX328" s="2">
        <f t="shared" si="385"/>
        <v>0</v>
      </c>
      <c r="GY328" s="2"/>
      <c r="GZ328" s="2"/>
      <c r="HA328" s="2">
        <v>0</v>
      </c>
      <c r="HB328" s="2">
        <v>0</v>
      </c>
      <c r="HC328" s="2">
        <f t="shared" si="386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5">
      <c r="A329">
        <v>18</v>
      </c>
      <c r="B329">
        <v>1</v>
      </c>
      <c r="E329" t="s">
        <v>3</v>
      </c>
      <c r="F329" t="s">
        <v>92</v>
      </c>
      <c r="G329" t="s">
        <v>93</v>
      </c>
      <c r="H329" t="s">
        <v>37</v>
      </c>
      <c r="I329">
        <f>I327*J329</f>
        <v>0</v>
      </c>
      <c r="J329">
        <v>0</v>
      </c>
      <c r="K329">
        <v>0</v>
      </c>
      <c r="O329">
        <f t="shared" si="354"/>
        <v>0</v>
      </c>
      <c r="P329">
        <f t="shared" si="392"/>
        <v>0</v>
      </c>
      <c r="Q329">
        <f t="shared" si="393"/>
        <v>0</v>
      </c>
      <c r="R329">
        <f t="shared" si="401"/>
        <v>0</v>
      </c>
      <c r="S329">
        <f t="shared" si="357"/>
        <v>0</v>
      </c>
      <c r="T329">
        <f t="shared" si="358"/>
        <v>0</v>
      </c>
      <c r="U329">
        <f t="shared" si="359"/>
        <v>0</v>
      </c>
      <c r="V329">
        <f t="shared" si="360"/>
        <v>0</v>
      </c>
      <c r="W329">
        <f t="shared" si="361"/>
        <v>0</v>
      </c>
      <c r="X329">
        <f t="shared" si="402"/>
        <v>0</v>
      </c>
      <c r="Y329">
        <f t="shared" si="403"/>
        <v>0</v>
      </c>
      <c r="AA329">
        <v>-1</v>
      </c>
      <c r="AB329">
        <f t="shared" si="362"/>
        <v>0</v>
      </c>
      <c r="AC329">
        <f t="shared" si="363"/>
        <v>0</v>
      </c>
      <c r="AD329">
        <f t="shared" si="394"/>
        <v>0</v>
      </c>
      <c r="AE329">
        <f t="shared" si="395"/>
        <v>0</v>
      </c>
      <c r="AF329">
        <f t="shared" si="396"/>
        <v>0</v>
      </c>
      <c r="AG329">
        <f t="shared" si="367"/>
        <v>0</v>
      </c>
      <c r="AH329">
        <f t="shared" si="397"/>
        <v>0</v>
      </c>
      <c r="AI329">
        <f t="shared" si="398"/>
        <v>0</v>
      </c>
      <c r="AJ329">
        <f t="shared" si="370"/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97</v>
      </c>
      <c r="AU329">
        <v>51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2</v>
      </c>
      <c r="BJ329" t="s">
        <v>3</v>
      </c>
      <c r="BM329">
        <v>67</v>
      </c>
      <c r="BN329">
        <v>0</v>
      </c>
      <c r="BO329" t="s">
        <v>3</v>
      </c>
      <c r="BP329">
        <v>0</v>
      </c>
      <c r="BQ329">
        <v>40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97</v>
      </c>
      <c r="CA329">
        <v>51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371"/>
        <v>0</v>
      </c>
      <c r="CQ329">
        <f t="shared" si="399"/>
        <v>0</v>
      </c>
      <c r="CR329">
        <f t="shared" si="400"/>
        <v>0</v>
      </c>
      <c r="CS329">
        <f t="shared" si="404"/>
        <v>0</v>
      </c>
      <c r="CT329">
        <f t="shared" si="374"/>
        <v>0</v>
      </c>
      <c r="CU329">
        <f t="shared" si="375"/>
        <v>0</v>
      </c>
      <c r="CV329">
        <f t="shared" si="376"/>
        <v>0</v>
      </c>
      <c r="CW329">
        <f t="shared" si="377"/>
        <v>0</v>
      </c>
      <c r="CX329">
        <f t="shared" si="378"/>
        <v>0</v>
      </c>
      <c r="CY329">
        <f t="shared" si="405"/>
        <v>0</v>
      </c>
      <c r="CZ329">
        <f t="shared" si="406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1010</v>
      </c>
      <c r="DV329" t="s">
        <v>37</v>
      </c>
      <c r="DW329" t="s">
        <v>37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80425675</v>
      </c>
      <c r="EF329">
        <v>40</v>
      </c>
      <c r="EG329" t="s">
        <v>29</v>
      </c>
      <c r="EH329">
        <v>0</v>
      </c>
      <c r="EI329" t="s">
        <v>3</v>
      </c>
      <c r="EJ329">
        <v>2</v>
      </c>
      <c r="EK329">
        <v>67</v>
      </c>
      <c r="EL329" t="s">
        <v>30</v>
      </c>
      <c r="EM329" t="s">
        <v>31</v>
      </c>
      <c r="EO329" t="s">
        <v>3</v>
      </c>
      <c r="EQ329">
        <v>1024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97</v>
      </c>
      <c r="FY329">
        <v>51</v>
      </c>
      <c r="GA329" t="s">
        <v>3</v>
      </c>
      <c r="GD329">
        <v>1</v>
      </c>
      <c r="GF329">
        <v>-1431231368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379"/>
        <v>0</v>
      </c>
      <c r="GM329">
        <f t="shared" si="380"/>
        <v>0</v>
      </c>
      <c r="GN329">
        <f t="shared" si="381"/>
        <v>0</v>
      </c>
      <c r="GO329">
        <f t="shared" si="382"/>
        <v>0</v>
      </c>
      <c r="GP329">
        <f t="shared" si="383"/>
        <v>0</v>
      </c>
      <c r="GR329">
        <v>0</v>
      </c>
      <c r="GS329">
        <v>3</v>
      </c>
      <c r="GT329">
        <v>0</v>
      </c>
      <c r="GU329" t="s">
        <v>3</v>
      </c>
      <c r="GV329">
        <f t="shared" si="384"/>
        <v>0</v>
      </c>
      <c r="GW329">
        <v>1</v>
      </c>
      <c r="GX329">
        <f t="shared" si="385"/>
        <v>0</v>
      </c>
      <c r="HA329">
        <v>0</v>
      </c>
      <c r="HB329">
        <v>0</v>
      </c>
      <c r="HC329">
        <f t="shared" si="386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5">
      <c r="A330" s="2">
        <v>17</v>
      </c>
      <c r="B330" s="2">
        <v>1</v>
      </c>
      <c r="C330" s="2"/>
      <c r="D330" s="2">
        <f>ROW(EtalonRes!A812)</f>
        <v>812</v>
      </c>
      <c r="E330" s="2" t="s">
        <v>3</v>
      </c>
      <c r="F330" s="2" t="s">
        <v>357</v>
      </c>
      <c r="G330" s="2" t="s">
        <v>358</v>
      </c>
      <c r="H330" s="2" t="s">
        <v>144</v>
      </c>
      <c r="I330" s="2">
        <f>ROUND(ROUND(80/100,4),9)</f>
        <v>0.8</v>
      </c>
      <c r="J330" s="2">
        <v>0</v>
      </c>
      <c r="K330" s="2">
        <f>ROUND(ROUND(80/100,4),9)</f>
        <v>0.8</v>
      </c>
      <c r="L330" s="2"/>
      <c r="M330" s="2"/>
      <c r="N330" s="2"/>
      <c r="O330" s="2">
        <f t="shared" si="354"/>
        <v>179.83</v>
      </c>
      <c r="P330" s="2">
        <f t="shared" si="392"/>
        <v>0</v>
      </c>
      <c r="Q330" s="2">
        <f t="shared" si="393"/>
        <v>0</v>
      </c>
      <c r="R330" s="2">
        <f t="shared" si="401"/>
        <v>0</v>
      </c>
      <c r="S330" s="2">
        <f t="shared" si="357"/>
        <v>179.83</v>
      </c>
      <c r="T330" s="2">
        <f t="shared" si="358"/>
        <v>0</v>
      </c>
      <c r="U330" s="2">
        <f t="shared" si="359"/>
        <v>14.59656</v>
      </c>
      <c r="V330" s="2">
        <f t="shared" si="360"/>
        <v>0</v>
      </c>
      <c r="W330" s="2">
        <f t="shared" si="361"/>
        <v>0</v>
      </c>
      <c r="X330" s="2">
        <f t="shared" si="402"/>
        <v>174.44</v>
      </c>
      <c r="Y330" s="2">
        <f t="shared" si="403"/>
        <v>91.71</v>
      </c>
      <c r="Z330" s="2"/>
      <c r="AA330" s="2">
        <v>-1</v>
      </c>
      <c r="AB330" s="2">
        <f t="shared" si="362"/>
        <v>210.67</v>
      </c>
      <c r="AC330" s="2">
        <f t="shared" si="363"/>
        <v>0</v>
      </c>
      <c r="AD330" s="2">
        <f t="shared" si="394"/>
        <v>0</v>
      </c>
      <c r="AE330" s="2">
        <f t="shared" si="395"/>
        <v>0</v>
      </c>
      <c r="AF330" s="2">
        <f t="shared" si="396"/>
        <v>210.67</v>
      </c>
      <c r="AG330" s="2">
        <f t="shared" si="367"/>
        <v>0</v>
      </c>
      <c r="AH330" s="2">
        <f t="shared" si="397"/>
        <v>17.100000000000001</v>
      </c>
      <c r="AI330" s="2">
        <f t="shared" si="398"/>
        <v>0</v>
      </c>
      <c r="AJ330" s="2">
        <f t="shared" si="370"/>
        <v>0</v>
      </c>
      <c r="AK330" s="2">
        <v>210.67</v>
      </c>
      <c r="AL330" s="2">
        <v>0</v>
      </c>
      <c r="AM330" s="2">
        <v>0</v>
      </c>
      <c r="AN330" s="2">
        <v>0</v>
      </c>
      <c r="AO330" s="2">
        <v>210.67</v>
      </c>
      <c r="AP330" s="2">
        <v>0</v>
      </c>
      <c r="AQ330" s="2">
        <v>17.100000000000001</v>
      </c>
      <c r="AR330" s="2">
        <v>0</v>
      </c>
      <c r="AS330" s="2">
        <v>0</v>
      </c>
      <c r="AT330" s="2">
        <v>97</v>
      </c>
      <c r="AU330" s="2">
        <v>51</v>
      </c>
      <c r="AV330" s="2">
        <v>1.0669999999999999</v>
      </c>
      <c r="AW330" s="2">
        <v>1.081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0</v>
      </c>
      <c r="BI330" s="2">
        <v>2</v>
      </c>
      <c r="BJ330" s="2" t="s">
        <v>359</v>
      </c>
      <c r="BK330" s="2"/>
      <c r="BL330" s="2"/>
      <c r="BM330" s="2">
        <v>67</v>
      </c>
      <c r="BN330" s="2">
        <v>0</v>
      </c>
      <c r="BO330" s="2" t="s">
        <v>357</v>
      </c>
      <c r="BP330" s="2">
        <v>1</v>
      </c>
      <c r="BQ330" s="2">
        <v>40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97</v>
      </c>
      <c r="CA330" s="2">
        <v>51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3</v>
      </c>
      <c r="CO330" s="2">
        <v>0</v>
      </c>
      <c r="CP330" s="2">
        <f t="shared" si="371"/>
        <v>179.83</v>
      </c>
      <c r="CQ330" s="2">
        <f t="shared" si="399"/>
        <v>0</v>
      </c>
      <c r="CR330" s="2">
        <f t="shared" si="400"/>
        <v>0</v>
      </c>
      <c r="CS330" s="2">
        <f t="shared" si="404"/>
        <v>0</v>
      </c>
      <c r="CT330" s="2">
        <f t="shared" si="374"/>
        <v>224.78</v>
      </c>
      <c r="CU330" s="2">
        <f t="shared" si="375"/>
        <v>0</v>
      </c>
      <c r="CV330" s="2">
        <f t="shared" si="376"/>
        <v>18.245699999999999</v>
      </c>
      <c r="CW330" s="2">
        <f t="shared" si="377"/>
        <v>0</v>
      </c>
      <c r="CX330" s="2">
        <f t="shared" si="378"/>
        <v>0</v>
      </c>
      <c r="CY330" s="2">
        <f t="shared" si="405"/>
        <v>174.43510000000003</v>
      </c>
      <c r="CZ330" s="2">
        <f t="shared" si="406"/>
        <v>91.713300000000004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1010</v>
      </c>
      <c r="DV330" s="2" t="s">
        <v>144</v>
      </c>
      <c r="DW330" s="2" t="s">
        <v>144</v>
      </c>
      <c r="DX330" s="2">
        <v>100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80425675</v>
      </c>
      <c r="EF330" s="2">
        <v>40</v>
      </c>
      <c r="EG330" s="2" t="s">
        <v>29</v>
      </c>
      <c r="EH330" s="2">
        <v>0</v>
      </c>
      <c r="EI330" s="2" t="s">
        <v>3</v>
      </c>
      <c r="EJ330" s="2">
        <v>2</v>
      </c>
      <c r="EK330" s="2">
        <v>67</v>
      </c>
      <c r="EL330" s="2" t="s">
        <v>30</v>
      </c>
      <c r="EM330" s="2" t="s">
        <v>31</v>
      </c>
      <c r="EN330" s="2"/>
      <c r="EO330" s="2" t="s">
        <v>3</v>
      </c>
      <c r="EP330" s="2"/>
      <c r="EQ330" s="2">
        <v>1024</v>
      </c>
      <c r="ER330" s="2">
        <v>210.67</v>
      </c>
      <c r="ES330" s="2">
        <v>0</v>
      </c>
      <c r="ET330" s="2">
        <v>0</v>
      </c>
      <c r="EU330" s="2">
        <v>0</v>
      </c>
      <c r="EV330" s="2">
        <v>210.67</v>
      </c>
      <c r="EW330" s="2">
        <v>17.100000000000001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2</v>
      </c>
      <c r="FT330" s="2"/>
      <c r="FU330" s="2"/>
      <c r="FV330" s="2"/>
      <c r="FW330" s="2"/>
      <c r="FX330" s="2">
        <v>97</v>
      </c>
      <c r="FY330" s="2">
        <v>51</v>
      </c>
      <c r="FZ330" s="2"/>
      <c r="GA330" s="2" t="s">
        <v>3</v>
      </c>
      <c r="GB330" s="2"/>
      <c r="GC330" s="2"/>
      <c r="GD330" s="2">
        <v>1</v>
      </c>
      <c r="GE330" s="2"/>
      <c r="GF330" s="2">
        <v>-2005647096</v>
      </c>
      <c r="GG330" s="2">
        <v>2</v>
      </c>
      <c r="GH330" s="2">
        <v>1</v>
      </c>
      <c r="GI330" s="2">
        <v>2</v>
      </c>
      <c r="GJ330" s="2">
        <v>0</v>
      </c>
      <c r="GK330" s="2">
        <v>0</v>
      </c>
      <c r="GL330" s="2">
        <f t="shared" si="379"/>
        <v>0</v>
      </c>
      <c r="GM330" s="2">
        <f t="shared" si="380"/>
        <v>445.98</v>
      </c>
      <c r="GN330" s="2">
        <f t="shared" si="381"/>
        <v>0</v>
      </c>
      <c r="GO330" s="2">
        <f t="shared" si="382"/>
        <v>445.98</v>
      </c>
      <c r="GP330" s="2">
        <f t="shared" si="383"/>
        <v>0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384"/>
        <v>0</v>
      </c>
      <c r="GW330" s="2">
        <v>1</v>
      </c>
      <c r="GX330" s="2">
        <f t="shared" si="385"/>
        <v>0</v>
      </c>
      <c r="GY330" s="2"/>
      <c r="GZ330" s="2"/>
      <c r="HA330" s="2">
        <v>0</v>
      </c>
      <c r="HB330" s="2">
        <v>0</v>
      </c>
      <c r="HC330" s="2">
        <f t="shared" si="386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5">
      <c r="A331">
        <v>17</v>
      </c>
      <c r="B331">
        <v>1</v>
      </c>
      <c r="D331">
        <f>ROW(EtalonRes!A814)</f>
        <v>814</v>
      </c>
      <c r="E331" t="s">
        <v>3</v>
      </c>
      <c r="F331" t="s">
        <v>357</v>
      </c>
      <c r="G331" t="s">
        <v>358</v>
      </c>
      <c r="H331" t="s">
        <v>144</v>
      </c>
      <c r="I331">
        <f>ROUND(ROUND(80/100,4),9)</f>
        <v>0.8</v>
      </c>
      <c r="J331">
        <v>0</v>
      </c>
      <c r="K331">
        <f>ROUND(ROUND(80/100,4),9)</f>
        <v>0.8</v>
      </c>
      <c r="O331">
        <f t="shared" si="354"/>
        <v>10133.42</v>
      </c>
      <c r="P331">
        <f t="shared" si="392"/>
        <v>0</v>
      </c>
      <c r="Q331">
        <f t="shared" si="393"/>
        <v>0</v>
      </c>
      <c r="R331">
        <f t="shared" si="401"/>
        <v>0</v>
      </c>
      <c r="S331">
        <f t="shared" si="357"/>
        <v>10133.42</v>
      </c>
      <c r="T331">
        <f t="shared" si="358"/>
        <v>0</v>
      </c>
      <c r="U331">
        <f t="shared" si="359"/>
        <v>14.59656</v>
      </c>
      <c r="V331">
        <f t="shared" si="360"/>
        <v>0</v>
      </c>
      <c r="W331">
        <f t="shared" si="361"/>
        <v>0</v>
      </c>
      <c r="X331">
        <f t="shared" si="402"/>
        <v>9829.42</v>
      </c>
      <c r="Y331">
        <f t="shared" si="403"/>
        <v>5168.04</v>
      </c>
      <c r="AA331">
        <v>-1</v>
      </c>
      <c r="AB331">
        <f t="shared" si="362"/>
        <v>210.67</v>
      </c>
      <c r="AC331">
        <f t="shared" si="363"/>
        <v>0</v>
      </c>
      <c r="AD331">
        <f t="shared" si="394"/>
        <v>0</v>
      </c>
      <c r="AE331">
        <f t="shared" si="395"/>
        <v>0</v>
      </c>
      <c r="AF331">
        <f t="shared" si="396"/>
        <v>210.67</v>
      </c>
      <c r="AG331">
        <f t="shared" si="367"/>
        <v>0</v>
      </c>
      <c r="AH331">
        <f t="shared" si="397"/>
        <v>17.100000000000001</v>
      </c>
      <c r="AI331">
        <f t="shared" si="398"/>
        <v>0</v>
      </c>
      <c r="AJ331">
        <f t="shared" si="370"/>
        <v>0</v>
      </c>
      <c r="AK331">
        <v>210.67</v>
      </c>
      <c r="AL331">
        <v>0</v>
      </c>
      <c r="AM331">
        <v>0</v>
      </c>
      <c r="AN331">
        <v>0</v>
      </c>
      <c r="AO331">
        <v>210.67</v>
      </c>
      <c r="AP331">
        <v>0</v>
      </c>
      <c r="AQ331">
        <v>17.100000000000001</v>
      </c>
      <c r="AR331">
        <v>0</v>
      </c>
      <c r="AS331">
        <v>0</v>
      </c>
      <c r="AT331">
        <v>97</v>
      </c>
      <c r="AU331">
        <v>51</v>
      </c>
      <c r="AV331">
        <v>1.0669999999999999</v>
      </c>
      <c r="AW331">
        <v>1.081</v>
      </c>
      <c r="AZ331">
        <v>1</v>
      </c>
      <c r="BA331">
        <v>56.35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2</v>
      </c>
      <c r="BJ331" t="s">
        <v>359</v>
      </c>
      <c r="BM331">
        <v>67</v>
      </c>
      <c r="BN331">
        <v>0</v>
      </c>
      <c r="BO331" t="s">
        <v>357</v>
      </c>
      <c r="BP331">
        <v>1</v>
      </c>
      <c r="BQ331">
        <v>40</v>
      </c>
      <c r="BR331">
        <v>0</v>
      </c>
      <c r="BS331">
        <v>56.35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97</v>
      </c>
      <c r="CA331">
        <v>51</v>
      </c>
      <c r="CB331" t="s">
        <v>3</v>
      </c>
      <c r="CE331">
        <v>30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371"/>
        <v>10133.42</v>
      </c>
      <c r="CQ331">
        <f t="shared" si="399"/>
        <v>0</v>
      </c>
      <c r="CR331">
        <f t="shared" si="400"/>
        <v>0</v>
      </c>
      <c r="CS331">
        <f t="shared" si="404"/>
        <v>0</v>
      </c>
      <c r="CT331">
        <f t="shared" si="374"/>
        <v>12666.35</v>
      </c>
      <c r="CU331">
        <f t="shared" si="375"/>
        <v>0</v>
      </c>
      <c r="CV331">
        <f t="shared" si="376"/>
        <v>18.245699999999999</v>
      </c>
      <c r="CW331">
        <f t="shared" si="377"/>
        <v>0</v>
      </c>
      <c r="CX331">
        <f t="shared" si="378"/>
        <v>0</v>
      </c>
      <c r="CY331">
        <f t="shared" si="405"/>
        <v>9829.4174000000003</v>
      </c>
      <c r="CZ331">
        <f t="shared" si="406"/>
        <v>5168.0442000000003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144</v>
      </c>
      <c r="DW331" t="s">
        <v>144</v>
      </c>
      <c r="DX331">
        <v>100</v>
      </c>
      <c r="DZ331" t="s">
        <v>3</v>
      </c>
      <c r="EA331" t="s">
        <v>3</v>
      </c>
      <c r="EB331" t="s">
        <v>3</v>
      </c>
      <c r="EC331" t="s">
        <v>3</v>
      </c>
      <c r="EE331">
        <v>80425675</v>
      </c>
      <c r="EF331">
        <v>40</v>
      </c>
      <c r="EG331" t="s">
        <v>29</v>
      </c>
      <c r="EH331">
        <v>0</v>
      </c>
      <c r="EI331" t="s">
        <v>3</v>
      </c>
      <c r="EJ331">
        <v>2</v>
      </c>
      <c r="EK331">
        <v>67</v>
      </c>
      <c r="EL331" t="s">
        <v>30</v>
      </c>
      <c r="EM331" t="s">
        <v>31</v>
      </c>
      <c r="EO331" t="s">
        <v>3</v>
      </c>
      <c r="EQ331">
        <v>1024</v>
      </c>
      <c r="ER331">
        <v>210.67</v>
      </c>
      <c r="ES331">
        <v>0</v>
      </c>
      <c r="ET331">
        <v>0</v>
      </c>
      <c r="EU331">
        <v>0</v>
      </c>
      <c r="EV331">
        <v>210.67</v>
      </c>
      <c r="EW331">
        <v>17.100000000000001</v>
      </c>
      <c r="EX331">
        <v>0</v>
      </c>
      <c r="EY331">
        <v>0</v>
      </c>
      <c r="FQ331">
        <v>0</v>
      </c>
      <c r="FR331">
        <v>0</v>
      </c>
      <c r="FS331">
        <v>2</v>
      </c>
      <c r="FX331">
        <v>97</v>
      </c>
      <c r="FY331">
        <v>51</v>
      </c>
      <c r="GA331" t="s">
        <v>3</v>
      </c>
      <c r="GD331">
        <v>1</v>
      </c>
      <c r="GF331">
        <v>-2005647096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 t="shared" si="379"/>
        <v>0</v>
      </c>
      <c r="GM331">
        <f t="shared" si="380"/>
        <v>25130.880000000001</v>
      </c>
      <c r="GN331">
        <f t="shared" si="381"/>
        <v>0</v>
      </c>
      <c r="GO331">
        <f t="shared" si="382"/>
        <v>25130.880000000001</v>
      </c>
      <c r="GP331">
        <f t="shared" si="383"/>
        <v>0</v>
      </c>
      <c r="GR331">
        <v>0</v>
      </c>
      <c r="GS331">
        <v>3</v>
      </c>
      <c r="GT331">
        <v>0</v>
      </c>
      <c r="GU331" t="s">
        <v>3</v>
      </c>
      <c r="GV331">
        <f t="shared" si="384"/>
        <v>0</v>
      </c>
      <c r="GW331">
        <v>1</v>
      </c>
      <c r="GX331">
        <f t="shared" si="385"/>
        <v>0</v>
      </c>
      <c r="HA331">
        <v>0</v>
      </c>
      <c r="HB331">
        <v>0</v>
      </c>
      <c r="HC331">
        <f t="shared" si="386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5">
      <c r="A332" s="2">
        <v>18</v>
      </c>
      <c r="B332" s="2">
        <v>1</v>
      </c>
      <c r="C332" s="2"/>
      <c r="D332" s="2"/>
      <c r="E332" s="2" t="s">
        <v>3</v>
      </c>
      <c r="F332" s="2" t="s">
        <v>360</v>
      </c>
      <c r="G332" s="2" t="s">
        <v>361</v>
      </c>
      <c r="H332" s="2" t="s">
        <v>37</v>
      </c>
      <c r="I332" s="2">
        <f>I330*J332</f>
        <v>80</v>
      </c>
      <c r="J332" s="2">
        <v>100</v>
      </c>
      <c r="K332" s="2">
        <v>100</v>
      </c>
      <c r="L332" s="2"/>
      <c r="M332" s="2"/>
      <c r="N332" s="2"/>
      <c r="O332" s="2">
        <f t="shared" si="354"/>
        <v>412.8</v>
      </c>
      <c r="P332" s="2">
        <f t="shared" si="392"/>
        <v>412.8</v>
      </c>
      <c r="Q332" s="2">
        <f t="shared" si="393"/>
        <v>0</v>
      </c>
      <c r="R332" s="2">
        <f t="shared" si="401"/>
        <v>0</v>
      </c>
      <c r="S332" s="2">
        <f t="shared" si="357"/>
        <v>0</v>
      </c>
      <c r="T332" s="2">
        <f t="shared" si="358"/>
        <v>0</v>
      </c>
      <c r="U332" s="2">
        <f t="shared" si="359"/>
        <v>0</v>
      </c>
      <c r="V332" s="2">
        <f t="shared" si="360"/>
        <v>0</v>
      </c>
      <c r="W332" s="2">
        <f t="shared" si="361"/>
        <v>0</v>
      </c>
      <c r="X332" s="2">
        <f t="shared" si="402"/>
        <v>0</v>
      </c>
      <c r="Y332" s="2">
        <f t="shared" si="403"/>
        <v>0</v>
      </c>
      <c r="Z332" s="2"/>
      <c r="AA332" s="2">
        <v>-1</v>
      </c>
      <c r="AB332" s="2">
        <f t="shared" si="362"/>
        <v>5.16</v>
      </c>
      <c r="AC332" s="2">
        <f t="shared" si="363"/>
        <v>5.16</v>
      </c>
      <c r="AD332" s="2">
        <f t="shared" si="394"/>
        <v>0</v>
      </c>
      <c r="AE332" s="2">
        <f t="shared" si="395"/>
        <v>0</v>
      </c>
      <c r="AF332" s="2">
        <f t="shared" si="396"/>
        <v>0</v>
      </c>
      <c r="AG332" s="2">
        <f t="shared" si="367"/>
        <v>0</v>
      </c>
      <c r="AH332" s="2">
        <f t="shared" si="397"/>
        <v>0</v>
      </c>
      <c r="AI332" s="2">
        <f t="shared" si="398"/>
        <v>0</v>
      </c>
      <c r="AJ332" s="2">
        <f t="shared" si="370"/>
        <v>0</v>
      </c>
      <c r="AK332" s="2">
        <v>5.16</v>
      </c>
      <c r="AL332" s="2">
        <v>5.16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97</v>
      </c>
      <c r="AU332" s="2">
        <v>51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2</v>
      </c>
      <c r="BJ332" s="2" t="s">
        <v>362</v>
      </c>
      <c r="BK332" s="2"/>
      <c r="BL332" s="2"/>
      <c r="BM332" s="2">
        <v>67</v>
      </c>
      <c r="BN332" s="2">
        <v>0</v>
      </c>
      <c r="BO332" s="2" t="s">
        <v>3</v>
      </c>
      <c r="BP332" s="2">
        <v>0</v>
      </c>
      <c r="BQ332" s="2">
        <v>40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97</v>
      </c>
      <c r="CA332" s="2">
        <v>51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si="371"/>
        <v>412.8</v>
      </c>
      <c r="CQ332" s="2">
        <f t="shared" si="399"/>
        <v>5.16</v>
      </c>
      <c r="CR332" s="2">
        <f t="shared" si="400"/>
        <v>0</v>
      </c>
      <c r="CS332" s="2">
        <f t="shared" si="404"/>
        <v>0</v>
      </c>
      <c r="CT332" s="2">
        <f t="shared" si="374"/>
        <v>0</v>
      </c>
      <c r="CU332" s="2">
        <f t="shared" si="375"/>
        <v>0</v>
      </c>
      <c r="CV332" s="2">
        <f t="shared" si="376"/>
        <v>0</v>
      </c>
      <c r="CW332" s="2">
        <f t="shared" si="377"/>
        <v>0</v>
      </c>
      <c r="CX332" s="2">
        <f t="shared" si="378"/>
        <v>0</v>
      </c>
      <c r="CY332" s="2">
        <f t="shared" si="405"/>
        <v>0</v>
      </c>
      <c r="CZ332" s="2">
        <f t="shared" si="406"/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1010</v>
      </c>
      <c r="DV332" s="2" t="s">
        <v>37</v>
      </c>
      <c r="DW332" s="2" t="s">
        <v>37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80425675</v>
      </c>
      <c r="EF332" s="2">
        <v>40</v>
      </c>
      <c r="EG332" s="2" t="s">
        <v>29</v>
      </c>
      <c r="EH332" s="2">
        <v>0</v>
      </c>
      <c r="EI332" s="2" t="s">
        <v>3</v>
      </c>
      <c r="EJ332" s="2">
        <v>2</v>
      </c>
      <c r="EK332" s="2">
        <v>67</v>
      </c>
      <c r="EL332" s="2" t="s">
        <v>30</v>
      </c>
      <c r="EM332" s="2" t="s">
        <v>31</v>
      </c>
      <c r="EN332" s="2"/>
      <c r="EO332" s="2" t="s">
        <v>3</v>
      </c>
      <c r="EP332" s="2"/>
      <c r="EQ332" s="2">
        <v>1024</v>
      </c>
      <c r="ER332" s="2">
        <v>5.16</v>
      </c>
      <c r="ES332" s="2">
        <v>5.16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97</v>
      </c>
      <c r="FY332" s="2">
        <v>51</v>
      </c>
      <c r="FZ332" s="2"/>
      <c r="GA332" s="2" t="s">
        <v>3</v>
      </c>
      <c r="GB332" s="2"/>
      <c r="GC332" s="2"/>
      <c r="GD332" s="2">
        <v>1</v>
      </c>
      <c r="GE332" s="2"/>
      <c r="GF332" s="2">
        <v>-902123417</v>
      </c>
      <c r="GG332" s="2">
        <v>2</v>
      </c>
      <c r="GH332" s="2">
        <v>1</v>
      </c>
      <c r="GI332" s="2">
        <v>-2</v>
      </c>
      <c r="GJ332" s="2">
        <v>0</v>
      </c>
      <c r="GK332" s="2">
        <v>0</v>
      </c>
      <c r="GL332" s="2">
        <f t="shared" si="379"/>
        <v>0</v>
      </c>
      <c r="GM332" s="2">
        <f t="shared" si="380"/>
        <v>412.8</v>
      </c>
      <c r="GN332" s="2">
        <f t="shared" si="381"/>
        <v>0</v>
      </c>
      <c r="GO332" s="2">
        <f t="shared" si="382"/>
        <v>412.8</v>
      </c>
      <c r="GP332" s="2">
        <f t="shared" si="383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384"/>
        <v>0</v>
      </c>
      <c r="GW332" s="2">
        <v>1</v>
      </c>
      <c r="GX332" s="2">
        <f t="shared" si="385"/>
        <v>0</v>
      </c>
      <c r="GY332" s="2"/>
      <c r="GZ332" s="2"/>
      <c r="HA332" s="2">
        <v>0</v>
      </c>
      <c r="HB332" s="2">
        <v>0</v>
      </c>
      <c r="HC332" s="2">
        <f t="shared" si="386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5">
      <c r="A333">
        <v>18</v>
      </c>
      <c r="B333">
        <v>1</v>
      </c>
      <c r="E333" t="s">
        <v>3</v>
      </c>
      <c r="F333" t="s">
        <v>360</v>
      </c>
      <c r="G333" t="s">
        <v>361</v>
      </c>
      <c r="H333" t="s">
        <v>37</v>
      </c>
      <c r="I333">
        <f>I331*J333</f>
        <v>80</v>
      </c>
      <c r="J333">
        <v>100</v>
      </c>
      <c r="K333">
        <v>100</v>
      </c>
      <c r="O333">
        <f t="shared" si="354"/>
        <v>2559.36</v>
      </c>
      <c r="P333">
        <f t="shared" si="392"/>
        <v>2559.36</v>
      </c>
      <c r="Q333">
        <f t="shared" si="393"/>
        <v>0</v>
      </c>
      <c r="R333">
        <f t="shared" si="401"/>
        <v>0</v>
      </c>
      <c r="S333">
        <f t="shared" si="357"/>
        <v>0</v>
      </c>
      <c r="T333">
        <f t="shared" si="358"/>
        <v>0</v>
      </c>
      <c r="U333">
        <f t="shared" si="359"/>
        <v>0</v>
      </c>
      <c r="V333">
        <f t="shared" si="360"/>
        <v>0</v>
      </c>
      <c r="W333">
        <f t="shared" si="361"/>
        <v>0</v>
      </c>
      <c r="X333">
        <f t="shared" si="402"/>
        <v>0</v>
      </c>
      <c r="Y333">
        <f t="shared" si="403"/>
        <v>0</v>
      </c>
      <c r="AA333">
        <v>-1</v>
      </c>
      <c r="AB333">
        <f t="shared" si="362"/>
        <v>5.16</v>
      </c>
      <c r="AC333">
        <f t="shared" si="363"/>
        <v>5.16</v>
      </c>
      <c r="AD333">
        <f t="shared" si="394"/>
        <v>0</v>
      </c>
      <c r="AE333">
        <f t="shared" si="395"/>
        <v>0</v>
      </c>
      <c r="AF333">
        <f t="shared" si="396"/>
        <v>0</v>
      </c>
      <c r="AG333">
        <f t="shared" si="367"/>
        <v>0</v>
      </c>
      <c r="AH333">
        <f t="shared" si="397"/>
        <v>0</v>
      </c>
      <c r="AI333">
        <f t="shared" si="398"/>
        <v>0</v>
      </c>
      <c r="AJ333">
        <f t="shared" si="370"/>
        <v>0</v>
      </c>
      <c r="AK333">
        <v>5.16</v>
      </c>
      <c r="AL333">
        <v>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97</v>
      </c>
      <c r="AU333">
        <v>51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6.2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2</v>
      </c>
      <c r="BJ333" t="s">
        <v>362</v>
      </c>
      <c r="BM333">
        <v>67</v>
      </c>
      <c r="BN333">
        <v>0</v>
      </c>
      <c r="BO333" t="s">
        <v>360</v>
      </c>
      <c r="BP333">
        <v>1</v>
      </c>
      <c r="BQ333">
        <v>40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97</v>
      </c>
      <c r="CA333">
        <v>51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371"/>
        <v>2559.36</v>
      </c>
      <c r="CQ333">
        <f t="shared" si="399"/>
        <v>31.99</v>
      </c>
      <c r="CR333">
        <f t="shared" si="400"/>
        <v>0</v>
      </c>
      <c r="CS333">
        <f t="shared" si="404"/>
        <v>0</v>
      </c>
      <c r="CT333">
        <f t="shared" si="374"/>
        <v>0</v>
      </c>
      <c r="CU333">
        <f t="shared" si="375"/>
        <v>0</v>
      </c>
      <c r="CV333">
        <f t="shared" si="376"/>
        <v>0</v>
      </c>
      <c r="CW333">
        <f t="shared" si="377"/>
        <v>0</v>
      </c>
      <c r="CX333">
        <f t="shared" si="378"/>
        <v>0</v>
      </c>
      <c r="CY333">
        <f t="shared" si="405"/>
        <v>0</v>
      </c>
      <c r="CZ333">
        <f t="shared" si="406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1010</v>
      </c>
      <c r="DV333" t="s">
        <v>37</v>
      </c>
      <c r="DW333" t="s">
        <v>37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80425675</v>
      </c>
      <c r="EF333">
        <v>40</v>
      </c>
      <c r="EG333" t="s">
        <v>29</v>
      </c>
      <c r="EH333">
        <v>0</v>
      </c>
      <c r="EI333" t="s">
        <v>3</v>
      </c>
      <c r="EJ333">
        <v>2</v>
      </c>
      <c r="EK333">
        <v>67</v>
      </c>
      <c r="EL333" t="s">
        <v>30</v>
      </c>
      <c r="EM333" t="s">
        <v>31</v>
      </c>
      <c r="EO333" t="s">
        <v>3</v>
      </c>
      <c r="EQ333">
        <v>1024</v>
      </c>
      <c r="ER333">
        <v>5.16</v>
      </c>
      <c r="ES333">
        <v>5.16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v>0</v>
      </c>
      <c r="FS333">
        <v>0</v>
      </c>
      <c r="FX333">
        <v>97</v>
      </c>
      <c r="FY333">
        <v>51</v>
      </c>
      <c r="GA333" t="s">
        <v>3</v>
      </c>
      <c r="GD333">
        <v>1</v>
      </c>
      <c r="GF333">
        <v>-902123417</v>
      </c>
      <c r="GG333">
        <v>2</v>
      </c>
      <c r="GH333">
        <v>1</v>
      </c>
      <c r="GI333">
        <v>2</v>
      </c>
      <c r="GJ333">
        <v>0</v>
      </c>
      <c r="GK333">
        <v>0</v>
      </c>
      <c r="GL333">
        <f t="shared" si="379"/>
        <v>0</v>
      </c>
      <c r="GM333">
        <f t="shared" si="380"/>
        <v>2559.36</v>
      </c>
      <c r="GN333">
        <f t="shared" si="381"/>
        <v>0</v>
      </c>
      <c r="GO333">
        <f t="shared" si="382"/>
        <v>2559.36</v>
      </c>
      <c r="GP333">
        <f t="shared" si="383"/>
        <v>0</v>
      </c>
      <c r="GR333">
        <v>0</v>
      </c>
      <c r="GS333">
        <v>3</v>
      </c>
      <c r="GT333">
        <v>0</v>
      </c>
      <c r="GU333" t="s">
        <v>3</v>
      </c>
      <c r="GV333">
        <f t="shared" si="384"/>
        <v>0</v>
      </c>
      <c r="GW333">
        <v>1</v>
      </c>
      <c r="GX333">
        <f t="shared" si="385"/>
        <v>0</v>
      </c>
      <c r="HA333">
        <v>0</v>
      </c>
      <c r="HB333">
        <v>0</v>
      </c>
      <c r="HC333">
        <f t="shared" si="386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5">
      <c r="A334" s="2">
        <v>17</v>
      </c>
      <c r="B334" s="2">
        <v>1</v>
      </c>
      <c r="C334" s="2"/>
      <c r="D334" s="2">
        <f>ROW(EtalonRes!A816)</f>
        <v>816</v>
      </c>
      <c r="E334" s="2" t="s">
        <v>3</v>
      </c>
      <c r="F334" s="2" t="s">
        <v>363</v>
      </c>
      <c r="G334" s="2" t="s">
        <v>364</v>
      </c>
      <c r="H334" s="2" t="s">
        <v>144</v>
      </c>
      <c r="I334" s="2">
        <f>ROUND(ROUND(10/100,4),9)</f>
        <v>0.1</v>
      </c>
      <c r="J334" s="2">
        <v>0</v>
      </c>
      <c r="K334" s="2">
        <f>ROUND(ROUND(10/100,4),9)</f>
        <v>0.1</v>
      </c>
      <c r="L334" s="2"/>
      <c r="M334" s="2"/>
      <c r="N334" s="2"/>
      <c r="O334" s="2">
        <f t="shared" si="354"/>
        <v>24.85</v>
      </c>
      <c r="P334" s="2">
        <f t="shared" si="392"/>
        <v>0</v>
      </c>
      <c r="Q334" s="2">
        <f t="shared" si="393"/>
        <v>0</v>
      </c>
      <c r="R334" s="2">
        <f t="shared" si="401"/>
        <v>0</v>
      </c>
      <c r="S334" s="2">
        <f t="shared" si="357"/>
        <v>24.85</v>
      </c>
      <c r="T334" s="2">
        <f t="shared" si="358"/>
        <v>0</v>
      </c>
      <c r="U334" s="2">
        <f t="shared" si="359"/>
        <v>2.0166299999999997</v>
      </c>
      <c r="V334" s="2">
        <f t="shared" si="360"/>
        <v>0</v>
      </c>
      <c r="W334" s="2">
        <f t="shared" si="361"/>
        <v>0</v>
      </c>
      <c r="X334" s="2">
        <f t="shared" si="402"/>
        <v>24.1</v>
      </c>
      <c r="Y334" s="2">
        <f t="shared" si="403"/>
        <v>12.67</v>
      </c>
      <c r="Z334" s="2"/>
      <c r="AA334" s="2">
        <v>-1</v>
      </c>
      <c r="AB334" s="2">
        <f t="shared" si="362"/>
        <v>232.85</v>
      </c>
      <c r="AC334" s="2">
        <f t="shared" si="363"/>
        <v>0</v>
      </c>
      <c r="AD334" s="2">
        <f t="shared" si="394"/>
        <v>0</v>
      </c>
      <c r="AE334" s="2">
        <f t="shared" si="395"/>
        <v>0</v>
      </c>
      <c r="AF334" s="2">
        <f t="shared" si="396"/>
        <v>232.85</v>
      </c>
      <c r="AG334" s="2">
        <f t="shared" si="367"/>
        <v>0</v>
      </c>
      <c r="AH334" s="2">
        <f t="shared" si="397"/>
        <v>18.899999999999999</v>
      </c>
      <c r="AI334" s="2">
        <f t="shared" si="398"/>
        <v>0</v>
      </c>
      <c r="AJ334" s="2">
        <f t="shared" si="370"/>
        <v>0</v>
      </c>
      <c r="AK334" s="2">
        <v>232.85</v>
      </c>
      <c r="AL334" s="2">
        <v>0</v>
      </c>
      <c r="AM334" s="2">
        <v>0</v>
      </c>
      <c r="AN334" s="2">
        <v>0</v>
      </c>
      <c r="AO334" s="2">
        <v>232.85</v>
      </c>
      <c r="AP334" s="2">
        <v>0</v>
      </c>
      <c r="AQ334" s="2">
        <v>18.899999999999999</v>
      </c>
      <c r="AR334" s="2">
        <v>0</v>
      </c>
      <c r="AS334" s="2">
        <v>0</v>
      </c>
      <c r="AT334" s="2">
        <v>97</v>
      </c>
      <c r="AU334" s="2">
        <v>51</v>
      </c>
      <c r="AV334" s="2">
        <v>1.0669999999999999</v>
      </c>
      <c r="AW334" s="2">
        <v>1.081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0</v>
      </c>
      <c r="BI334" s="2">
        <v>2</v>
      </c>
      <c r="BJ334" s="2" t="s">
        <v>365</v>
      </c>
      <c r="BK334" s="2"/>
      <c r="BL334" s="2"/>
      <c r="BM334" s="2">
        <v>67</v>
      </c>
      <c r="BN334" s="2">
        <v>0</v>
      </c>
      <c r="BO334" s="2" t="s">
        <v>363</v>
      </c>
      <c r="BP334" s="2">
        <v>1</v>
      </c>
      <c r="BQ334" s="2">
        <v>40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97</v>
      </c>
      <c r="CA334" s="2">
        <v>51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3</v>
      </c>
      <c r="CO334" s="2">
        <v>0</v>
      </c>
      <c r="CP334" s="2">
        <f t="shared" si="371"/>
        <v>24.85</v>
      </c>
      <c r="CQ334" s="2">
        <f t="shared" si="399"/>
        <v>0</v>
      </c>
      <c r="CR334" s="2">
        <f t="shared" si="400"/>
        <v>0</v>
      </c>
      <c r="CS334" s="2">
        <f t="shared" si="404"/>
        <v>0</v>
      </c>
      <c r="CT334" s="2">
        <f t="shared" si="374"/>
        <v>248.45</v>
      </c>
      <c r="CU334" s="2">
        <f t="shared" si="375"/>
        <v>0</v>
      </c>
      <c r="CV334" s="2">
        <f t="shared" si="376"/>
        <v>20.166299999999996</v>
      </c>
      <c r="CW334" s="2">
        <f t="shared" si="377"/>
        <v>0</v>
      </c>
      <c r="CX334" s="2">
        <f t="shared" si="378"/>
        <v>0</v>
      </c>
      <c r="CY334" s="2">
        <f t="shared" si="405"/>
        <v>24.104500000000002</v>
      </c>
      <c r="CZ334" s="2">
        <f t="shared" si="406"/>
        <v>12.673500000000001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1010</v>
      </c>
      <c r="DV334" s="2" t="s">
        <v>144</v>
      </c>
      <c r="DW334" s="2" t="s">
        <v>144</v>
      </c>
      <c r="DX334" s="2">
        <v>100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80425675</v>
      </c>
      <c r="EF334" s="2">
        <v>40</v>
      </c>
      <c r="EG334" s="2" t="s">
        <v>29</v>
      </c>
      <c r="EH334" s="2">
        <v>0</v>
      </c>
      <c r="EI334" s="2" t="s">
        <v>3</v>
      </c>
      <c r="EJ334" s="2">
        <v>2</v>
      </c>
      <c r="EK334" s="2">
        <v>67</v>
      </c>
      <c r="EL334" s="2" t="s">
        <v>30</v>
      </c>
      <c r="EM334" s="2" t="s">
        <v>31</v>
      </c>
      <c r="EN334" s="2"/>
      <c r="EO334" s="2" t="s">
        <v>3</v>
      </c>
      <c r="EP334" s="2"/>
      <c r="EQ334" s="2">
        <v>1024</v>
      </c>
      <c r="ER334" s="2">
        <v>232.85</v>
      </c>
      <c r="ES334" s="2">
        <v>0</v>
      </c>
      <c r="ET334" s="2">
        <v>0</v>
      </c>
      <c r="EU334" s="2">
        <v>0</v>
      </c>
      <c r="EV334" s="2">
        <v>232.85</v>
      </c>
      <c r="EW334" s="2">
        <v>18.899999999999999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2</v>
      </c>
      <c r="FT334" s="2"/>
      <c r="FU334" s="2"/>
      <c r="FV334" s="2"/>
      <c r="FW334" s="2"/>
      <c r="FX334" s="2">
        <v>97</v>
      </c>
      <c r="FY334" s="2">
        <v>51</v>
      </c>
      <c r="FZ334" s="2"/>
      <c r="GA334" s="2" t="s">
        <v>3</v>
      </c>
      <c r="GB334" s="2"/>
      <c r="GC334" s="2"/>
      <c r="GD334" s="2">
        <v>1</v>
      </c>
      <c r="GE334" s="2"/>
      <c r="GF334" s="2">
        <v>-442900539</v>
      </c>
      <c r="GG334" s="2">
        <v>2</v>
      </c>
      <c r="GH334" s="2">
        <v>1</v>
      </c>
      <c r="GI334" s="2">
        <v>2</v>
      </c>
      <c r="GJ334" s="2">
        <v>0</v>
      </c>
      <c r="GK334" s="2">
        <v>0</v>
      </c>
      <c r="GL334" s="2">
        <f t="shared" si="379"/>
        <v>0</v>
      </c>
      <c r="GM334" s="2">
        <f t="shared" si="380"/>
        <v>61.62</v>
      </c>
      <c r="GN334" s="2">
        <f t="shared" si="381"/>
        <v>0</v>
      </c>
      <c r="GO334" s="2">
        <f t="shared" si="382"/>
        <v>61.62</v>
      </c>
      <c r="GP334" s="2">
        <f t="shared" si="383"/>
        <v>0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384"/>
        <v>0</v>
      </c>
      <c r="GW334" s="2">
        <v>1</v>
      </c>
      <c r="GX334" s="2">
        <f t="shared" si="385"/>
        <v>0</v>
      </c>
      <c r="GY334" s="2"/>
      <c r="GZ334" s="2"/>
      <c r="HA334" s="2">
        <v>0</v>
      </c>
      <c r="HB334" s="2">
        <v>0</v>
      </c>
      <c r="HC334" s="2">
        <f t="shared" si="386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5">
      <c r="A335">
        <v>17</v>
      </c>
      <c r="B335">
        <v>1</v>
      </c>
      <c r="D335">
        <f>ROW(EtalonRes!A818)</f>
        <v>818</v>
      </c>
      <c r="E335" t="s">
        <v>3</v>
      </c>
      <c r="F335" t="s">
        <v>363</v>
      </c>
      <c r="G335" t="s">
        <v>364</v>
      </c>
      <c r="H335" t="s">
        <v>144</v>
      </c>
      <c r="I335">
        <f>ROUND(ROUND(10/100,4),9)</f>
        <v>0.1</v>
      </c>
      <c r="J335">
        <v>0</v>
      </c>
      <c r="K335">
        <f>ROUND(ROUND(10/100,4),9)</f>
        <v>0.1</v>
      </c>
      <c r="O335">
        <f t="shared" si="354"/>
        <v>1400.3</v>
      </c>
      <c r="P335">
        <f t="shared" si="392"/>
        <v>0</v>
      </c>
      <c r="Q335">
        <f t="shared" si="393"/>
        <v>0</v>
      </c>
      <c r="R335">
        <f t="shared" si="401"/>
        <v>0</v>
      </c>
      <c r="S335">
        <f t="shared" si="357"/>
        <v>1400.3</v>
      </c>
      <c r="T335">
        <f t="shared" si="358"/>
        <v>0</v>
      </c>
      <c r="U335">
        <f t="shared" si="359"/>
        <v>2.0166299999999997</v>
      </c>
      <c r="V335">
        <f t="shared" si="360"/>
        <v>0</v>
      </c>
      <c r="W335">
        <f t="shared" si="361"/>
        <v>0</v>
      </c>
      <c r="X335">
        <f t="shared" si="402"/>
        <v>1358.29</v>
      </c>
      <c r="Y335">
        <f t="shared" si="403"/>
        <v>714.15</v>
      </c>
      <c r="AA335">
        <v>-1</v>
      </c>
      <c r="AB335">
        <f t="shared" si="362"/>
        <v>232.85</v>
      </c>
      <c r="AC335">
        <f t="shared" si="363"/>
        <v>0</v>
      </c>
      <c r="AD335">
        <f t="shared" si="394"/>
        <v>0</v>
      </c>
      <c r="AE335">
        <f t="shared" si="395"/>
        <v>0</v>
      </c>
      <c r="AF335">
        <f t="shared" si="396"/>
        <v>232.85</v>
      </c>
      <c r="AG335">
        <f t="shared" si="367"/>
        <v>0</v>
      </c>
      <c r="AH335">
        <f t="shared" si="397"/>
        <v>18.899999999999999</v>
      </c>
      <c r="AI335">
        <f t="shared" si="398"/>
        <v>0</v>
      </c>
      <c r="AJ335">
        <f t="shared" si="370"/>
        <v>0</v>
      </c>
      <c r="AK335">
        <v>232.85</v>
      </c>
      <c r="AL335">
        <v>0</v>
      </c>
      <c r="AM335">
        <v>0</v>
      </c>
      <c r="AN335">
        <v>0</v>
      </c>
      <c r="AO335">
        <v>232.85</v>
      </c>
      <c r="AP335">
        <v>0</v>
      </c>
      <c r="AQ335">
        <v>18.899999999999999</v>
      </c>
      <c r="AR335">
        <v>0</v>
      </c>
      <c r="AS335">
        <v>0</v>
      </c>
      <c r="AT335">
        <v>97</v>
      </c>
      <c r="AU335">
        <v>51</v>
      </c>
      <c r="AV335">
        <v>1.0669999999999999</v>
      </c>
      <c r="AW335">
        <v>1.081</v>
      </c>
      <c r="AZ335">
        <v>1</v>
      </c>
      <c r="BA335">
        <v>56.35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365</v>
      </c>
      <c r="BM335">
        <v>67</v>
      </c>
      <c r="BN335">
        <v>0</v>
      </c>
      <c r="BO335" t="s">
        <v>363</v>
      </c>
      <c r="BP335">
        <v>1</v>
      </c>
      <c r="BQ335">
        <v>40</v>
      </c>
      <c r="BR335">
        <v>0</v>
      </c>
      <c r="BS335">
        <v>56.35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30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371"/>
        <v>1400.3</v>
      </c>
      <c r="CQ335">
        <f t="shared" si="399"/>
        <v>0</v>
      </c>
      <c r="CR335">
        <f t="shared" si="400"/>
        <v>0</v>
      </c>
      <c r="CS335">
        <f t="shared" si="404"/>
        <v>0</v>
      </c>
      <c r="CT335">
        <f t="shared" si="374"/>
        <v>14000.16</v>
      </c>
      <c r="CU335">
        <f t="shared" si="375"/>
        <v>0</v>
      </c>
      <c r="CV335">
        <f t="shared" si="376"/>
        <v>20.166299999999996</v>
      </c>
      <c r="CW335">
        <f t="shared" si="377"/>
        <v>0</v>
      </c>
      <c r="CX335">
        <f t="shared" si="378"/>
        <v>0</v>
      </c>
      <c r="CY335">
        <f t="shared" si="405"/>
        <v>1358.2910000000002</v>
      </c>
      <c r="CZ335">
        <f t="shared" si="406"/>
        <v>714.15300000000002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144</v>
      </c>
      <c r="DW335" t="s">
        <v>144</v>
      </c>
      <c r="DX335">
        <v>100</v>
      </c>
      <c r="DZ335" t="s">
        <v>3</v>
      </c>
      <c r="EA335" t="s">
        <v>3</v>
      </c>
      <c r="EB335" t="s">
        <v>3</v>
      </c>
      <c r="EC335" t="s">
        <v>3</v>
      </c>
      <c r="EE335">
        <v>80425675</v>
      </c>
      <c r="EF335">
        <v>40</v>
      </c>
      <c r="EG335" t="s">
        <v>29</v>
      </c>
      <c r="EH335">
        <v>0</v>
      </c>
      <c r="EI335" t="s">
        <v>3</v>
      </c>
      <c r="EJ335">
        <v>2</v>
      </c>
      <c r="EK335">
        <v>67</v>
      </c>
      <c r="EL335" t="s">
        <v>30</v>
      </c>
      <c r="EM335" t="s">
        <v>31</v>
      </c>
      <c r="EO335" t="s">
        <v>3</v>
      </c>
      <c r="EQ335">
        <v>1024</v>
      </c>
      <c r="ER335">
        <v>232.85</v>
      </c>
      <c r="ES335">
        <v>0</v>
      </c>
      <c r="ET335">
        <v>0</v>
      </c>
      <c r="EU335">
        <v>0</v>
      </c>
      <c r="EV335">
        <v>232.85</v>
      </c>
      <c r="EW335">
        <v>18.899999999999999</v>
      </c>
      <c r="EX335">
        <v>0</v>
      </c>
      <c r="EY335">
        <v>0</v>
      </c>
      <c r="FQ335">
        <v>0</v>
      </c>
      <c r="FR335">
        <v>0</v>
      </c>
      <c r="FS335">
        <v>2</v>
      </c>
      <c r="FX335">
        <v>97</v>
      </c>
      <c r="FY335">
        <v>51</v>
      </c>
      <c r="GA335" t="s">
        <v>3</v>
      </c>
      <c r="GD335">
        <v>1</v>
      </c>
      <c r="GF335">
        <v>-442900539</v>
      </c>
      <c r="GG335">
        <v>2</v>
      </c>
      <c r="GH335">
        <v>1</v>
      </c>
      <c r="GI335">
        <v>2</v>
      </c>
      <c r="GJ335">
        <v>0</v>
      </c>
      <c r="GK335">
        <v>0</v>
      </c>
      <c r="GL335">
        <f t="shared" si="379"/>
        <v>0</v>
      </c>
      <c r="GM335">
        <f t="shared" si="380"/>
        <v>3472.74</v>
      </c>
      <c r="GN335">
        <f t="shared" si="381"/>
        <v>0</v>
      </c>
      <c r="GO335">
        <f t="shared" si="382"/>
        <v>3472.74</v>
      </c>
      <c r="GP335">
        <f t="shared" si="383"/>
        <v>0</v>
      </c>
      <c r="GR335">
        <v>0</v>
      </c>
      <c r="GS335">
        <v>3</v>
      </c>
      <c r="GT335">
        <v>0</v>
      </c>
      <c r="GU335" t="s">
        <v>3</v>
      </c>
      <c r="GV335">
        <f t="shared" si="384"/>
        <v>0</v>
      </c>
      <c r="GW335">
        <v>1</v>
      </c>
      <c r="GX335">
        <f t="shared" si="385"/>
        <v>0</v>
      </c>
      <c r="HA335">
        <v>0</v>
      </c>
      <c r="HB335">
        <v>0</v>
      </c>
      <c r="HC335">
        <f t="shared" si="386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5">
      <c r="A336" s="2">
        <v>18</v>
      </c>
      <c r="B336" s="2">
        <v>1</v>
      </c>
      <c r="C336" s="2"/>
      <c r="D336" s="2"/>
      <c r="E336" s="2" t="s">
        <v>3</v>
      </c>
      <c r="F336" s="2" t="s">
        <v>366</v>
      </c>
      <c r="G336" s="2" t="s">
        <v>367</v>
      </c>
      <c r="H336" s="2" t="s">
        <v>37</v>
      </c>
      <c r="I336" s="2">
        <f>I334*J336</f>
        <v>10</v>
      </c>
      <c r="J336" s="2">
        <v>100</v>
      </c>
      <c r="K336" s="2">
        <v>100</v>
      </c>
      <c r="L336" s="2"/>
      <c r="M336" s="2"/>
      <c r="N336" s="2"/>
      <c r="O336" s="2">
        <f t="shared" si="354"/>
        <v>72.400000000000006</v>
      </c>
      <c r="P336" s="2">
        <f t="shared" si="392"/>
        <v>72.400000000000006</v>
      </c>
      <c r="Q336" s="2">
        <f t="shared" si="393"/>
        <v>0</v>
      </c>
      <c r="R336" s="2">
        <f t="shared" si="401"/>
        <v>0</v>
      </c>
      <c r="S336" s="2">
        <f t="shared" si="357"/>
        <v>0</v>
      </c>
      <c r="T336" s="2">
        <f t="shared" si="358"/>
        <v>0</v>
      </c>
      <c r="U336" s="2">
        <f t="shared" si="359"/>
        <v>0</v>
      </c>
      <c r="V336" s="2">
        <f t="shared" si="360"/>
        <v>0</v>
      </c>
      <c r="W336" s="2">
        <f t="shared" si="361"/>
        <v>0</v>
      </c>
      <c r="X336" s="2">
        <f t="shared" si="402"/>
        <v>0</v>
      </c>
      <c r="Y336" s="2">
        <f t="shared" si="403"/>
        <v>0</v>
      </c>
      <c r="Z336" s="2"/>
      <c r="AA336" s="2">
        <v>-1</v>
      </c>
      <c r="AB336" s="2">
        <f t="shared" si="362"/>
        <v>7.24</v>
      </c>
      <c r="AC336" s="2">
        <f t="shared" si="363"/>
        <v>7.24</v>
      </c>
      <c r="AD336" s="2">
        <f t="shared" si="394"/>
        <v>0</v>
      </c>
      <c r="AE336" s="2">
        <f t="shared" si="395"/>
        <v>0</v>
      </c>
      <c r="AF336" s="2">
        <f t="shared" si="396"/>
        <v>0</v>
      </c>
      <c r="AG336" s="2">
        <f t="shared" si="367"/>
        <v>0</v>
      </c>
      <c r="AH336" s="2">
        <f t="shared" si="397"/>
        <v>0</v>
      </c>
      <c r="AI336" s="2">
        <f t="shared" si="398"/>
        <v>0</v>
      </c>
      <c r="AJ336" s="2">
        <f t="shared" si="370"/>
        <v>0</v>
      </c>
      <c r="AK336" s="2">
        <v>7.24</v>
      </c>
      <c r="AL336" s="2">
        <v>7.24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97</v>
      </c>
      <c r="AU336" s="2">
        <v>51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2</v>
      </c>
      <c r="BJ336" s="2" t="s">
        <v>368</v>
      </c>
      <c r="BK336" s="2"/>
      <c r="BL336" s="2"/>
      <c r="BM336" s="2">
        <v>67</v>
      </c>
      <c r="BN336" s="2">
        <v>0</v>
      </c>
      <c r="BO336" s="2" t="s">
        <v>3</v>
      </c>
      <c r="BP336" s="2">
        <v>0</v>
      </c>
      <c r="BQ336" s="2">
        <v>40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97</v>
      </c>
      <c r="CA336" s="2">
        <v>51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371"/>
        <v>72.400000000000006</v>
      </c>
      <c r="CQ336" s="2">
        <f t="shared" si="399"/>
        <v>7.24</v>
      </c>
      <c r="CR336" s="2">
        <f t="shared" si="400"/>
        <v>0</v>
      </c>
      <c r="CS336" s="2">
        <f t="shared" si="404"/>
        <v>0</v>
      </c>
      <c r="CT336" s="2">
        <f t="shared" si="374"/>
        <v>0</v>
      </c>
      <c r="CU336" s="2">
        <f t="shared" si="375"/>
        <v>0</v>
      </c>
      <c r="CV336" s="2">
        <f t="shared" si="376"/>
        <v>0</v>
      </c>
      <c r="CW336" s="2">
        <f t="shared" si="377"/>
        <v>0</v>
      </c>
      <c r="CX336" s="2">
        <f t="shared" si="378"/>
        <v>0</v>
      </c>
      <c r="CY336" s="2">
        <f t="shared" si="405"/>
        <v>0</v>
      </c>
      <c r="CZ336" s="2">
        <f t="shared" si="406"/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1010</v>
      </c>
      <c r="DV336" s="2" t="s">
        <v>37</v>
      </c>
      <c r="DW336" s="2" t="s">
        <v>37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80425675</v>
      </c>
      <c r="EF336" s="2">
        <v>40</v>
      </c>
      <c r="EG336" s="2" t="s">
        <v>29</v>
      </c>
      <c r="EH336" s="2">
        <v>0</v>
      </c>
      <c r="EI336" s="2" t="s">
        <v>3</v>
      </c>
      <c r="EJ336" s="2">
        <v>2</v>
      </c>
      <c r="EK336" s="2">
        <v>67</v>
      </c>
      <c r="EL336" s="2" t="s">
        <v>30</v>
      </c>
      <c r="EM336" s="2" t="s">
        <v>31</v>
      </c>
      <c r="EN336" s="2"/>
      <c r="EO336" s="2" t="s">
        <v>3</v>
      </c>
      <c r="EP336" s="2"/>
      <c r="EQ336" s="2">
        <v>1024</v>
      </c>
      <c r="ER336" s="2">
        <v>7.24</v>
      </c>
      <c r="ES336" s="2">
        <v>7.24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97</v>
      </c>
      <c r="FY336" s="2">
        <v>51</v>
      </c>
      <c r="FZ336" s="2"/>
      <c r="GA336" s="2" t="s">
        <v>3</v>
      </c>
      <c r="GB336" s="2"/>
      <c r="GC336" s="2"/>
      <c r="GD336" s="2">
        <v>1</v>
      </c>
      <c r="GE336" s="2"/>
      <c r="GF336" s="2">
        <v>-665949253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 t="shared" si="379"/>
        <v>0</v>
      </c>
      <c r="GM336" s="2">
        <f t="shared" si="380"/>
        <v>72.400000000000006</v>
      </c>
      <c r="GN336" s="2">
        <f t="shared" si="381"/>
        <v>0</v>
      </c>
      <c r="GO336" s="2">
        <f t="shared" si="382"/>
        <v>72.400000000000006</v>
      </c>
      <c r="GP336" s="2">
        <f t="shared" si="383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384"/>
        <v>0</v>
      </c>
      <c r="GW336" s="2">
        <v>1</v>
      </c>
      <c r="GX336" s="2">
        <f t="shared" si="385"/>
        <v>0</v>
      </c>
      <c r="GY336" s="2"/>
      <c r="GZ336" s="2"/>
      <c r="HA336" s="2">
        <v>0</v>
      </c>
      <c r="HB336" s="2">
        <v>0</v>
      </c>
      <c r="HC336" s="2">
        <f t="shared" si="386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5">
      <c r="A337">
        <v>18</v>
      </c>
      <c r="B337">
        <v>1</v>
      </c>
      <c r="E337" t="s">
        <v>3</v>
      </c>
      <c r="F337" t="s">
        <v>366</v>
      </c>
      <c r="G337" t="s">
        <v>367</v>
      </c>
      <c r="H337" t="s">
        <v>37</v>
      </c>
      <c r="I337">
        <f>I335*J337</f>
        <v>10</v>
      </c>
      <c r="J337">
        <v>100</v>
      </c>
      <c r="K337">
        <v>100</v>
      </c>
      <c r="O337">
        <f t="shared" si="354"/>
        <v>680.56</v>
      </c>
      <c r="P337">
        <f t="shared" si="392"/>
        <v>680.56</v>
      </c>
      <c r="Q337">
        <f t="shared" si="393"/>
        <v>0</v>
      </c>
      <c r="R337">
        <f t="shared" si="401"/>
        <v>0</v>
      </c>
      <c r="S337">
        <f t="shared" si="357"/>
        <v>0</v>
      </c>
      <c r="T337">
        <f t="shared" si="358"/>
        <v>0</v>
      </c>
      <c r="U337">
        <f t="shared" si="359"/>
        <v>0</v>
      </c>
      <c r="V337">
        <f t="shared" si="360"/>
        <v>0</v>
      </c>
      <c r="W337">
        <f t="shared" si="361"/>
        <v>0</v>
      </c>
      <c r="X337">
        <f t="shared" si="402"/>
        <v>0</v>
      </c>
      <c r="Y337">
        <f t="shared" si="403"/>
        <v>0</v>
      </c>
      <c r="AA337">
        <v>-1</v>
      </c>
      <c r="AB337">
        <f t="shared" si="362"/>
        <v>7.24</v>
      </c>
      <c r="AC337">
        <f t="shared" si="363"/>
        <v>7.24</v>
      </c>
      <c r="AD337">
        <f t="shared" si="394"/>
        <v>0</v>
      </c>
      <c r="AE337">
        <f t="shared" si="395"/>
        <v>0</v>
      </c>
      <c r="AF337">
        <f t="shared" si="396"/>
        <v>0</v>
      </c>
      <c r="AG337">
        <f t="shared" si="367"/>
        <v>0</v>
      </c>
      <c r="AH337">
        <f t="shared" si="397"/>
        <v>0</v>
      </c>
      <c r="AI337">
        <f t="shared" si="398"/>
        <v>0</v>
      </c>
      <c r="AJ337">
        <f t="shared" si="370"/>
        <v>0</v>
      </c>
      <c r="AK337">
        <v>7.24</v>
      </c>
      <c r="AL337">
        <v>7.24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9.4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2</v>
      </c>
      <c r="BJ337" t="s">
        <v>368</v>
      </c>
      <c r="BM337">
        <v>67</v>
      </c>
      <c r="BN337">
        <v>0</v>
      </c>
      <c r="BO337" t="s">
        <v>366</v>
      </c>
      <c r="BP337">
        <v>1</v>
      </c>
      <c r="BQ337">
        <v>40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71"/>
        <v>680.56</v>
      </c>
      <c r="CQ337">
        <f t="shared" si="399"/>
        <v>68.06</v>
      </c>
      <c r="CR337">
        <f t="shared" si="400"/>
        <v>0</v>
      </c>
      <c r="CS337">
        <f t="shared" si="404"/>
        <v>0</v>
      </c>
      <c r="CT337">
        <f t="shared" si="374"/>
        <v>0</v>
      </c>
      <c r="CU337">
        <f t="shared" si="375"/>
        <v>0</v>
      </c>
      <c r="CV337">
        <f t="shared" si="376"/>
        <v>0</v>
      </c>
      <c r="CW337">
        <f t="shared" si="377"/>
        <v>0</v>
      </c>
      <c r="CX337">
        <f t="shared" si="378"/>
        <v>0</v>
      </c>
      <c r="CY337">
        <f t="shared" si="405"/>
        <v>0</v>
      </c>
      <c r="CZ337">
        <f t="shared" si="406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37</v>
      </c>
      <c r="DW337" t="s">
        <v>37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80425675</v>
      </c>
      <c r="EF337">
        <v>40</v>
      </c>
      <c r="EG337" t="s">
        <v>29</v>
      </c>
      <c r="EH337">
        <v>0</v>
      </c>
      <c r="EI337" t="s">
        <v>3</v>
      </c>
      <c r="EJ337">
        <v>2</v>
      </c>
      <c r="EK337">
        <v>67</v>
      </c>
      <c r="EL337" t="s">
        <v>30</v>
      </c>
      <c r="EM337" t="s">
        <v>31</v>
      </c>
      <c r="EO337" t="s">
        <v>3</v>
      </c>
      <c r="EQ337">
        <v>1024</v>
      </c>
      <c r="ER337">
        <v>7.24</v>
      </c>
      <c r="ES337">
        <v>7.24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-665949253</v>
      </c>
      <c r="GG337">
        <v>2</v>
      </c>
      <c r="GH337">
        <v>1</v>
      </c>
      <c r="GI337">
        <v>2</v>
      </c>
      <c r="GJ337">
        <v>0</v>
      </c>
      <c r="GK337">
        <v>0</v>
      </c>
      <c r="GL337">
        <f t="shared" si="379"/>
        <v>0</v>
      </c>
      <c r="GM337">
        <f t="shared" si="380"/>
        <v>680.56</v>
      </c>
      <c r="GN337">
        <f t="shared" si="381"/>
        <v>0</v>
      </c>
      <c r="GO337">
        <f t="shared" si="382"/>
        <v>680.56</v>
      </c>
      <c r="GP337">
        <f t="shared" si="383"/>
        <v>0</v>
      </c>
      <c r="GR337">
        <v>0</v>
      </c>
      <c r="GS337">
        <v>3</v>
      </c>
      <c r="GT337">
        <v>0</v>
      </c>
      <c r="GU337" t="s">
        <v>3</v>
      </c>
      <c r="GV337">
        <f t="shared" si="384"/>
        <v>0</v>
      </c>
      <c r="GW337">
        <v>1</v>
      </c>
      <c r="GX337">
        <f t="shared" si="385"/>
        <v>0</v>
      </c>
      <c r="HA337">
        <v>0</v>
      </c>
      <c r="HB337">
        <v>0</v>
      </c>
      <c r="HC337">
        <f t="shared" si="386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5">
      <c r="A338" s="2">
        <v>17</v>
      </c>
      <c r="B338" s="2">
        <v>1</v>
      </c>
      <c r="C338" s="2"/>
      <c r="D338" s="2">
        <f>ROW(EtalonRes!A826)</f>
        <v>826</v>
      </c>
      <c r="E338" s="2" t="s">
        <v>369</v>
      </c>
      <c r="F338" s="2" t="s">
        <v>370</v>
      </c>
      <c r="G338" s="2" t="s">
        <v>371</v>
      </c>
      <c r="H338" s="2" t="s">
        <v>43</v>
      </c>
      <c r="I338" s="2">
        <f>ROUND(2/100,9)</f>
        <v>0.02</v>
      </c>
      <c r="J338" s="2">
        <v>0</v>
      </c>
      <c r="K338" s="2">
        <f>ROUND(2/100,9)</f>
        <v>0.02</v>
      </c>
      <c r="L338" s="2"/>
      <c r="M338" s="2"/>
      <c r="N338" s="2"/>
      <c r="O338" s="2">
        <f t="shared" si="354"/>
        <v>36.270000000000003</v>
      </c>
      <c r="P338" s="2">
        <f t="shared" si="392"/>
        <v>25.46</v>
      </c>
      <c r="Q338" s="2">
        <f t="shared" si="393"/>
        <v>0.24</v>
      </c>
      <c r="R338" s="2">
        <f t="shared" si="401"/>
        <v>0.01</v>
      </c>
      <c r="S338" s="2">
        <f t="shared" si="357"/>
        <v>10.57</v>
      </c>
      <c r="T338" s="2">
        <f t="shared" si="358"/>
        <v>0</v>
      </c>
      <c r="U338" s="2">
        <f t="shared" si="359"/>
        <v>0.85786799999999996</v>
      </c>
      <c r="V338" s="2">
        <f t="shared" si="360"/>
        <v>0</v>
      </c>
      <c r="W338" s="2">
        <f t="shared" si="361"/>
        <v>0</v>
      </c>
      <c r="X338" s="2">
        <f t="shared" si="402"/>
        <v>10.26</v>
      </c>
      <c r="Y338" s="2">
        <f t="shared" si="403"/>
        <v>5.4</v>
      </c>
      <c r="Z338" s="2"/>
      <c r="AA338" s="2">
        <v>80612488</v>
      </c>
      <c r="AB338" s="2">
        <f t="shared" si="362"/>
        <v>1684.24</v>
      </c>
      <c r="AC338" s="2">
        <f t="shared" si="363"/>
        <v>1177.69</v>
      </c>
      <c r="AD338" s="2">
        <f t="shared" si="394"/>
        <v>11.29</v>
      </c>
      <c r="AE338" s="2">
        <f t="shared" si="395"/>
        <v>0.38</v>
      </c>
      <c r="AF338" s="2">
        <f t="shared" si="396"/>
        <v>495.26</v>
      </c>
      <c r="AG338" s="2">
        <f t="shared" si="367"/>
        <v>0</v>
      </c>
      <c r="AH338" s="2">
        <f t="shared" si="397"/>
        <v>40.200000000000003</v>
      </c>
      <c r="AI338" s="2">
        <f t="shared" si="398"/>
        <v>0</v>
      </c>
      <c r="AJ338" s="2">
        <f t="shared" si="370"/>
        <v>0</v>
      </c>
      <c r="AK338" s="2">
        <v>1684.24</v>
      </c>
      <c r="AL338" s="2">
        <v>1177.69</v>
      </c>
      <c r="AM338" s="2">
        <v>11.29</v>
      </c>
      <c r="AN338" s="2">
        <v>0.38</v>
      </c>
      <c r="AO338" s="2">
        <v>495.26</v>
      </c>
      <c r="AP338" s="2">
        <v>0</v>
      </c>
      <c r="AQ338" s="2">
        <v>40.200000000000003</v>
      </c>
      <c r="AR338" s="2">
        <v>0</v>
      </c>
      <c r="AS338" s="2">
        <v>0</v>
      </c>
      <c r="AT338" s="2">
        <v>97</v>
      </c>
      <c r="AU338" s="2">
        <v>51</v>
      </c>
      <c r="AV338" s="2">
        <v>1.0669999999999999</v>
      </c>
      <c r="AW338" s="2">
        <v>1.081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2</v>
      </c>
      <c r="BJ338" s="2" t="s">
        <v>372</v>
      </c>
      <c r="BK338" s="2"/>
      <c r="BL338" s="2"/>
      <c r="BM338" s="2">
        <v>67</v>
      </c>
      <c r="BN338" s="2">
        <v>0</v>
      </c>
      <c r="BO338" s="2" t="s">
        <v>370</v>
      </c>
      <c r="BP338" s="2">
        <v>1</v>
      </c>
      <c r="BQ338" s="2">
        <v>40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97</v>
      </c>
      <c r="CA338" s="2">
        <v>51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si="371"/>
        <v>36.269999999999996</v>
      </c>
      <c r="CQ338" s="2">
        <f t="shared" si="399"/>
        <v>1273.08</v>
      </c>
      <c r="CR338" s="2">
        <f t="shared" si="400"/>
        <v>12.05</v>
      </c>
      <c r="CS338" s="2">
        <f t="shared" si="404"/>
        <v>0.41</v>
      </c>
      <c r="CT338" s="2">
        <f t="shared" si="374"/>
        <v>528.44000000000005</v>
      </c>
      <c r="CU338" s="2">
        <f t="shared" si="375"/>
        <v>0</v>
      </c>
      <c r="CV338" s="2">
        <f t="shared" si="376"/>
        <v>42.8934</v>
      </c>
      <c r="CW338" s="2">
        <f t="shared" si="377"/>
        <v>0</v>
      </c>
      <c r="CX338" s="2">
        <f t="shared" si="378"/>
        <v>0</v>
      </c>
      <c r="CY338" s="2">
        <f t="shared" si="405"/>
        <v>10.262599999999999</v>
      </c>
      <c r="CZ338" s="2">
        <f t="shared" si="406"/>
        <v>5.3958000000000004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1003</v>
      </c>
      <c r="DV338" s="2" t="s">
        <v>43</v>
      </c>
      <c r="DW338" s="2" t="s">
        <v>43</v>
      </c>
      <c r="DX338" s="2">
        <v>100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80425675</v>
      </c>
      <c r="EF338" s="2">
        <v>40</v>
      </c>
      <c r="EG338" s="2" t="s">
        <v>29</v>
      </c>
      <c r="EH338" s="2">
        <v>0</v>
      </c>
      <c r="EI338" s="2" t="s">
        <v>3</v>
      </c>
      <c r="EJ338" s="2">
        <v>2</v>
      </c>
      <c r="EK338" s="2">
        <v>67</v>
      </c>
      <c r="EL338" s="2" t="s">
        <v>30</v>
      </c>
      <c r="EM338" s="2" t="s">
        <v>31</v>
      </c>
      <c r="EN338" s="2"/>
      <c r="EO338" s="2" t="s">
        <v>3</v>
      </c>
      <c r="EP338" s="2"/>
      <c r="EQ338" s="2">
        <v>0</v>
      </c>
      <c r="ER338" s="2">
        <v>1684.24</v>
      </c>
      <c r="ES338" s="2">
        <v>1177.69</v>
      </c>
      <c r="ET338" s="2">
        <v>11.29</v>
      </c>
      <c r="EU338" s="2">
        <v>0.38</v>
      </c>
      <c r="EV338" s="2">
        <v>495.26</v>
      </c>
      <c r="EW338" s="2">
        <v>40.200000000000003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2</v>
      </c>
      <c r="FT338" s="2"/>
      <c r="FU338" s="2"/>
      <c r="FV338" s="2"/>
      <c r="FW338" s="2"/>
      <c r="FX338" s="2">
        <v>97</v>
      </c>
      <c r="FY338" s="2">
        <v>51</v>
      </c>
      <c r="FZ338" s="2"/>
      <c r="GA338" s="2" t="s">
        <v>3</v>
      </c>
      <c r="GB338" s="2"/>
      <c r="GC338" s="2"/>
      <c r="GD338" s="2">
        <v>1</v>
      </c>
      <c r="GE338" s="2"/>
      <c r="GF338" s="2">
        <v>364261407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si="379"/>
        <v>0</v>
      </c>
      <c r="GM338" s="2">
        <f t="shared" si="380"/>
        <v>51.93</v>
      </c>
      <c r="GN338" s="2">
        <f t="shared" si="381"/>
        <v>0</v>
      </c>
      <c r="GO338" s="2">
        <f t="shared" si="382"/>
        <v>51.93</v>
      </c>
      <c r="GP338" s="2">
        <f t="shared" si="383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384"/>
        <v>0</v>
      </c>
      <c r="GW338" s="2">
        <v>1</v>
      </c>
      <c r="GX338" s="2">
        <f t="shared" si="385"/>
        <v>0</v>
      </c>
      <c r="GY338" s="2"/>
      <c r="GZ338" s="2"/>
      <c r="HA338" s="2">
        <v>0</v>
      </c>
      <c r="HB338" s="2">
        <v>0</v>
      </c>
      <c r="HC338" s="2">
        <f t="shared" si="386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5">
      <c r="A339">
        <v>17</v>
      </c>
      <c r="B339">
        <v>1</v>
      </c>
      <c r="D339">
        <f>ROW(EtalonRes!A834)</f>
        <v>834</v>
      </c>
      <c r="E339" t="s">
        <v>369</v>
      </c>
      <c r="F339" t="s">
        <v>370</v>
      </c>
      <c r="G339" t="s">
        <v>371</v>
      </c>
      <c r="H339" t="s">
        <v>43</v>
      </c>
      <c r="I339">
        <f>ROUND(2/100,9)</f>
        <v>0.02</v>
      </c>
      <c r="J339">
        <v>0</v>
      </c>
      <c r="K339">
        <f>ROUND(2/100,9)</f>
        <v>0.02</v>
      </c>
      <c r="O339">
        <f t="shared" si="354"/>
        <v>748.26</v>
      </c>
      <c r="P339">
        <f t="shared" si="392"/>
        <v>149.96</v>
      </c>
      <c r="Q339">
        <f t="shared" si="393"/>
        <v>2.68</v>
      </c>
      <c r="R339">
        <f t="shared" si="401"/>
        <v>0.56000000000000005</v>
      </c>
      <c r="S339">
        <f t="shared" si="357"/>
        <v>595.62</v>
      </c>
      <c r="T339">
        <f t="shared" si="358"/>
        <v>0</v>
      </c>
      <c r="U339">
        <f t="shared" si="359"/>
        <v>0.85786799999999996</v>
      </c>
      <c r="V339">
        <f t="shared" si="360"/>
        <v>0</v>
      </c>
      <c r="W339">
        <f t="shared" si="361"/>
        <v>0</v>
      </c>
      <c r="X339">
        <f t="shared" si="402"/>
        <v>578.29</v>
      </c>
      <c r="Y339">
        <f t="shared" si="403"/>
        <v>304.05</v>
      </c>
      <c r="AA339">
        <v>80612490</v>
      </c>
      <c r="AB339">
        <f t="shared" si="362"/>
        <v>1684.24</v>
      </c>
      <c r="AC339">
        <f t="shared" si="363"/>
        <v>1177.69</v>
      </c>
      <c r="AD339">
        <f t="shared" si="394"/>
        <v>11.29</v>
      </c>
      <c r="AE339">
        <f t="shared" si="395"/>
        <v>0.38</v>
      </c>
      <c r="AF339">
        <f t="shared" si="396"/>
        <v>495.26</v>
      </c>
      <c r="AG339">
        <f t="shared" si="367"/>
        <v>0</v>
      </c>
      <c r="AH339">
        <f t="shared" si="397"/>
        <v>40.200000000000003</v>
      </c>
      <c r="AI339">
        <f t="shared" si="398"/>
        <v>0</v>
      </c>
      <c r="AJ339">
        <f t="shared" si="370"/>
        <v>0</v>
      </c>
      <c r="AK339">
        <v>1684.24</v>
      </c>
      <c r="AL339">
        <v>1177.69</v>
      </c>
      <c r="AM339">
        <v>11.29</v>
      </c>
      <c r="AN339">
        <v>0.38</v>
      </c>
      <c r="AO339">
        <v>495.26</v>
      </c>
      <c r="AP339">
        <v>0</v>
      </c>
      <c r="AQ339">
        <v>40.200000000000003</v>
      </c>
      <c r="AR339">
        <v>0</v>
      </c>
      <c r="AS339">
        <v>0</v>
      </c>
      <c r="AT339">
        <v>97</v>
      </c>
      <c r="AU339">
        <v>51</v>
      </c>
      <c r="AV339">
        <v>1.0669999999999999</v>
      </c>
      <c r="AW339">
        <v>1.081</v>
      </c>
      <c r="AZ339">
        <v>1</v>
      </c>
      <c r="BA339">
        <v>56.35</v>
      </c>
      <c r="BB339">
        <v>11.15</v>
      </c>
      <c r="BC339">
        <v>5.89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372</v>
      </c>
      <c r="BM339">
        <v>67</v>
      </c>
      <c r="BN339">
        <v>0</v>
      </c>
      <c r="BO339" t="s">
        <v>370</v>
      </c>
      <c r="BP339">
        <v>1</v>
      </c>
      <c r="BQ339">
        <v>40</v>
      </c>
      <c r="BR339">
        <v>0</v>
      </c>
      <c r="BS339">
        <v>56.35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371"/>
        <v>748.26</v>
      </c>
      <c r="CQ339">
        <f t="shared" si="399"/>
        <v>7498.44</v>
      </c>
      <c r="CR339">
        <f t="shared" si="400"/>
        <v>134.36000000000001</v>
      </c>
      <c r="CS339">
        <f t="shared" si="404"/>
        <v>23.1</v>
      </c>
      <c r="CT339">
        <f t="shared" si="374"/>
        <v>29777.59</v>
      </c>
      <c r="CU339">
        <f t="shared" si="375"/>
        <v>0</v>
      </c>
      <c r="CV339">
        <f t="shared" si="376"/>
        <v>42.8934</v>
      </c>
      <c r="CW339">
        <f t="shared" si="377"/>
        <v>0</v>
      </c>
      <c r="CX339">
        <f t="shared" si="378"/>
        <v>0</v>
      </c>
      <c r="CY339">
        <f t="shared" si="405"/>
        <v>578.29459999999995</v>
      </c>
      <c r="CZ339">
        <f t="shared" si="406"/>
        <v>304.05179999999996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43</v>
      </c>
      <c r="DW339" t="s">
        <v>43</v>
      </c>
      <c r="DX339">
        <v>100</v>
      </c>
      <c r="DZ339" t="s">
        <v>3</v>
      </c>
      <c r="EA339" t="s">
        <v>3</v>
      </c>
      <c r="EB339" t="s">
        <v>3</v>
      </c>
      <c r="EC339" t="s">
        <v>3</v>
      </c>
      <c r="EE339">
        <v>80425675</v>
      </c>
      <c r="EF339">
        <v>40</v>
      </c>
      <c r="EG339" t="s">
        <v>29</v>
      </c>
      <c r="EH339">
        <v>0</v>
      </c>
      <c r="EI339" t="s">
        <v>3</v>
      </c>
      <c r="EJ339">
        <v>2</v>
      </c>
      <c r="EK339">
        <v>67</v>
      </c>
      <c r="EL339" t="s">
        <v>30</v>
      </c>
      <c r="EM339" t="s">
        <v>31</v>
      </c>
      <c r="EO339" t="s">
        <v>3</v>
      </c>
      <c r="EQ339">
        <v>0</v>
      </c>
      <c r="ER339">
        <v>1684.24</v>
      </c>
      <c r="ES339">
        <v>1177.69</v>
      </c>
      <c r="ET339">
        <v>11.29</v>
      </c>
      <c r="EU339">
        <v>0.38</v>
      </c>
      <c r="EV339">
        <v>495.26</v>
      </c>
      <c r="EW339">
        <v>40.200000000000003</v>
      </c>
      <c r="EX339">
        <v>0</v>
      </c>
      <c r="EY339">
        <v>0</v>
      </c>
      <c r="FQ339">
        <v>0</v>
      </c>
      <c r="FR339">
        <v>0</v>
      </c>
      <c r="FS339">
        <v>2</v>
      </c>
      <c r="FX339">
        <v>97</v>
      </c>
      <c r="FY339">
        <v>51</v>
      </c>
      <c r="GA339" t="s">
        <v>3</v>
      </c>
      <c r="GD339">
        <v>1</v>
      </c>
      <c r="GF339">
        <v>364261407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379"/>
        <v>0</v>
      </c>
      <c r="GM339">
        <f t="shared" si="380"/>
        <v>1630.6</v>
      </c>
      <c r="GN339">
        <f t="shared" si="381"/>
        <v>0</v>
      </c>
      <c r="GO339">
        <f t="shared" si="382"/>
        <v>1630.6</v>
      </c>
      <c r="GP339">
        <f t="shared" si="383"/>
        <v>0</v>
      </c>
      <c r="GR339">
        <v>0</v>
      </c>
      <c r="GS339">
        <v>3</v>
      </c>
      <c r="GT339">
        <v>0</v>
      </c>
      <c r="GU339" t="s">
        <v>3</v>
      </c>
      <c r="GV339">
        <f t="shared" si="384"/>
        <v>0</v>
      </c>
      <c r="GW339">
        <v>1</v>
      </c>
      <c r="GX339">
        <f t="shared" si="385"/>
        <v>0</v>
      </c>
      <c r="HA339">
        <v>0</v>
      </c>
      <c r="HB339">
        <v>0</v>
      </c>
      <c r="HC339">
        <f t="shared" si="386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5">
      <c r="A340" s="2">
        <v>18</v>
      </c>
      <c r="B340" s="2">
        <v>1</v>
      </c>
      <c r="C340" s="2"/>
      <c r="D340" s="2"/>
      <c r="E340" s="2" t="s">
        <v>373</v>
      </c>
      <c r="F340" s="2" t="s">
        <v>374</v>
      </c>
      <c r="G340" s="2" t="s">
        <v>375</v>
      </c>
      <c r="H340" s="2" t="s">
        <v>171</v>
      </c>
      <c r="I340" s="2">
        <f>I338*J340</f>
        <v>2.0400000000000001E-3</v>
      </c>
      <c r="J340" s="2">
        <v>0.10200000000000001</v>
      </c>
      <c r="K340" s="2">
        <v>0.10199999999999999</v>
      </c>
      <c r="L340" s="2"/>
      <c r="M340" s="2"/>
      <c r="N340" s="2"/>
      <c r="O340" s="2">
        <f t="shared" si="354"/>
        <v>40.17</v>
      </c>
      <c r="P340" s="2">
        <f t="shared" si="392"/>
        <v>40.17</v>
      </c>
      <c r="Q340" s="2">
        <f t="shared" si="393"/>
        <v>0</v>
      </c>
      <c r="R340" s="2">
        <f t="shared" si="401"/>
        <v>0</v>
      </c>
      <c r="S340" s="2">
        <f t="shared" si="357"/>
        <v>0</v>
      </c>
      <c r="T340" s="2">
        <f t="shared" si="358"/>
        <v>0</v>
      </c>
      <c r="U340" s="2">
        <f t="shared" si="359"/>
        <v>0</v>
      </c>
      <c r="V340" s="2">
        <f t="shared" si="360"/>
        <v>0</v>
      </c>
      <c r="W340" s="2">
        <f t="shared" si="361"/>
        <v>0</v>
      </c>
      <c r="X340" s="2">
        <f t="shared" si="402"/>
        <v>0</v>
      </c>
      <c r="Y340" s="2">
        <f t="shared" si="403"/>
        <v>0</v>
      </c>
      <c r="Z340" s="2"/>
      <c r="AA340" s="2">
        <v>80612488</v>
      </c>
      <c r="AB340" s="2">
        <f t="shared" si="362"/>
        <v>19691.740000000002</v>
      </c>
      <c r="AC340" s="2">
        <f t="shared" si="363"/>
        <v>19691.740000000002</v>
      </c>
      <c r="AD340" s="2">
        <f t="shared" si="394"/>
        <v>0</v>
      </c>
      <c r="AE340" s="2">
        <f t="shared" si="395"/>
        <v>0</v>
      </c>
      <c r="AF340" s="2">
        <f t="shared" si="396"/>
        <v>0</v>
      </c>
      <c r="AG340" s="2">
        <f t="shared" si="367"/>
        <v>0</v>
      </c>
      <c r="AH340" s="2">
        <f t="shared" si="397"/>
        <v>0</v>
      </c>
      <c r="AI340" s="2">
        <f t="shared" si="398"/>
        <v>0</v>
      </c>
      <c r="AJ340" s="2">
        <f t="shared" si="370"/>
        <v>0</v>
      </c>
      <c r="AK340" s="2">
        <v>19691.740000000002</v>
      </c>
      <c r="AL340" s="2">
        <v>19691.740000000002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97</v>
      </c>
      <c r="AU340" s="2">
        <v>51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2</v>
      </c>
      <c r="BJ340" s="2" t="s">
        <v>376</v>
      </c>
      <c r="BK340" s="2"/>
      <c r="BL340" s="2"/>
      <c r="BM340" s="2">
        <v>67</v>
      </c>
      <c r="BN340" s="2">
        <v>0</v>
      </c>
      <c r="BO340" s="2" t="s">
        <v>3</v>
      </c>
      <c r="BP340" s="2">
        <v>0</v>
      </c>
      <c r="BQ340" s="2">
        <v>40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97</v>
      </c>
      <c r="CA340" s="2">
        <v>51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371"/>
        <v>40.17</v>
      </c>
      <c r="CQ340" s="2">
        <f t="shared" si="399"/>
        <v>19691.740000000002</v>
      </c>
      <c r="CR340" s="2">
        <f t="shared" si="400"/>
        <v>0</v>
      </c>
      <c r="CS340" s="2">
        <f t="shared" si="404"/>
        <v>0</v>
      </c>
      <c r="CT340" s="2">
        <f t="shared" si="374"/>
        <v>0</v>
      </c>
      <c r="CU340" s="2">
        <f t="shared" si="375"/>
        <v>0</v>
      </c>
      <c r="CV340" s="2">
        <f t="shared" si="376"/>
        <v>0</v>
      </c>
      <c r="CW340" s="2">
        <f t="shared" si="377"/>
        <v>0</v>
      </c>
      <c r="CX340" s="2">
        <f t="shared" si="378"/>
        <v>0</v>
      </c>
      <c r="CY340" s="2">
        <f t="shared" si="405"/>
        <v>0</v>
      </c>
      <c r="CZ340" s="2">
        <f t="shared" si="406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1003</v>
      </c>
      <c r="DV340" s="2" t="s">
        <v>171</v>
      </c>
      <c r="DW340" s="2" t="s">
        <v>171</v>
      </c>
      <c r="DX340" s="2">
        <v>1000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80425675</v>
      </c>
      <c r="EF340" s="2">
        <v>40</v>
      </c>
      <c r="EG340" s="2" t="s">
        <v>29</v>
      </c>
      <c r="EH340" s="2">
        <v>0</v>
      </c>
      <c r="EI340" s="2" t="s">
        <v>3</v>
      </c>
      <c r="EJ340" s="2">
        <v>2</v>
      </c>
      <c r="EK340" s="2">
        <v>67</v>
      </c>
      <c r="EL340" s="2" t="s">
        <v>30</v>
      </c>
      <c r="EM340" s="2" t="s">
        <v>31</v>
      </c>
      <c r="EN340" s="2"/>
      <c r="EO340" s="2" t="s">
        <v>3</v>
      </c>
      <c r="EP340" s="2"/>
      <c r="EQ340" s="2">
        <v>0</v>
      </c>
      <c r="ER340" s="2">
        <v>19691.740000000002</v>
      </c>
      <c r="ES340" s="2">
        <v>19691.740000000002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97</v>
      </c>
      <c r="FY340" s="2">
        <v>51</v>
      </c>
      <c r="FZ340" s="2"/>
      <c r="GA340" s="2" t="s">
        <v>3</v>
      </c>
      <c r="GB340" s="2"/>
      <c r="GC340" s="2"/>
      <c r="GD340" s="2">
        <v>1</v>
      </c>
      <c r="GE340" s="2"/>
      <c r="GF340" s="2">
        <v>1821173754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si="379"/>
        <v>0</v>
      </c>
      <c r="GM340" s="2">
        <f t="shared" si="380"/>
        <v>40.17</v>
      </c>
      <c r="GN340" s="2">
        <f t="shared" si="381"/>
        <v>0</v>
      </c>
      <c r="GO340" s="2">
        <f t="shared" si="382"/>
        <v>40.17</v>
      </c>
      <c r="GP340" s="2">
        <f t="shared" si="383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384"/>
        <v>0</v>
      </c>
      <c r="GW340" s="2">
        <v>1</v>
      </c>
      <c r="GX340" s="2">
        <f t="shared" si="385"/>
        <v>0</v>
      </c>
      <c r="GY340" s="2"/>
      <c r="GZ340" s="2"/>
      <c r="HA340" s="2">
        <v>0</v>
      </c>
      <c r="HB340" s="2">
        <v>0</v>
      </c>
      <c r="HC340" s="2">
        <f t="shared" si="386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5">
      <c r="A341">
        <v>18</v>
      </c>
      <c r="B341">
        <v>1</v>
      </c>
      <c r="E341" t="s">
        <v>373</v>
      </c>
      <c r="F341" t="s">
        <v>374</v>
      </c>
      <c r="G341" t="s">
        <v>375</v>
      </c>
      <c r="H341" t="s">
        <v>171</v>
      </c>
      <c r="I341">
        <f>I339*J341</f>
        <v>2.0400000000000001E-3</v>
      </c>
      <c r="J341">
        <v>0.10200000000000001</v>
      </c>
      <c r="K341">
        <v>0.10199999999999999</v>
      </c>
      <c r="O341">
        <f t="shared" si="354"/>
        <v>590.1</v>
      </c>
      <c r="P341">
        <f t="shared" si="392"/>
        <v>590.1</v>
      </c>
      <c r="Q341">
        <f t="shared" si="393"/>
        <v>0</v>
      </c>
      <c r="R341">
        <f t="shared" si="401"/>
        <v>0</v>
      </c>
      <c r="S341">
        <f t="shared" si="357"/>
        <v>0</v>
      </c>
      <c r="T341">
        <f t="shared" si="358"/>
        <v>0</v>
      </c>
      <c r="U341">
        <f t="shared" si="359"/>
        <v>0</v>
      </c>
      <c r="V341">
        <f t="shared" si="360"/>
        <v>0</v>
      </c>
      <c r="W341">
        <f t="shared" si="361"/>
        <v>0</v>
      </c>
      <c r="X341">
        <f t="shared" si="402"/>
        <v>0</v>
      </c>
      <c r="Y341">
        <f t="shared" si="403"/>
        <v>0</v>
      </c>
      <c r="AA341">
        <v>80612490</v>
      </c>
      <c r="AB341">
        <f t="shared" si="362"/>
        <v>19691.740000000002</v>
      </c>
      <c r="AC341">
        <f t="shared" si="363"/>
        <v>19691.740000000002</v>
      </c>
      <c r="AD341">
        <f t="shared" si="394"/>
        <v>0</v>
      </c>
      <c r="AE341">
        <f t="shared" si="395"/>
        <v>0</v>
      </c>
      <c r="AF341">
        <f t="shared" si="396"/>
        <v>0</v>
      </c>
      <c r="AG341">
        <f t="shared" si="367"/>
        <v>0</v>
      </c>
      <c r="AH341">
        <f t="shared" si="397"/>
        <v>0</v>
      </c>
      <c r="AI341">
        <f t="shared" si="398"/>
        <v>0</v>
      </c>
      <c r="AJ341">
        <f t="shared" si="370"/>
        <v>0</v>
      </c>
      <c r="AK341">
        <v>19691.740000000002</v>
      </c>
      <c r="AL341">
        <v>19691.740000000002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97</v>
      </c>
      <c r="AU341">
        <v>51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14.69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2</v>
      </c>
      <c r="BJ341" t="s">
        <v>376</v>
      </c>
      <c r="BM341">
        <v>67</v>
      </c>
      <c r="BN341">
        <v>0</v>
      </c>
      <c r="BO341" t="s">
        <v>374</v>
      </c>
      <c r="BP341">
        <v>1</v>
      </c>
      <c r="BQ341">
        <v>40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371"/>
        <v>590.1</v>
      </c>
      <c r="CQ341">
        <f t="shared" si="399"/>
        <v>289271.65999999997</v>
      </c>
      <c r="CR341">
        <f t="shared" si="400"/>
        <v>0</v>
      </c>
      <c r="CS341">
        <f t="shared" si="404"/>
        <v>0</v>
      </c>
      <c r="CT341">
        <f t="shared" si="374"/>
        <v>0</v>
      </c>
      <c r="CU341">
        <f t="shared" si="375"/>
        <v>0</v>
      </c>
      <c r="CV341">
        <f t="shared" si="376"/>
        <v>0</v>
      </c>
      <c r="CW341">
        <f t="shared" si="377"/>
        <v>0</v>
      </c>
      <c r="CX341">
        <f t="shared" si="378"/>
        <v>0</v>
      </c>
      <c r="CY341">
        <f t="shared" si="405"/>
        <v>0</v>
      </c>
      <c r="CZ341">
        <f t="shared" si="406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1003</v>
      </c>
      <c r="DV341" t="s">
        <v>171</v>
      </c>
      <c r="DW341" t="s">
        <v>171</v>
      </c>
      <c r="DX341">
        <v>1000</v>
      </c>
      <c r="DZ341" t="s">
        <v>3</v>
      </c>
      <c r="EA341" t="s">
        <v>3</v>
      </c>
      <c r="EB341" t="s">
        <v>3</v>
      </c>
      <c r="EC341" t="s">
        <v>3</v>
      </c>
      <c r="EE341">
        <v>80425675</v>
      </c>
      <c r="EF341">
        <v>40</v>
      </c>
      <c r="EG341" t="s">
        <v>29</v>
      </c>
      <c r="EH341">
        <v>0</v>
      </c>
      <c r="EI341" t="s">
        <v>3</v>
      </c>
      <c r="EJ341">
        <v>2</v>
      </c>
      <c r="EK341">
        <v>67</v>
      </c>
      <c r="EL341" t="s">
        <v>30</v>
      </c>
      <c r="EM341" t="s">
        <v>31</v>
      </c>
      <c r="EO341" t="s">
        <v>3</v>
      </c>
      <c r="EQ341">
        <v>0</v>
      </c>
      <c r="ER341">
        <v>19691.740000000002</v>
      </c>
      <c r="ES341">
        <v>19691.740000000002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1821173754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379"/>
        <v>0</v>
      </c>
      <c r="GM341">
        <f t="shared" si="380"/>
        <v>590.1</v>
      </c>
      <c r="GN341">
        <f t="shared" si="381"/>
        <v>0</v>
      </c>
      <c r="GO341">
        <f t="shared" si="382"/>
        <v>590.1</v>
      </c>
      <c r="GP341">
        <f t="shared" si="383"/>
        <v>0</v>
      </c>
      <c r="GR341">
        <v>0</v>
      </c>
      <c r="GS341">
        <v>3</v>
      </c>
      <c r="GT341">
        <v>0</v>
      </c>
      <c r="GU341" t="s">
        <v>3</v>
      </c>
      <c r="GV341">
        <f t="shared" si="384"/>
        <v>0</v>
      </c>
      <c r="GW341">
        <v>1</v>
      </c>
      <c r="GX341">
        <f t="shared" si="385"/>
        <v>0</v>
      </c>
      <c r="HA341">
        <v>0</v>
      </c>
      <c r="HB341">
        <v>0</v>
      </c>
      <c r="HC341">
        <f t="shared" si="386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5">
      <c r="A342" s="2">
        <v>17</v>
      </c>
      <c r="B342" s="2">
        <v>1</v>
      </c>
      <c r="C342" s="2"/>
      <c r="D342" s="2">
        <f>ROW(EtalonRes!A842)</f>
        <v>842</v>
      </c>
      <c r="E342" s="2" t="s">
        <v>3</v>
      </c>
      <c r="F342" s="2" t="s">
        <v>370</v>
      </c>
      <c r="G342" s="2" t="s">
        <v>371</v>
      </c>
      <c r="H342" s="2" t="s">
        <v>43</v>
      </c>
      <c r="I342" s="2">
        <f>ROUND(14/100,9)</f>
        <v>0.14000000000000001</v>
      </c>
      <c r="J342" s="2">
        <v>0</v>
      </c>
      <c r="K342" s="2">
        <f>ROUND(14/100,9)</f>
        <v>0.14000000000000001</v>
      </c>
      <c r="L342" s="2"/>
      <c r="M342" s="2"/>
      <c r="N342" s="2"/>
      <c r="O342" s="2">
        <f t="shared" si="354"/>
        <v>253.9</v>
      </c>
      <c r="P342" s="2">
        <f t="shared" si="392"/>
        <v>178.23</v>
      </c>
      <c r="Q342" s="2">
        <f t="shared" si="393"/>
        <v>1.69</v>
      </c>
      <c r="R342" s="2">
        <f t="shared" si="401"/>
        <v>0.06</v>
      </c>
      <c r="S342" s="2">
        <f t="shared" si="357"/>
        <v>73.98</v>
      </c>
      <c r="T342" s="2">
        <f t="shared" si="358"/>
        <v>0</v>
      </c>
      <c r="U342" s="2">
        <f t="shared" si="359"/>
        <v>6.0050760000000007</v>
      </c>
      <c r="V342" s="2">
        <f t="shared" si="360"/>
        <v>0</v>
      </c>
      <c r="W342" s="2">
        <f t="shared" si="361"/>
        <v>0</v>
      </c>
      <c r="X342" s="2">
        <f t="shared" si="402"/>
        <v>71.819999999999993</v>
      </c>
      <c r="Y342" s="2">
        <f t="shared" si="403"/>
        <v>37.76</v>
      </c>
      <c r="Z342" s="2"/>
      <c r="AA342" s="2">
        <v>-1</v>
      </c>
      <c r="AB342" s="2">
        <f t="shared" si="362"/>
        <v>1684.24</v>
      </c>
      <c r="AC342" s="2">
        <f t="shared" si="363"/>
        <v>1177.69</v>
      </c>
      <c r="AD342" s="2">
        <f t="shared" si="394"/>
        <v>11.29</v>
      </c>
      <c r="AE342" s="2">
        <f t="shared" si="395"/>
        <v>0.38</v>
      </c>
      <c r="AF342" s="2">
        <f t="shared" si="396"/>
        <v>495.26</v>
      </c>
      <c r="AG342" s="2">
        <f t="shared" si="367"/>
        <v>0</v>
      </c>
      <c r="AH342" s="2">
        <f t="shared" si="397"/>
        <v>40.200000000000003</v>
      </c>
      <c r="AI342" s="2">
        <f t="shared" si="398"/>
        <v>0</v>
      </c>
      <c r="AJ342" s="2">
        <f t="shared" si="370"/>
        <v>0</v>
      </c>
      <c r="AK342" s="2">
        <v>1684.24</v>
      </c>
      <c r="AL342" s="2">
        <v>1177.69</v>
      </c>
      <c r="AM342" s="2">
        <v>11.29</v>
      </c>
      <c r="AN342" s="2">
        <v>0.38</v>
      </c>
      <c r="AO342" s="2">
        <v>495.26</v>
      </c>
      <c r="AP342" s="2">
        <v>0</v>
      </c>
      <c r="AQ342" s="2">
        <v>40.200000000000003</v>
      </c>
      <c r="AR342" s="2">
        <v>0</v>
      </c>
      <c r="AS342" s="2">
        <v>0</v>
      </c>
      <c r="AT342" s="2">
        <v>97</v>
      </c>
      <c r="AU342" s="2">
        <v>51</v>
      </c>
      <c r="AV342" s="2">
        <v>1.0669999999999999</v>
      </c>
      <c r="AW342" s="2">
        <v>1.081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2</v>
      </c>
      <c r="BJ342" s="2" t="s">
        <v>372</v>
      </c>
      <c r="BK342" s="2"/>
      <c r="BL342" s="2"/>
      <c r="BM342" s="2">
        <v>67</v>
      </c>
      <c r="BN342" s="2">
        <v>0</v>
      </c>
      <c r="BO342" s="2" t="s">
        <v>370</v>
      </c>
      <c r="BP342" s="2">
        <v>1</v>
      </c>
      <c r="BQ342" s="2">
        <v>40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97</v>
      </c>
      <c r="CA342" s="2">
        <v>51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371"/>
        <v>253.89999999999998</v>
      </c>
      <c r="CQ342" s="2">
        <f t="shared" si="399"/>
        <v>1273.08</v>
      </c>
      <c r="CR342" s="2">
        <f t="shared" si="400"/>
        <v>12.05</v>
      </c>
      <c r="CS342" s="2">
        <f t="shared" si="404"/>
        <v>0.41</v>
      </c>
      <c r="CT342" s="2">
        <f t="shared" si="374"/>
        <v>528.44000000000005</v>
      </c>
      <c r="CU342" s="2">
        <f t="shared" si="375"/>
        <v>0</v>
      </c>
      <c r="CV342" s="2">
        <f t="shared" si="376"/>
        <v>42.8934</v>
      </c>
      <c r="CW342" s="2">
        <f t="shared" si="377"/>
        <v>0</v>
      </c>
      <c r="CX342" s="2">
        <f t="shared" si="378"/>
        <v>0</v>
      </c>
      <c r="CY342" s="2">
        <f t="shared" si="405"/>
        <v>71.81880000000001</v>
      </c>
      <c r="CZ342" s="2">
        <f t="shared" si="406"/>
        <v>37.760400000000004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1003</v>
      </c>
      <c r="DV342" s="2" t="s">
        <v>43</v>
      </c>
      <c r="DW342" s="2" t="s">
        <v>43</v>
      </c>
      <c r="DX342" s="2">
        <v>100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80425675</v>
      </c>
      <c r="EF342" s="2">
        <v>40</v>
      </c>
      <c r="EG342" s="2" t="s">
        <v>29</v>
      </c>
      <c r="EH342" s="2">
        <v>0</v>
      </c>
      <c r="EI342" s="2" t="s">
        <v>3</v>
      </c>
      <c r="EJ342" s="2">
        <v>2</v>
      </c>
      <c r="EK342" s="2">
        <v>67</v>
      </c>
      <c r="EL342" s="2" t="s">
        <v>30</v>
      </c>
      <c r="EM342" s="2" t="s">
        <v>31</v>
      </c>
      <c r="EN342" s="2"/>
      <c r="EO342" s="2" t="s">
        <v>3</v>
      </c>
      <c r="EP342" s="2"/>
      <c r="EQ342" s="2">
        <v>1024</v>
      </c>
      <c r="ER342" s="2">
        <v>1684.24</v>
      </c>
      <c r="ES342" s="2">
        <v>1177.69</v>
      </c>
      <c r="ET342" s="2">
        <v>11.29</v>
      </c>
      <c r="EU342" s="2">
        <v>0.38</v>
      </c>
      <c r="EV342" s="2">
        <v>495.26</v>
      </c>
      <c r="EW342" s="2">
        <v>40.200000000000003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2</v>
      </c>
      <c r="FT342" s="2"/>
      <c r="FU342" s="2"/>
      <c r="FV342" s="2"/>
      <c r="FW342" s="2"/>
      <c r="FX342" s="2">
        <v>97</v>
      </c>
      <c r="FY342" s="2">
        <v>51</v>
      </c>
      <c r="FZ342" s="2"/>
      <c r="GA342" s="2" t="s">
        <v>3</v>
      </c>
      <c r="GB342" s="2"/>
      <c r="GC342" s="2"/>
      <c r="GD342" s="2">
        <v>1</v>
      </c>
      <c r="GE342" s="2"/>
      <c r="GF342" s="2">
        <v>364261407</v>
      </c>
      <c r="GG342" s="2">
        <v>2</v>
      </c>
      <c r="GH342" s="2">
        <v>1</v>
      </c>
      <c r="GI342" s="2">
        <v>2</v>
      </c>
      <c r="GJ342" s="2">
        <v>0</v>
      </c>
      <c r="GK342" s="2">
        <v>0</v>
      </c>
      <c r="GL342" s="2">
        <f t="shared" si="379"/>
        <v>0</v>
      </c>
      <c r="GM342" s="2">
        <f t="shared" si="380"/>
        <v>363.48</v>
      </c>
      <c r="GN342" s="2">
        <f t="shared" si="381"/>
        <v>0</v>
      </c>
      <c r="GO342" s="2">
        <f t="shared" si="382"/>
        <v>363.48</v>
      </c>
      <c r="GP342" s="2">
        <f t="shared" si="383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384"/>
        <v>0</v>
      </c>
      <c r="GW342" s="2">
        <v>1</v>
      </c>
      <c r="GX342" s="2">
        <f t="shared" si="385"/>
        <v>0</v>
      </c>
      <c r="GY342" s="2"/>
      <c r="GZ342" s="2"/>
      <c r="HA342" s="2">
        <v>0</v>
      </c>
      <c r="HB342" s="2">
        <v>0</v>
      </c>
      <c r="HC342" s="2">
        <f t="shared" si="386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5">
      <c r="A343">
        <v>17</v>
      </c>
      <c r="B343">
        <v>1</v>
      </c>
      <c r="D343">
        <f>ROW(EtalonRes!A850)</f>
        <v>850</v>
      </c>
      <c r="E343" t="s">
        <v>3</v>
      </c>
      <c r="F343" t="s">
        <v>370</v>
      </c>
      <c r="G343" t="s">
        <v>371</v>
      </c>
      <c r="H343" t="s">
        <v>43</v>
      </c>
      <c r="I343">
        <f>ROUND(14/100,9)</f>
        <v>0.14000000000000001</v>
      </c>
      <c r="J343">
        <v>0</v>
      </c>
      <c r="K343">
        <f>ROUND(14/100,9)</f>
        <v>0.14000000000000001</v>
      </c>
      <c r="O343">
        <f t="shared" si="354"/>
        <v>5237.38</v>
      </c>
      <c r="P343">
        <f t="shared" si="392"/>
        <v>1049.77</v>
      </c>
      <c r="Q343">
        <f t="shared" si="393"/>
        <v>18.84</v>
      </c>
      <c r="R343">
        <f t="shared" si="401"/>
        <v>3.38</v>
      </c>
      <c r="S343">
        <f t="shared" si="357"/>
        <v>4168.7700000000004</v>
      </c>
      <c r="T343">
        <f t="shared" si="358"/>
        <v>0</v>
      </c>
      <c r="U343">
        <f t="shared" si="359"/>
        <v>6.0050760000000007</v>
      </c>
      <c r="V343">
        <f t="shared" si="360"/>
        <v>0</v>
      </c>
      <c r="W343">
        <f t="shared" si="361"/>
        <v>0</v>
      </c>
      <c r="X343">
        <f t="shared" si="402"/>
        <v>4046.99</v>
      </c>
      <c r="Y343">
        <f t="shared" si="403"/>
        <v>2127.8000000000002</v>
      </c>
      <c r="AA343">
        <v>-1</v>
      </c>
      <c r="AB343">
        <f t="shared" si="362"/>
        <v>1684.24</v>
      </c>
      <c r="AC343">
        <f t="shared" si="363"/>
        <v>1177.69</v>
      </c>
      <c r="AD343">
        <f t="shared" si="394"/>
        <v>11.29</v>
      </c>
      <c r="AE343">
        <f t="shared" si="395"/>
        <v>0.38</v>
      </c>
      <c r="AF343">
        <f t="shared" si="396"/>
        <v>495.26</v>
      </c>
      <c r="AG343">
        <f t="shared" si="367"/>
        <v>0</v>
      </c>
      <c r="AH343">
        <f t="shared" si="397"/>
        <v>40.200000000000003</v>
      </c>
      <c r="AI343">
        <f t="shared" si="398"/>
        <v>0</v>
      </c>
      <c r="AJ343">
        <f t="shared" si="370"/>
        <v>0</v>
      </c>
      <c r="AK343">
        <v>1684.24</v>
      </c>
      <c r="AL343">
        <v>1177.69</v>
      </c>
      <c r="AM343">
        <v>11.29</v>
      </c>
      <c r="AN343">
        <v>0.38</v>
      </c>
      <c r="AO343">
        <v>495.26</v>
      </c>
      <c r="AP343">
        <v>0</v>
      </c>
      <c r="AQ343">
        <v>40.200000000000003</v>
      </c>
      <c r="AR343">
        <v>0</v>
      </c>
      <c r="AS343">
        <v>0</v>
      </c>
      <c r="AT343">
        <v>97</v>
      </c>
      <c r="AU343">
        <v>51</v>
      </c>
      <c r="AV343">
        <v>1.0669999999999999</v>
      </c>
      <c r="AW343">
        <v>1.081</v>
      </c>
      <c r="AZ343">
        <v>1</v>
      </c>
      <c r="BA343">
        <v>56.35</v>
      </c>
      <c r="BB343">
        <v>11.15</v>
      </c>
      <c r="BC343">
        <v>5.89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372</v>
      </c>
      <c r="BM343">
        <v>67</v>
      </c>
      <c r="BN343">
        <v>0</v>
      </c>
      <c r="BO343" t="s">
        <v>370</v>
      </c>
      <c r="BP343">
        <v>1</v>
      </c>
      <c r="BQ343">
        <v>40</v>
      </c>
      <c r="BR343">
        <v>0</v>
      </c>
      <c r="BS343">
        <v>56.35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371"/>
        <v>5237.38</v>
      </c>
      <c r="CQ343">
        <f t="shared" si="399"/>
        <v>7498.44</v>
      </c>
      <c r="CR343">
        <f t="shared" si="400"/>
        <v>134.36000000000001</v>
      </c>
      <c r="CS343">
        <f t="shared" si="404"/>
        <v>23.1</v>
      </c>
      <c r="CT343">
        <f t="shared" si="374"/>
        <v>29777.59</v>
      </c>
      <c r="CU343">
        <f t="shared" si="375"/>
        <v>0</v>
      </c>
      <c r="CV343">
        <f t="shared" si="376"/>
        <v>42.8934</v>
      </c>
      <c r="CW343">
        <f t="shared" si="377"/>
        <v>0</v>
      </c>
      <c r="CX343">
        <f t="shared" si="378"/>
        <v>0</v>
      </c>
      <c r="CY343">
        <f t="shared" si="405"/>
        <v>4046.9855000000007</v>
      </c>
      <c r="CZ343">
        <f t="shared" si="406"/>
        <v>2127.7965000000004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43</v>
      </c>
      <c r="DW343" t="s">
        <v>43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80425675</v>
      </c>
      <c r="EF343">
        <v>40</v>
      </c>
      <c r="EG343" t="s">
        <v>29</v>
      </c>
      <c r="EH343">
        <v>0</v>
      </c>
      <c r="EI343" t="s">
        <v>3</v>
      </c>
      <c r="EJ343">
        <v>2</v>
      </c>
      <c r="EK343">
        <v>67</v>
      </c>
      <c r="EL343" t="s">
        <v>30</v>
      </c>
      <c r="EM343" t="s">
        <v>31</v>
      </c>
      <c r="EO343" t="s">
        <v>3</v>
      </c>
      <c r="EQ343">
        <v>1024</v>
      </c>
      <c r="ER343">
        <v>1684.24</v>
      </c>
      <c r="ES343">
        <v>1177.69</v>
      </c>
      <c r="ET343">
        <v>11.29</v>
      </c>
      <c r="EU343">
        <v>0.38</v>
      </c>
      <c r="EV343">
        <v>495.26</v>
      </c>
      <c r="EW343">
        <v>40.200000000000003</v>
      </c>
      <c r="EX343">
        <v>0</v>
      </c>
      <c r="EY343">
        <v>0</v>
      </c>
      <c r="FQ343">
        <v>0</v>
      </c>
      <c r="FR343">
        <v>0</v>
      </c>
      <c r="FS343">
        <v>2</v>
      </c>
      <c r="FX343">
        <v>97</v>
      </c>
      <c r="FY343">
        <v>51</v>
      </c>
      <c r="GA343" t="s">
        <v>3</v>
      </c>
      <c r="GD343">
        <v>1</v>
      </c>
      <c r="GF343">
        <v>364261407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379"/>
        <v>0</v>
      </c>
      <c r="GM343">
        <f t="shared" si="380"/>
        <v>11412.17</v>
      </c>
      <c r="GN343">
        <f t="shared" si="381"/>
        <v>0</v>
      </c>
      <c r="GO343">
        <f t="shared" si="382"/>
        <v>11412.17</v>
      </c>
      <c r="GP343">
        <f t="shared" si="383"/>
        <v>0</v>
      </c>
      <c r="GR343">
        <v>0</v>
      </c>
      <c r="GS343">
        <v>3</v>
      </c>
      <c r="GT343">
        <v>0</v>
      </c>
      <c r="GU343" t="s">
        <v>3</v>
      </c>
      <c r="GV343">
        <f t="shared" si="384"/>
        <v>0</v>
      </c>
      <c r="GW343">
        <v>1</v>
      </c>
      <c r="GX343">
        <f t="shared" si="385"/>
        <v>0</v>
      </c>
      <c r="HA343">
        <v>0</v>
      </c>
      <c r="HB343">
        <v>0</v>
      </c>
      <c r="HC343">
        <f t="shared" si="386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5">
      <c r="A344" s="2">
        <v>18</v>
      </c>
      <c r="B344" s="2">
        <v>1</v>
      </c>
      <c r="C344" s="2"/>
      <c r="D344" s="2"/>
      <c r="E344" s="2" t="s">
        <v>3</v>
      </c>
      <c r="F344" s="2" t="s">
        <v>377</v>
      </c>
      <c r="G344" s="2" t="s">
        <v>378</v>
      </c>
      <c r="H344" s="2" t="s">
        <v>171</v>
      </c>
      <c r="I344" s="2">
        <f>I342*J344</f>
        <v>1.4279999999999999E-2</v>
      </c>
      <c r="J344" s="2">
        <v>0.10199999999999998</v>
      </c>
      <c r="K344" s="2">
        <v>0.10199999999999999</v>
      </c>
      <c r="L344" s="2"/>
      <c r="M344" s="2"/>
      <c r="N344" s="2"/>
      <c r="O344" s="2">
        <f t="shared" si="354"/>
        <v>534</v>
      </c>
      <c r="P344" s="2">
        <f t="shared" si="392"/>
        <v>534</v>
      </c>
      <c r="Q344" s="2">
        <f t="shared" si="393"/>
        <v>0</v>
      </c>
      <c r="R344" s="2">
        <f t="shared" si="401"/>
        <v>0</v>
      </c>
      <c r="S344" s="2">
        <f t="shared" si="357"/>
        <v>0</v>
      </c>
      <c r="T344" s="2">
        <f t="shared" si="358"/>
        <v>0</v>
      </c>
      <c r="U344" s="2">
        <f t="shared" si="359"/>
        <v>0</v>
      </c>
      <c r="V344" s="2">
        <f t="shared" si="360"/>
        <v>0</v>
      </c>
      <c r="W344" s="2">
        <f t="shared" si="361"/>
        <v>0</v>
      </c>
      <c r="X344" s="2">
        <f t="shared" si="402"/>
        <v>0</v>
      </c>
      <c r="Y344" s="2">
        <f t="shared" si="403"/>
        <v>0</v>
      </c>
      <c r="Z344" s="2"/>
      <c r="AA344" s="2">
        <v>-1</v>
      </c>
      <c r="AB344" s="2">
        <f t="shared" si="362"/>
        <v>37394.720000000001</v>
      </c>
      <c r="AC344" s="2">
        <f t="shared" si="363"/>
        <v>37394.720000000001</v>
      </c>
      <c r="AD344" s="2">
        <f t="shared" si="394"/>
        <v>0</v>
      </c>
      <c r="AE344" s="2">
        <f t="shared" si="395"/>
        <v>0</v>
      </c>
      <c r="AF344" s="2">
        <f t="shared" si="396"/>
        <v>0</v>
      </c>
      <c r="AG344" s="2">
        <f t="shared" si="367"/>
        <v>0</v>
      </c>
      <c r="AH344" s="2">
        <f t="shared" si="397"/>
        <v>0</v>
      </c>
      <c r="AI344" s="2">
        <f t="shared" si="398"/>
        <v>0</v>
      </c>
      <c r="AJ344" s="2">
        <f t="shared" si="370"/>
        <v>0</v>
      </c>
      <c r="AK344" s="2">
        <v>37394.720000000001</v>
      </c>
      <c r="AL344" s="2">
        <v>37394.720000000001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97</v>
      </c>
      <c r="AU344" s="2">
        <v>51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379</v>
      </c>
      <c r="BK344" s="2"/>
      <c r="BL344" s="2"/>
      <c r="BM344" s="2">
        <v>67</v>
      </c>
      <c r="BN344" s="2">
        <v>0</v>
      </c>
      <c r="BO344" s="2" t="s">
        <v>3</v>
      </c>
      <c r="BP344" s="2">
        <v>0</v>
      </c>
      <c r="BQ344" s="2">
        <v>40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97</v>
      </c>
      <c r="CA344" s="2">
        <v>51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371"/>
        <v>534</v>
      </c>
      <c r="CQ344" s="2">
        <f t="shared" si="399"/>
        <v>37394.720000000001</v>
      </c>
      <c r="CR344" s="2">
        <f t="shared" si="400"/>
        <v>0</v>
      </c>
      <c r="CS344" s="2">
        <f t="shared" si="404"/>
        <v>0</v>
      </c>
      <c r="CT344" s="2">
        <f t="shared" si="374"/>
        <v>0</v>
      </c>
      <c r="CU344" s="2">
        <f t="shared" si="375"/>
        <v>0</v>
      </c>
      <c r="CV344" s="2">
        <f t="shared" si="376"/>
        <v>0</v>
      </c>
      <c r="CW344" s="2">
        <f t="shared" si="377"/>
        <v>0</v>
      </c>
      <c r="CX344" s="2">
        <f t="shared" si="378"/>
        <v>0</v>
      </c>
      <c r="CY344" s="2">
        <f t="shared" si="405"/>
        <v>0</v>
      </c>
      <c r="CZ344" s="2">
        <f t="shared" si="406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1003</v>
      </c>
      <c r="DV344" s="2" t="s">
        <v>171</v>
      </c>
      <c r="DW344" s="2" t="s">
        <v>171</v>
      </c>
      <c r="DX344" s="2">
        <v>1000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80425675</v>
      </c>
      <c r="EF344" s="2">
        <v>40</v>
      </c>
      <c r="EG344" s="2" t="s">
        <v>29</v>
      </c>
      <c r="EH344" s="2">
        <v>0</v>
      </c>
      <c r="EI344" s="2" t="s">
        <v>3</v>
      </c>
      <c r="EJ344" s="2">
        <v>2</v>
      </c>
      <c r="EK344" s="2">
        <v>67</v>
      </c>
      <c r="EL344" s="2" t="s">
        <v>30</v>
      </c>
      <c r="EM344" s="2" t="s">
        <v>31</v>
      </c>
      <c r="EN344" s="2"/>
      <c r="EO344" s="2" t="s">
        <v>3</v>
      </c>
      <c r="EP344" s="2"/>
      <c r="EQ344" s="2">
        <v>1024</v>
      </c>
      <c r="ER344" s="2">
        <v>37394.720000000001</v>
      </c>
      <c r="ES344" s="2">
        <v>37394.720000000001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97</v>
      </c>
      <c r="FY344" s="2">
        <v>51</v>
      </c>
      <c r="FZ344" s="2"/>
      <c r="GA344" s="2" t="s">
        <v>3</v>
      </c>
      <c r="GB344" s="2"/>
      <c r="GC344" s="2"/>
      <c r="GD344" s="2">
        <v>1</v>
      </c>
      <c r="GE344" s="2"/>
      <c r="GF344" s="2">
        <v>-582313012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379"/>
        <v>0</v>
      </c>
      <c r="GM344" s="2">
        <f t="shared" si="380"/>
        <v>534</v>
      </c>
      <c r="GN344" s="2">
        <f t="shared" si="381"/>
        <v>0</v>
      </c>
      <c r="GO344" s="2">
        <f t="shared" si="382"/>
        <v>534</v>
      </c>
      <c r="GP344" s="2">
        <f t="shared" si="383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84"/>
        <v>0</v>
      </c>
      <c r="GW344" s="2">
        <v>1</v>
      </c>
      <c r="GX344" s="2">
        <f t="shared" si="385"/>
        <v>0</v>
      </c>
      <c r="GY344" s="2"/>
      <c r="GZ344" s="2"/>
      <c r="HA344" s="2">
        <v>0</v>
      </c>
      <c r="HB344" s="2">
        <v>0</v>
      </c>
      <c r="HC344" s="2">
        <f t="shared" si="386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5">
      <c r="A345">
        <v>18</v>
      </c>
      <c r="B345">
        <v>1</v>
      </c>
      <c r="E345" t="s">
        <v>3</v>
      </c>
      <c r="F345" t="s">
        <v>377</v>
      </c>
      <c r="G345" t="s">
        <v>378</v>
      </c>
      <c r="H345" t="s">
        <v>171</v>
      </c>
      <c r="I345">
        <f>I343*J345</f>
        <v>1.4279999999999999E-2</v>
      </c>
      <c r="J345">
        <v>0.10199999999999998</v>
      </c>
      <c r="K345">
        <v>0.10199999999999999</v>
      </c>
      <c r="O345">
        <f t="shared" si="354"/>
        <v>8549.34</v>
      </c>
      <c r="P345">
        <f t="shared" si="392"/>
        <v>8549.34</v>
      </c>
      <c r="Q345">
        <f t="shared" si="393"/>
        <v>0</v>
      </c>
      <c r="R345">
        <f t="shared" si="401"/>
        <v>0</v>
      </c>
      <c r="S345">
        <f t="shared" si="357"/>
        <v>0</v>
      </c>
      <c r="T345">
        <f t="shared" si="358"/>
        <v>0</v>
      </c>
      <c r="U345">
        <f t="shared" si="359"/>
        <v>0</v>
      </c>
      <c r="V345">
        <f t="shared" si="360"/>
        <v>0</v>
      </c>
      <c r="W345">
        <f t="shared" si="361"/>
        <v>0</v>
      </c>
      <c r="X345">
        <f t="shared" si="402"/>
        <v>0</v>
      </c>
      <c r="Y345">
        <f t="shared" si="403"/>
        <v>0</v>
      </c>
      <c r="AA345">
        <v>-1</v>
      </c>
      <c r="AB345">
        <f t="shared" si="362"/>
        <v>37394.720000000001</v>
      </c>
      <c r="AC345">
        <f t="shared" si="363"/>
        <v>37394.720000000001</v>
      </c>
      <c r="AD345">
        <f t="shared" si="394"/>
        <v>0</v>
      </c>
      <c r="AE345">
        <f t="shared" si="395"/>
        <v>0</v>
      </c>
      <c r="AF345">
        <f t="shared" si="396"/>
        <v>0</v>
      </c>
      <c r="AG345">
        <f t="shared" si="367"/>
        <v>0</v>
      </c>
      <c r="AH345">
        <f t="shared" si="397"/>
        <v>0</v>
      </c>
      <c r="AI345">
        <f t="shared" si="398"/>
        <v>0</v>
      </c>
      <c r="AJ345">
        <f t="shared" si="370"/>
        <v>0</v>
      </c>
      <c r="AK345">
        <v>37394.720000000001</v>
      </c>
      <c r="AL345">
        <v>37394.720000000001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97</v>
      </c>
      <c r="AU345">
        <v>51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16.010000000000002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379</v>
      </c>
      <c r="BM345">
        <v>67</v>
      </c>
      <c r="BN345">
        <v>0</v>
      </c>
      <c r="BO345" t="s">
        <v>377</v>
      </c>
      <c r="BP345">
        <v>1</v>
      </c>
      <c r="BQ345">
        <v>40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97</v>
      </c>
      <c r="CA345">
        <v>51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371"/>
        <v>8549.34</v>
      </c>
      <c r="CQ345">
        <f t="shared" si="399"/>
        <v>598689.47</v>
      </c>
      <c r="CR345">
        <f t="shared" si="400"/>
        <v>0</v>
      </c>
      <c r="CS345">
        <f t="shared" si="404"/>
        <v>0</v>
      </c>
      <c r="CT345">
        <f t="shared" si="374"/>
        <v>0</v>
      </c>
      <c r="CU345">
        <f t="shared" si="375"/>
        <v>0</v>
      </c>
      <c r="CV345">
        <f t="shared" si="376"/>
        <v>0</v>
      </c>
      <c r="CW345">
        <f t="shared" si="377"/>
        <v>0</v>
      </c>
      <c r="CX345">
        <f t="shared" si="378"/>
        <v>0</v>
      </c>
      <c r="CY345">
        <f t="shared" si="405"/>
        <v>0</v>
      </c>
      <c r="CZ345">
        <f t="shared" si="406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171</v>
      </c>
      <c r="DW345" t="s">
        <v>171</v>
      </c>
      <c r="DX345">
        <v>1000</v>
      </c>
      <c r="DZ345" t="s">
        <v>3</v>
      </c>
      <c r="EA345" t="s">
        <v>3</v>
      </c>
      <c r="EB345" t="s">
        <v>3</v>
      </c>
      <c r="EC345" t="s">
        <v>3</v>
      </c>
      <c r="EE345">
        <v>80425675</v>
      </c>
      <c r="EF345">
        <v>40</v>
      </c>
      <c r="EG345" t="s">
        <v>29</v>
      </c>
      <c r="EH345">
        <v>0</v>
      </c>
      <c r="EI345" t="s">
        <v>3</v>
      </c>
      <c r="EJ345">
        <v>2</v>
      </c>
      <c r="EK345">
        <v>67</v>
      </c>
      <c r="EL345" t="s">
        <v>30</v>
      </c>
      <c r="EM345" t="s">
        <v>31</v>
      </c>
      <c r="EO345" t="s">
        <v>3</v>
      </c>
      <c r="EQ345">
        <v>1024</v>
      </c>
      <c r="ER345">
        <v>37394.720000000001</v>
      </c>
      <c r="ES345">
        <v>37394.720000000001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97</v>
      </c>
      <c r="FY345">
        <v>51</v>
      </c>
      <c r="GA345" t="s">
        <v>3</v>
      </c>
      <c r="GD345">
        <v>1</v>
      </c>
      <c r="GF345">
        <v>-582313012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379"/>
        <v>0</v>
      </c>
      <c r="GM345">
        <f t="shared" si="380"/>
        <v>8549.34</v>
      </c>
      <c r="GN345">
        <f t="shared" si="381"/>
        <v>0</v>
      </c>
      <c r="GO345">
        <f t="shared" si="382"/>
        <v>8549.34</v>
      </c>
      <c r="GP345">
        <f t="shared" si="383"/>
        <v>0</v>
      </c>
      <c r="GR345">
        <v>0</v>
      </c>
      <c r="GS345">
        <v>3</v>
      </c>
      <c r="GT345">
        <v>0</v>
      </c>
      <c r="GU345" t="s">
        <v>3</v>
      </c>
      <c r="GV345">
        <f t="shared" si="384"/>
        <v>0</v>
      </c>
      <c r="GW345">
        <v>1</v>
      </c>
      <c r="GX345">
        <f t="shared" si="385"/>
        <v>0</v>
      </c>
      <c r="HA345">
        <v>0</v>
      </c>
      <c r="HB345">
        <v>0</v>
      </c>
      <c r="HC345">
        <f t="shared" si="386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5">
      <c r="A346" s="2">
        <v>17</v>
      </c>
      <c r="B346" s="2">
        <v>1</v>
      </c>
      <c r="C346" s="2"/>
      <c r="D346" s="2"/>
      <c r="E346" s="2" t="s">
        <v>3</v>
      </c>
      <c r="F346" s="2" t="s">
        <v>377</v>
      </c>
      <c r="G346" s="2" t="s">
        <v>378</v>
      </c>
      <c r="H346" s="2" t="s">
        <v>171</v>
      </c>
      <c r="I346" s="2">
        <f>ROUND(ROUND(0.04,4),9)</f>
        <v>0.04</v>
      </c>
      <c r="J346" s="2">
        <v>0</v>
      </c>
      <c r="K346" s="2">
        <f>ROUND(ROUND(0.04,4),9)</f>
        <v>0.04</v>
      </c>
      <c r="L346" s="2"/>
      <c r="M346" s="2"/>
      <c r="N346" s="2"/>
      <c r="O346" s="2">
        <f t="shared" si="354"/>
        <v>1495.79</v>
      </c>
      <c r="P346" s="2">
        <f t="shared" si="392"/>
        <v>1495.79</v>
      </c>
      <c r="Q346" s="2">
        <f t="shared" si="393"/>
        <v>0</v>
      </c>
      <c r="R346" s="2">
        <f t="shared" si="401"/>
        <v>0</v>
      </c>
      <c r="S346" s="2">
        <f t="shared" si="357"/>
        <v>0</v>
      </c>
      <c r="T346" s="2">
        <f t="shared" si="358"/>
        <v>0</v>
      </c>
      <c r="U346" s="2">
        <f t="shared" si="359"/>
        <v>0</v>
      </c>
      <c r="V346" s="2">
        <f t="shared" si="360"/>
        <v>0</v>
      </c>
      <c r="W346" s="2">
        <f t="shared" si="361"/>
        <v>0</v>
      </c>
      <c r="X346" s="2">
        <f t="shared" si="402"/>
        <v>0</v>
      </c>
      <c r="Y346" s="2">
        <f t="shared" si="403"/>
        <v>0</v>
      </c>
      <c r="Z346" s="2"/>
      <c r="AA346" s="2">
        <v>-1</v>
      </c>
      <c r="AB346" s="2">
        <f t="shared" si="362"/>
        <v>37394.720000000001</v>
      </c>
      <c r="AC346" s="2">
        <f t="shared" si="363"/>
        <v>37394.720000000001</v>
      </c>
      <c r="AD346" s="2">
        <f t="shared" si="394"/>
        <v>0</v>
      </c>
      <c r="AE346" s="2">
        <f t="shared" si="395"/>
        <v>0</v>
      </c>
      <c r="AF346" s="2">
        <f t="shared" si="396"/>
        <v>0</v>
      </c>
      <c r="AG346" s="2">
        <f t="shared" si="367"/>
        <v>0</v>
      </c>
      <c r="AH346" s="2">
        <f t="shared" si="397"/>
        <v>0</v>
      </c>
      <c r="AI346" s="2">
        <f t="shared" si="398"/>
        <v>0</v>
      </c>
      <c r="AJ346" s="2">
        <f t="shared" si="370"/>
        <v>0</v>
      </c>
      <c r="AK346" s="2">
        <v>37394.720000000001</v>
      </c>
      <c r="AL346" s="2">
        <v>37394.720000000001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2</v>
      </c>
      <c r="BJ346" s="2" t="s">
        <v>379</v>
      </c>
      <c r="BK346" s="2"/>
      <c r="BL346" s="2"/>
      <c r="BM346" s="2">
        <v>1618</v>
      </c>
      <c r="BN346" s="2">
        <v>0</v>
      </c>
      <c r="BO346" s="2" t="s">
        <v>3</v>
      </c>
      <c r="BP346" s="2">
        <v>0</v>
      </c>
      <c r="BQ346" s="2">
        <v>201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371"/>
        <v>1495.79</v>
      </c>
      <c r="CQ346" s="2">
        <f t="shared" si="399"/>
        <v>37394.720000000001</v>
      </c>
      <c r="CR346" s="2">
        <f t="shared" si="400"/>
        <v>0</v>
      </c>
      <c r="CS346" s="2">
        <f t="shared" si="404"/>
        <v>0</v>
      </c>
      <c r="CT346" s="2">
        <f t="shared" si="374"/>
        <v>0</v>
      </c>
      <c r="CU346" s="2">
        <f t="shared" si="375"/>
        <v>0</v>
      </c>
      <c r="CV346" s="2">
        <f t="shared" si="376"/>
        <v>0</v>
      </c>
      <c r="CW346" s="2">
        <f t="shared" si="377"/>
        <v>0</v>
      </c>
      <c r="CX346" s="2">
        <f t="shared" si="378"/>
        <v>0</v>
      </c>
      <c r="CY346" s="2">
        <f t="shared" si="405"/>
        <v>0</v>
      </c>
      <c r="CZ346" s="2">
        <f t="shared" si="406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171</v>
      </c>
      <c r="DW346" s="2" t="s">
        <v>171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80425706</v>
      </c>
      <c r="EF346" s="2">
        <v>201</v>
      </c>
      <c r="EG346" s="2" t="s">
        <v>149</v>
      </c>
      <c r="EH346" s="2">
        <v>0</v>
      </c>
      <c r="EI346" s="2" t="s">
        <v>3</v>
      </c>
      <c r="EJ346" s="2">
        <v>2</v>
      </c>
      <c r="EK346" s="2">
        <v>1618</v>
      </c>
      <c r="EL346" s="2" t="s">
        <v>150</v>
      </c>
      <c r="EM346" s="2" t="s">
        <v>151</v>
      </c>
      <c r="EN346" s="2"/>
      <c r="EO346" s="2" t="s">
        <v>3</v>
      </c>
      <c r="EP346" s="2"/>
      <c r="EQ346" s="2">
        <v>132096</v>
      </c>
      <c r="ER346" s="2">
        <v>37394.720000000001</v>
      </c>
      <c r="ES346" s="2">
        <v>37394.720000000001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1</v>
      </c>
      <c r="GE346" s="2"/>
      <c r="GF346" s="2">
        <v>-582313012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379"/>
        <v>0</v>
      </c>
      <c r="GM346" s="2">
        <f t="shared" si="380"/>
        <v>1495.79</v>
      </c>
      <c r="GN346" s="2">
        <f t="shared" si="381"/>
        <v>0</v>
      </c>
      <c r="GO346" s="2">
        <f t="shared" si="382"/>
        <v>1495.79</v>
      </c>
      <c r="GP346" s="2">
        <f t="shared" si="383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84"/>
        <v>0</v>
      </c>
      <c r="GW346" s="2">
        <v>1</v>
      </c>
      <c r="GX346" s="2">
        <f t="shared" si="385"/>
        <v>0</v>
      </c>
      <c r="GY346" s="2"/>
      <c r="GZ346" s="2"/>
      <c r="HA346" s="2">
        <v>0</v>
      </c>
      <c r="HB346" s="2">
        <v>0</v>
      </c>
      <c r="HC346" s="2">
        <f t="shared" si="386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5">
      <c r="A347">
        <v>17</v>
      </c>
      <c r="B347">
        <v>1</v>
      </c>
      <c r="E347" t="s">
        <v>3</v>
      </c>
      <c r="F347" t="s">
        <v>377</v>
      </c>
      <c r="G347" t="s">
        <v>378</v>
      </c>
      <c r="H347" t="s">
        <v>171</v>
      </c>
      <c r="I347">
        <f>ROUND(ROUND(0.04,4),9)</f>
        <v>0.04</v>
      </c>
      <c r="J347">
        <v>0</v>
      </c>
      <c r="K347">
        <f>ROUND(ROUND(0.04,4),9)</f>
        <v>0.04</v>
      </c>
      <c r="O347">
        <f t="shared" si="354"/>
        <v>23947.599999999999</v>
      </c>
      <c r="P347">
        <f t="shared" si="392"/>
        <v>23947.599999999999</v>
      </c>
      <c r="Q347">
        <f t="shared" si="393"/>
        <v>0</v>
      </c>
      <c r="R347">
        <f t="shared" si="401"/>
        <v>0</v>
      </c>
      <c r="S347">
        <f t="shared" si="357"/>
        <v>0</v>
      </c>
      <c r="T347">
        <f t="shared" si="358"/>
        <v>0</v>
      </c>
      <c r="U347">
        <f t="shared" si="359"/>
        <v>0</v>
      </c>
      <c r="V347">
        <f t="shared" si="360"/>
        <v>0</v>
      </c>
      <c r="W347">
        <f t="shared" si="361"/>
        <v>0</v>
      </c>
      <c r="X347">
        <f t="shared" si="402"/>
        <v>0</v>
      </c>
      <c r="Y347">
        <f t="shared" si="403"/>
        <v>0</v>
      </c>
      <c r="AA347">
        <v>-1</v>
      </c>
      <c r="AB347">
        <f t="shared" si="362"/>
        <v>37394.720000000001</v>
      </c>
      <c r="AC347">
        <f t="shared" si="363"/>
        <v>37394.720000000001</v>
      </c>
      <c r="AD347">
        <f t="shared" si="394"/>
        <v>0</v>
      </c>
      <c r="AE347">
        <f t="shared" si="395"/>
        <v>0</v>
      </c>
      <c r="AF347">
        <f t="shared" si="396"/>
        <v>0</v>
      </c>
      <c r="AG347">
        <f t="shared" si="367"/>
        <v>0</v>
      </c>
      <c r="AH347">
        <f t="shared" si="397"/>
        <v>0</v>
      </c>
      <c r="AI347">
        <f t="shared" si="398"/>
        <v>0</v>
      </c>
      <c r="AJ347">
        <f t="shared" si="370"/>
        <v>0</v>
      </c>
      <c r="AK347">
        <v>37394.720000000001</v>
      </c>
      <c r="AL347">
        <v>37394.720000000001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16.010000000000002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2</v>
      </c>
      <c r="BJ347" t="s">
        <v>379</v>
      </c>
      <c r="BM347">
        <v>1618</v>
      </c>
      <c r="BN347">
        <v>0</v>
      </c>
      <c r="BO347" t="s">
        <v>377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71"/>
        <v>23947.599999999999</v>
      </c>
      <c r="CQ347">
        <f t="shared" si="399"/>
        <v>598689.47</v>
      </c>
      <c r="CR347">
        <f t="shared" si="400"/>
        <v>0</v>
      </c>
      <c r="CS347">
        <f t="shared" si="404"/>
        <v>0</v>
      </c>
      <c r="CT347">
        <f t="shared" si="374"/>
        <v>0</v>
      </c>
      <c r="CU347">
        <f t="shared" si="375"/>
        <v>0</v>
      </c>
      <c r="CV347">
        <f t="shared" si="376"/>
        <v>0</v>
      </c>
      <c r="CW347">
        <f t="shared" si="377"/>
        <v>0</v>
      </c>
      <c r="CX347">
        <f t="shared" si="378"/>
        <v>0</v>
      </c>
      <c r="CY347">
        <f t="shared" si="405"/>
        <v>0</v>
      </c>
      <c r="CZ347">
        <f t="shared" si="406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171</v>
      </c>
      <c r="DW347" t="s">
        <v>171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80425706</v>
      </c>
      <c r="EF347">
        <v>201</v>
      </c>
      <c r="EG347" t="s">
        <v>149</v>
      </c>
      <c r="EH347">
        <v>0</v>
      </c>
      <c r="EI347" t="s">
        <v>3</v>
      </c>
      <c r="EJ347">
        <v>2</v>
      </c>
      <c r="EK347">
        <v>1618</v>
      </c>
      <c r="EL347" t="s">
        <v>150</v>
      </c>
      <c r="EM347" t="s">
        <v>151</v>
      </c>
      <c r="EO347" t="s">
        <v>3</v>
      </c>
      <c r="EQ347">
        <v>132096</v>
      </c>
      <c r="ER347">
        <v>37394.720000000001</v>
      </c>
      <c r="ES347">
        <v>37394.720000000001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-582313012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379"/>
        <v>0</v>
      </c>
      <c r="GM347">
        <f t="shared" si="380"/>
        <v>23947.599999999999</v>
      </c>
      <c r="GN347">
        <f t="shared" si="381"/>
        <v>0</v>
      </c>
      <c r="GO347">
        <f t="shared" si="382"/>
        <v>23947.599999999999</v>
      </c>
      <c r="GP347">
        <f t="shared" si="383"/>
        <v>0</v>
      </c>
      <c r="GR347">
        <v>0</v>
      </c>
      <c r="GS347">
        <v>3</v>
      </c>
      <c r="GT347">
        <v>0</v>
      </c>
      <c r="GU347" t="s">
        <v>3</v>
      </c>
      <c r="GV347">
        <f t="shared" si="384"/>
        <v>0</v>
      </c>
      <c r="GW347">
        <v>1</v>
      </c>
      <c r="GX347">
        <f t="shared" si="385"/>
        <v>0</v>
      </c>
      <c r="HA347">
        <v>0</v>
      </c>
      <c r="HB347">
        <v>0</v>
      </c>
      <c r="HC347">
        <f t="shared" si="386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5">
      <c r="A348" s="2">
        <v>17</v>
      </c>
      <c r="B348" s="2">
        <v>1</v>
      </c>
      <c r="C348" s="2"/>
      <c r="D348" s="2">
        <f>ROW(EtalonRes!A860)</f>
        <v>860</v>
      </c>
      <c r="E348" s="2" t="s">
        <v>380</v>
      </c>
      <c r="F348" s="2" t="s">
        <v>381</v>
      </c>
      <c r="G348" s="2" t="s">
        <v>382</v>
      </c>
      <c r="H348" s="2" t="s">
        <v>43</v>
      </c>
      <c r="I348" s="2">
        <f>ROUND(14/100,9)</f>
        <v>0.14000000000000001</v>
      </c>
      <c r="J348" s="2">
        <v>0</v>
      </c>
      <c r="K348" s="2">
        <f>ROUND(14/100,9)</f>
        <v>0.14000000000000001</v>
      </c>
      <c r="L348" s="2"/>
      <c r="M348" s="2"/>
      <c r="N348" s="2"/>
      <c r="O348" s="2">
        <f t="shared" si="354"/>
        <v>99.34</v>
      </c>
      <c r="P348" s="2">
        <f t="shared" si="392"/>
        <v>59.36</v>
      </c>
      <c r="Q348" s="2">
        <f t="shared" si="393"/>
        <v>5.93</v>
      </c>
      <c r="R348" s="2">
        <f t="shared" si="401"/>
        <v>0.43</v>
      </c>
      <c r="S348" s="2">
        <f t="shared" si="357"/>
        <v>34.049999999999997</v>
      </c>
      <c r="T348" s="2">
        <f t="shared" si="358"/>
        <v>0</v>
      </c>
      <c r="U348" s="2">
        <f t="shared" si="359"/>
        <v>2.7635300000000003</v>
      </c>
      <c r="V348" s="2">
        <f t="shared" si="360"/>
        <v>0</v>
      </c>
      <c r="W348" s="2">
        <f t="shared" si="361"/>
        <v>0</v>
      </c>
      <c r="X348" s="2">
        <f t="shared" si="402"/>
        <v>33.450000000000003</v>
      </c>
      <c r="Y348" s="2">
        <f t="shared" si="403"/>
        <v>17.579999999999998</v>
      </c>
      <c r="Z348" s="2"/>
      <c r="AA348" s="2">
        <v>80612488</v>
      </c>
      <c r="AB348" s="2">
        <f t="shared" si="362"/>
        <v>659.87</v>
      </c>
      <c r="AC348" s="2">
        <f t="shared" si="363"/>
        <v>392.22</v>
      </c>
      <c r="AD348" s="2">
        <f t="shared" si="394"/>
        <v>39.729999999999997</v>
      </c>
      <c r="AE348" s="2">
        <f t="shared" si="395"/>
        <v>2.9</v>
      </c>
      <c r="AF348" s="2">
        <f t="shared" si="396"/>
        <v>227.92</v>
      </c>
      <c r="AG348" s="2">
        <f t="shared" si="367"/>
        <v>0</v>
      </c>
      <c r="AH348" s="2">
        <f t="shared" si="397"/>
        <v>18.5</v>
      </c>
      <c r="AI348" s="2">
        <f t="shared" si="398"/>
        <v>0</v>
      </c>
      <c r="AJ348" s="2">
        <f t="shared" si="370"/>
        <v>0</v>
      </c>
      <c r="AK348" s="2">
        <v>659.87</v>
      </c>
      <c r="AL348" s="2">
        <v>392.22</v>
      </c>
      <c r="AM348" s="2">
        <v>39.729999999999997</v>
      </c>
      <c r="AN348" s="2">
        <v>2.9</v>
      </c>
      <c r="AO348" s="2">
        <v>227.92</v>
      </c>
      <c r="AP348" s="2">
        <v>0</v>
      </c>
      <c r="AQ348" s="2">
        <v>18.5</v>
      </c>
      <c r="AR348" s="2">
        <v>0</v>
      </c>
      <c r="AS348" s="2">
        <v>0</v>
      </c>
      <c r="AT348" s="2">
        <v>97</v>
      </c>
      <c r="AU348" s="2">
        <v>51</v>
      </c>
      <c r="AV348" s="2">
        <v>1.0669999999999999</v>
      </c>
      <c r="AW348" s="2">
        <v>1.081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383</v>
      </c>
      <c r="BK348" s="2"/>
      <c r="BL348" s="2"/>
      <c r="BM348" s="2">
        <v>67</v>
      </c>
      <c r="BN348" s="2">
        <v>0</v>
      </c>
      <c r="BO348" s="2" t="s">
        <v>381</v>
      </c>
      <c r="BP348" s="2">
        <v>1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97</v>
      </c>
      <c r="CA348" s="2">
        <v>51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371"/>
        <v>99.339999999999989</v>
      </c>
      <c r="CQ348" s="2">
        <f t="shared" si="399"/>
        <v>423.99</v>
      </c>
      <c r="CR348" s="2">
        <f t="shared" si="400"/>
        <v>42.39</v>
      </c>
      <c r="CS348" s="2">
        <f t="shared" si="404"/>
        <v>3.09</v>
      </c>
      <c r="CT348" s="2">
        <f t="shared" si="374"/>
        <v>243.19</v>
      </c>
      <c r="CU348" s="2">
        <f t="shared" si="375"/>
        <v>0</v>
      </c>
      <c r="CV348" s="2">
        <f t="shared" si="376"/>
        <v>19.7395</v>
      </c>
      <c r="CW348" s="2">
        <f t="shared" si="377"/>
        <v>0</v>
      </c>
      <c r="CX348" s="2">
        <f t="shared" si="378"/>
        <v>0</v>
      </c>
      <c r="CY348" s="2">
        <f t="shared" si="405"/>
        <v>33.445599999999992</v>
      </c>
      <c r="CZ348" s="2">
        <f t="shared" si="406"/>
        <v>17.584799999999998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1003</v>
      </c>
      <c r="DV348" s="2" t="s">
        <v>43</v>
      </c>
      <c r="DW348" s="2" t="s">
        <v>43</v>
      </c>
      <c r="DX348" s="2">
        <v>100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80425675</v>
      </c>
      <c r="EF348" s="2">
        <v>40</v>
      </c>
      <c r="EG348" s="2" t="s">
        <v>29</v>
      </c>
      <c r="EH348" s="2">
        <v>0</v>
      </c>
      <c r="EI348" s="2" t="s">
        <v>3</v>
      </c>
      <c r="EJ348" s="2">
        <v>2</v>
      </c>
      <c r="EK348" s="2">
        <v>67</v>
      </c>
      <c r="EL348" s="2" t="s">
        <v>30</v>
      </c>
      <c r="EM348" s="2" t="s">
        <v>31</v>
      </c>
      <c r="EN348" s="2"/>
      <c r="EO348" s="2" t="s">
        <v>3</v>
      </c>
      <c r="EP348" s="2"/>
      <c r="EQ348" s="2">
        <v>0</v>
      </c>
      <c r="ER348" s="2">
        <v>659.87</v>
      </c>
      <c r="ES348" s="2">
        <v>392.22</v>
      </c>
      <c r="ET348" s="2">
        <v>39.729999999999997</v>
      </c>
      <c r="EU348" s="2">
        <v>2.9</v>
      </c>
      <c r="EV348" s="2">
        <v>227.92</v>
      </c>
      <c r="EW348" s="2">
        <v>18.5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2</v>
      </c>
      <c r="FT348" s="2"/>
      <c r="FU348" s="2"/>
      <c r="FV348" s="2"/>
      <c r="FW348" s="2"/>
      <c r="FX348" s="2">
        <v>97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-226238317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379"/>
        <v>0</v>
      </c>
      <c r="GM348" s="2">
        <f t="shared" si="380"/>
        <v>150.37</v>
      </c>
      <c r="GN348" s="2">
        <f t="shared" si="381"/>
        <v>0</v>
      </c>
      <c r="GO348" s="2">
        <f t="shared" si="382"/>
        <v>150.37</v>
      </c>
      <c r="GP348" s="2">
        <f t="shared" si="383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84"/>
        <v>0</v>
      </c>
      <c r="GW348" s="2">
        <v>1</v>
      </c>
      <c r="GX348" s="2">
        <f t="shared" si="385"/>
        <v>0</v>
      </c>
      <c r="GY348" s="2"/>
      <c r="GZ348" s="2"/>
      <c r="HA348" s="2">
        <v>0</v>
      </c>
      <c r="HB348" s="2">
        <v>0</v>
      </c>
      <c r="HC348" s="2">
        <f t="shared" si="386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5">
      <c r="A349">
        <v>17</v>
      </c>
      <c r="B349">
        <v>1</v>
      </c>
      <c r="D349">
        <f>ROW(EtalonRes!A870)</f>
        <v>870</v>
      </c>
      <c r="E349" t="s">
        <v>380</v>
      </c>
      <c r="F349" t="s">
        <v>381</v>
      </c>
      <c r="G349" t="s">
        <v>382</v>
      </c>
      <c r="H349" t="s">
        <v>43</v>
      </c>
      <c r="I349">
        <f>ROUND(14/100,9)</f>
        <v>0.14000000000000001</v>
      </c>
      <c r="J349">
        <v>0</v>
      </c>
      <c r="K349">
        <f>ROUND(14/100,9)</f>
        <v>0.14000000000000001</v>
      </c>
      <c r="O349">
        <f t="shared" si="354"/>
        <v>2179.2199999999998</v>
      </c>
      <c r="P349">
        <f t="shared" si="392"/>
        <v>170.36</v>
      </c>
      <c r="Q349">
        <f t="shared" si="393"/>
        <v>90.14</v>
      </c>
      <c r="R349">
        <f t="shared" si="401"/>
        <v>24.23</v>
      </c>
      <c r="S349">
        <f t="shared" si="357"/>
        <v>1918.72</v>
      </c>
      <c r="T349">
        <f t="shared" si="358"/>
        <v>0</v>
      </c>
      <c r="U349">
        <f t="shared" si="359"/>
        <v>2.7635300000000003</v>
      </c>
      <c r="V349">
        <f t="shared" si="360"/>
        <v>0</v>
      </c>
      <c r="W349">
        <f t="shared" si="361"/>
        <v>0</v>
      </c>
      <c r="X349">
        <f t="shared" si="402"/>
        <v>1884.66</v>
      </c>
      <c r="Y349">
        <f t="shared" si="403"/>
        <v>990.9</v>
      </c>
      <c r="AA349">
        <v>80612490</v>
      </c>
      <c r="AB349">
        <f t="shared" si="362"/>
        <v>659.87</v>
      </c>
      <c r="AC349">
        <f t="shared" si="363"/>
        <v>392.22</v>
      </c>
      <c r="AD349">
        <f t="shared" si="394"/>
        <v>39.729999999999997</v>
      </c>
      <c r="AE349">
        <f t="shared" si="395"/>
        <v>2.9</v>
      </c>
      <c r="AF349">
        <f t="shared" si="396"/>
        <v>227.92</v>
      </c>
      <c r="AG349">
        <f t="shared" si="367"/>
        <v>0</v>
      </c>
      <c r="AH349">
        <f t="shared" si="397"/>
        <v>18.5</v>
      </c>
      <c r="AI349">
        <f t="shared" si="398"/>
        <v>0</v>
      </c>
      <c r="AJ349">
        <f t="shared" si="370"/>
        <v>0</v>
      </c>
      <c r="AK349">
        <v>659.87</v>
      </c>
      <c r="AL349">
        <v>392.22</v>
      </c>
      <c r="AM349">
        <v>39.729999999999997</v>
      </c>
      <c r="AN349">
        <v>2.9</v>
      </c>
      <c r="AO349">
        <v>227.92</v>
      </c>
      <c r="AP349">
        <v>0</v>
      </c>
      <c r="AQ349">
        <v>18.5</v>
      </c>
      <c r="AR349">
        <v>0</v>
      </c>
      <c r="AS349">
        <v>0</v>
      </c>
      <c r="AT349">
        <v>97</v>
      </c>
      <c r="AU349">
        <v>51</v>
      </c>
      <c r="AV349">
        <v>1.0669999999999999</v>
      </c>
      <c r="AW349">
        <v>1.081</v>
      </c>
      <c r="AZ349">
        <v>1</v>
      </c>
      <c r="BA349">
        <v>56.35</v>
      </c>
      <c r="BB349">
        <v>15.2</v>
      </c>
      <c r="BC349">
        <v>2.87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383</v>
      </c>
      <c r="BM349">
        <v>67</v>
      </c>
      <c r="BN349">
        <v>0</v>
      </c>
      <c r="BO349" t="s">
        <v>381</v>
      </c>
      <c r="BP349">
        <v>1</v>
      </c>
      <c r="BQ349">
        <v>40</v>
      </c>
      <c r="BR349">
        <v>0</v>
      </c>
      <c r="BS349">
        <v>56.35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97</v>
      </c>
      <c r="CA349">
        <v>51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371"/>
        <v>2179.2200000000003</v>
      </c>
      <c r="CQ349">
        <f t="shared" si="399"/>
        <v>1216.8499999999999</v>
      </c>
      <c r="CR349">
        <f t="shared" si="400"/>
        <v>644.33000000000004</v>
      </c>
      <c r="CS349">
        <f t="shared" si="404"/>
        <v>174.12</v>
      </c>
      <c r="CT349">
        <f t="shared" si="374"/>
        <v>13703.76</v>
      </c>
      <c r="CU349">
        <f t="shared" si="375"/>
        <v>0</v>
      </c>
      <c r="CV349">
        <f t="shared" si="376"/>
        <v>19.7395</v>
      </c>
      <c r="CW349">
        <f t="shared" si="377"/>
        <v>0</v>
      </c>
      <c r="CX349">
        <f t="shared" si="378"/>
        <v>0</v>
      </c>
      <c r="CY349">
        <f t="shared" si="405"/>
        <v>1884.6614999999999</v>
      </c>
      <c r="CZ349">
        <f t="shared" si="406"/>
        <v>990.90449999999998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43</v>
      </c>
      <c r="DW349" t="s">
        <v>43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80425675</v>
      </c>
      <c r="EF349">
        <v>40</v>
      </c>
      <c r="EG349" t="s">
        <v>29</v>
      </c>
      <c r="EH349">
        <v>0</v>
      </c>
      <c r="EI349" t="s">
        <v>3</v>
      </c>
      <c r="EJ349">
        <v>2</v>
      </c>
      <c r="EK349">
        <v>67</v>
      </c>
      <c r="EL349" t="s">
        <v>30</v>
      </c>
      <c r="EM349" t="s">
        <v>31</v>
      </c>
      <c r="EO349" t="s">
        <v>3</v>
      </c>
      <c r="EQ349">
        <v>0</v>
      </c>
      <c r="ER349">
        <v>659.87</v>
      </c>
      <c r="ES349">
        <v>392.22</v>
      </c>
      <c r="ET349">
        <v>39.729999999999997</v>
      </c>
      <c r="EU349">
        <v>2.9</v>
      </c>
      <c r="EV349">
        <v>227.92</v>
      </c>
      <c r="EW349">
        <v>18.5</v>
      </c>
      <c r="EX349">
        <v>0</v>
      </c>
      <c r="EY349">
        <v>0</v>
      </c>
      <c r="FQ349">
        <v>0</v>
      </c>
      <c r="FR349">
        <v>0</v>
      </c>
      <c r="FS349">
        <v>2</v>
      </c>
      <c r="FX349">
        <v>97</v>
      </c>
      <c r="FY349">
        <v>51</v>
      </c>
      <c r="GA349" t="s">
        <v>3</v>
      </c>
      <c r="GD349">
        <v>1</v>
      </c>
      <c r="GF349">
        <v>-226238317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379"/>
        <v>0</v>
      </c>
      <c r="GM349">
        <f t="shared" si="380"/>
        <v>5054.78</v>
      </c>
      <c r="GN349">
        <f t="shared" si="381"/>
        <v>0</v>
      </c>
      <c r="GO349">
        <f t="shared" si="382"/>
        <v>5054.78</v>
      </c>
      <c r="GP349">
        <f t="shared" si="383"/>
        <v>0</v>
      </c>
      <c r="GR349">
        <v>0</v>
      </c>
      <c r="GS349">
        <v>3</v>
      </c>
      <c r="GT349">
        <v>0</v>
      </c>
      <c r="GU349" t="s">
        <v>3</v>
      </c>
      <c r="GV349">
        <f t="shared" si="384"/>
        <v>0</v>
      </c>
      <c r="GW349">
        <v>1</v>
      </c>
      <c r="GX349">
        <f t="shared" si="385"/>
        <v>0</v>
      </c>
      <c r="HA349">
        <v>0</v>
      </c>
      <c r="HB349">
        <v>0</v>
      </c>
      <c r="HC349">
        <f t="shared" si="386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5">
      <c r="A350" s="2">
        <v>18</v>
      </c>
      <c r="B350" s="2">
        <v>1</v>
      </c>
      <c r="C350" s="2"/>
      <c r="D350" s="2"/>
      <c r="E350" s="2" t="s">
        <v>384</v>
      </c>
      <c r="F350" s="2" t="s">
        <v>385</v>
      </c>
      <c r="G350" s="2" t="s">
        <v>386</v>
      </c>
      <c r="H350" s="2" t="s">
        <v>34</v>
      </c>
      <c r="I350" s="2">
        <f>I348*J350</f>
        <v>1.8200000000000001E-2</v>
      </c>
      <c r="J350" s="2">
        <v>0.13</v>
      </c>
      <c r="K350" s="2">
        <v>0.13</v>
      </c>
      <c r="L350" s="2"/>
      <c r="M350" s="2"/>
      <c r="N350" s="2"/>
      <c r="O350" s="2">
        <f t="shared" si="354"/>
        <v>131.88</v>
      </c>
      <c r="P350" s="2">
        <f t="shared" si="392"/>
        <v>131.88</v>
      </c>
      <c r="Q350" s="2">
        <f t="shared" si="393"/>
        <v>0</v>
      </c>
      <c r="R350" s="2">
        <f t="shared" si="401"/>
        <v>0</v>
      </c>
      <c r="S350" s="2">
        <f t="shared" si="357"/>
        <v>0</v>
      </c>
      <c r="T350" s="2">
        <f t="shared" si="358"/>
        <v>0</v>
      </c>
      <c r="U350" s="2">
        <f t="shared" si="359"/>
        <v>0</v>
      </c>
      <c r="V350" s="2">
        <f t="shared" si="360"/>
        <v>0</v>
      </c>
      <c r="W350" s="2">
        <f t="shared" si="361"/>
        <v>0</v>
      </c>
      <c r="X350" s="2">
        <f t="shared" si="402"/>
        <v>0</v>
      </c>
      <c r="Y350" s="2">
        <f t="shared" si="403"/>
        <v>0</v>
      </c>
      <c r="Z350" s="2"/>
      <c r="AA350" s="2">
        <v>80612488</v>
      </c>
      <c r="AB350" s="2">
        <f t="shared" si="362"/>
        <v>7246.05</v>
      </c>
      <c r="AC350" s="2">
        <f t="shared" si="363"/>
        <v>7246.05</v>
      </c>
      <c r="AD350" s="2">
        <f t="shared" si="394"/>
        <v>0</v>
      </c>
      <c r="AE350" s="2">
        <f t="shared" si="395"/>
        <v>0</v>
      </c>
      <c r="AF350" s="2">
        <f t="shared" si="396"/>
        <v>0</v>
      </c>
      <c r="AG350" s="2">
        <f t="shared" si="367"/>
        <v>0</v>
      </c>
      <c r="AH350" s="2">
        <f t="shared" si="397"/>
        <v>0</v>
      </c>
      <c r="AI350" s="2">
        <f t="shared" si="398"/>
        <v>0</v>
      </c>
      <c r="AJ350" s="2">
        <f t="shared" si="370"/>
        <v>0</v>
      </c>
      <c r="AK350" s="2">
        <v>7246.05</v>
      </c>
      <c r="AL350" s="2">
        <v>7246.05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97</v>
      </c>
      <c r="AU350" s="2">
        <v>51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2</v>
      </c>
      <c r="BJ350" s="2" t="s">
        <v>387</v>
      </c>
      <c r="BK350" s="2"/>
      <c r="BL350" s="2"/>
      <c r="BM350" s="2">
        <v>67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97</v>
      </c>
      <c r="CA350" s="2">
        <v>51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371"/>
        <v>131.88</v>
      </c>
      <c r="CQ350" s="2">
        <f t="shared" si="399"/>
        <v>7246.05</v>
      </c>
      <c r="CR350" s="2">
        <f t="shared" si="400"/>
        <v>0</v>
      </c>
      <c r="CS350" s="2">
        <f t="shared" si="404"/>
        <v>0</v>
      </c>
      <c r="CT350" s="2">
        <f t="shared" si="374"/>
        <v>0</v>
      </c>
      <c r="CU350" s="2">
        <f t="shared" si="375"/>
        <v>0</v>
      </c>
      <c r="CV350" s="2">
        <f t="shared" si="376"/>
        <v>0</v>
      </c>
      <c r="CW350" s="2">
        <f t="shared" si="377"/>
        <v>0</v>
      </c>
      <c r="CX350" s="2">
        <f t="shared" si="378"/>
        <v>0</v>
      </c>
      <c r="CY350" s="2">
        <f t="shared" si="405"/>
        <v>0</v>
      </c>
      <c r="CZ350" s="2">
        <f t="shared" si="406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34</v>
      </c>
      <c r="DW350" s="2" t="s">
        <v>34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80425675</v>
      </c>
      <c r="EF350" s="2">
        <v>40</v>
      </c>
      <c r="EG350" s="2" t="s">
        <v>29</v>
      </c>
      <c r="EH350" s="2">
        <v>0</v>
      </c>
      <c r="EI350" s="2" t="s">
        <v>3</v>
      </c>
      <c r="EJ350" s="2">
        <v>2</v>
      </c>
      <c r="EK350" s="2">
        <v>67</v>
      </c>
      <c r="EL350" s="2" t="s">
        <v>30</v>
      </c>
      <c r="EM350" s="2" t="s">
        <v>31</v>
      </c>
      <c r="EN350" s="2"/>
      <c r="EO350" s="2" t="s">
        <v>3</v>
      </c>
      <c r="EP350" s="2"/>
      <c r="EQ350" s="2">
        <v>0</v>
      </c>
      <c r="ER350" s="2">
        <v>7246.05</v>
      </c>
      <c r="ES350" s="2">
        <v>7246.05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97</v>
      </c>
      <c r="FY350" s="2">
        <v>51</v>
      </c>
      <c r="FZ350" s="2"/>
      <c r="GA350" s="2" t="s">
        <v>3</v>
      </c>
      <c r="GB350" s="2"/>
      <c r="GC350" s="2"/>
      <c r="GD350" s="2">
        <v>1</v>
      </c>
      <c r="GE350" s="2"/>
      <c r="GF350" s="2">
        <v>1286623552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79"/>
        <v>0</v>
      </c>
      <c r="GM350" s="2">
        <f t="shared" si="380"/>
        <v>131.88</v>
      </c>
      <c r="GN350" s="2">
        <f t="shared" si="381"/>
        <v>0</v>
      </c>
      <c r="GO350" s="2">
        <f t="shared" si="382"/>
        <v>131.88</v>
      </c>
      <c r="GP350" s="2">
        <f t="shared" si="383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84"/>
        <v>0</v>
      </c>
      <c r="GW350" s="2">
        <v>1</v>
      </c>
      <c r="GX350" s="2">
        <f t="shared" si="385"/>
        <v>0</v>
      </c>
      <c r="GY350" s="2"/>
      <c r="GZ350" s="2"/>
      <c r="HA350" s="2">
        <v>0</v>
      </c>
      <c r="HB350" s="2">
        <v>0</v>
      </c>
      <c r="HC350" s="2">
        <f t="shared" si="386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5">
      <c r="A351">
        <v>18</v>
      </c>
      <c r="B351">
        <v>1</v>
      </c>
      <c r="E351" t="s">
        <v>384</v>
      </c>
      <c r="F351" t="s">
        <v>385</v>
      </c>
      <c r="G351" t="s">
        <v>386</v>
      </c>
      <c r="H351" t="s">
        <v>34</v>
      </c>
      <c r="I351">
        <f>I349*J351</f>
        <v>1.8200000000000001E-2</v>
      </c>
      <c r="J351">
        <v>0.13</v>
      </c>
      <c r="K351">
        <v>0.13</v>
      </c>
      <c r="O351">
        <f t="shared" si="354"/>
        <v>1103.8399999999999</v>
      </c>
      <c r="P351">
        <f t="shared" si="392"/>
        <v>1103.8399999999999</v>
      </c>
      <c r="Q351">
        <f t="shared" si="393"/>
        <v>0</v>
      </c>
      <c r="R351">
        <f t="shared" si="401"/>
        <v>0</v>
      </c>
      <c r="S351">
        <f t="shared" si="357"/>
        <v>0</v>
      </c>
      <c r="T351">
        <f t="shared" si="358"/>
        <v>0</v>
      </c>
      <c r="U351">
        <f t="shared" si="359"/>
        <v>0</v>
      </c>
      <c r="V351">
        <f t="shared" si="360"/>
        <v>0</v>
      </c>
      <c r="W351">
        <f t="shared" si="361"/>
        <v>0</v>
      </c>
      <c r="X351">
        <f t="shared" si="402"/>
        <v>0</v>
      </c>
      <c r="Y351">
        <f t="shared" si="403"/>
        <v>0</v>
      </c>
      <c r="AA351">
        <v>80612490</v>
      </c>
      <c r="AB351">
        <f t="shared" si="362"/>
        <v>7246.05</v>
      </c>
      <c r="AC351">
        <f t="shared" si="363"/>
        <v>7246.05</v>
      </c>
      <c r="AD351">
        <f t="shared" si="394"/>
        <v>0</v>
      </c>
      <c r="AE351">
        <f t="shared" si="395"/>
        <v>0</v>
      </c>
      <c r="AF351">
        <f t="shared" si="396"/>
        <v>0</v>
      </c>
      <c r="AG351">
        <f t="shared" si="367"/>
        <v>0</v>
      </c>
      <c r="AH351">
        <f t="shared" si="397"/>
        <v>0</v>
      </c>
      <c r="AI351">
        <f t="shared" si="398"/>
        <v>0</v>
      </c>
      <c r="AJ351">
        <f t="shared" si="370"/>
        <v>0</v>
      </c>
      <c r="AK351">
        <v>7246.05</v>
      </c>
      <c r="AL351">
        <v>7246.05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97</v>
      </c>
      <c r="AU351">
        <v>51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8.3699999999999992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2</v>
      </c>
      <c r="BJ351" t="s">
        <v>387</v>
      </c>
      <c r="BM351">
        <v>67</v>
      </c>
      <c r="BN351">
        <v>0</v>
      </c>
      <c r="BO351" t="s">
        <v>385</v>
      </c>
      <c r="BP351">
        <v>1</v>
      </c>
      <c r="BQ351">
        <v>40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97</v>
      </c>
      <c r="CA351">
        <v>51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371"/>
        <v>1103.8399999999999</v>
      </c>
      <c r="CQ351">
        <f t="shared" si="399"/>
        <v>60649.440000000002</v>
      </c>
      <c r="CR351">
        <f t="shared" si="400"/>
        <v>0</v>
      </c>
      <c r="CS351">
        <f t="shared" si="404"/>
        <v>0</v>
      </c>
      <c r="CT351">
        <f t="shared" si="374"/>
        <v>0</v>
      </c>
      <c r="CU351">
        <f t="shared" si="375"/>
        <v>0</v>
      </c>
      <c r="CV351">
        <f t="shared" si="376"/>
        <v>0</v>
      </c>
      <c r="CW351">
        <f t="shared" si="377"/>
        <v>0</v>
      </c>
      <c r="CX351">
        <f t="shared" si="378"/>
        <v>0</v>
      </c>
      <c r="CY351">
        <f t="shared" si="405"/>
        <v>0</v>
      </c>
      <c r="CZ351">
        <f t="shared" si="406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34</v>
      </c>
      <c r="DW351" t="s">
        <v>34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80425675</v>
      </c>
      <c r="EF351">
        <v>40</v>
      </c>
      <c r="EG351" t="s">
        <v>29</v>
      </c>
      <c r="EH351">
        <v>0</v>
      </c>
      <c r="EI351" t="s">
        <v>3</v>
      </c>
      <c r="EJ351">
        <v>2</v>
      </c>
      <c r="EK351">
        <v>67</v>
      </c>
      <c r="EL351" t="s">
        <v>30</v>
      </c>
      <c r="EM351" t="s">
        <v>31</v>
      </c>
      <c r="EO351" t="s">
        <v>3</v>
      </c>
      <c r="EQ351">
        <v>0</v>
      </c>
      <c r="ER351">
        <v>7246.05</v>
      </c>
      <c r="ES351">
        <v>7246.05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97</v>
      </c>
      <c r="FY351">
        <v>51</v>
      </c>
      <c r="GA351" t="s">
        <v>3</v>
      </c>
      <c r="GD351">
        <v>1</v>
      </c>
      <c r="GF351">
        <v>1286623552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379"/>
        <v>0</v>
      </c>
      <c r="GM351">
        <f t="shared" si="380"/>
        <v>1103.8399999999999</v>
      </c>
      <c r="GN351">
        <f t="shared" si="381"/>
        <v>0</v>
      </c>
      <c r="GO351">
        <f t="shared" si="382"/>
        <v>1103.8399999999999</v>
      </c>
      <c r="GP351">
        <f t="shared" si="383"/>
        <v>0</v>
      </c>
      <c r="GR351">
        <v>0</v>
      </c>
      <c r="GS351">
        <v>3</v>
      </c>
      <c r="GT351">
        <v>0</v>
      </c>
      <c r="GU351" t="s">
        <v>3</v>
      </c>
      <c r="GV351">
        <f t="shared" si="384"/>
        <v>0</v>
      </c>
      <c r="GW351">
        <v>1</v>
      </c>
      <c r="GX351">
        <f t="shared" si="385"/>
        <v>0</v>
      </c>
      <c r="HA351">
        <v>0</v>
      </c>
      <c r="HB351">
        <v>0</v>
      </c>
      <c r="HC351">
        <f t="shared" si="386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5">
      <c r="A352" s="2">
        <v>17</v>
      </c>
      <c r="B352" s="2">
        <v>1</v>
      </c>
      <c r="C352" s="2"/>
      <c r="D352" s="2">
        <f>ROW(EtalonRes!A876)</f>
        <v>876</v>
      </c>
      <c r="E352" s="2" t="s">
        <v>3</v>
      </c>
      <c r="F352" s="2" t="s">
        <v>388</v>
      </c>
      <c r="G352" s="2" t="s">
        <v>389</v>
      </c>
      <c r="H352" s="2" t="s">
        <v>43</v>
      </c>
      <c r="I352" s="2">
        <f>ROUND(ROUND((130-70)/100,4),9)</f>
        <v>0.6</v>
      </c>
      <c r="J352" s="2">
        <v>0</v>
      </c>
      <c r="K352" s="2">
        <f>ROUND(ROUND((130-70)/100,4),9)</f>
        <v>0.6</v>
      </c>
      <c r="L352" s="2"/>
      <c r="M352" s="2"/>
      <c r="N352" s="2"/>
      <c r="O352" s="2">
        <f t="shared" si="354"/>
        <v>200.83</v>
      </c>
      <c r="P352" s="2">
        <f t="shared" si="392"/>
        <v>43.85</v>
      </c>
      <c r="Q352" s="2">
        <f>(ROUND((ROUND((((ET352*1.15))*AV352*I352),2)*BB352),2)+ROUND((ROUND(((AE352-((EU352*1.15)))*AV352*I352),2)*BS352),2))</f>
        <v>26.37</v>
      </c>
      <c r="R352" s="2">
        <f t="shared" si="401"/>
        <v>1.86</v>
      </c>
      <c r="S352" s="2">
        <f t="shared" si="357"/>
        <v>130.61000000000001</v>
      </c>
      <c r="T352" s="2">
        <f t="shared" si="358"/>
        <v>0</v>
      </c>
      <c r="U352" s="2">
        <f t="shared" si="359"/>
        <v>10.601711999999999</v>
      </c>
      <c r="V352" s="2">
        <f t="shared" si="360"/>
        <v>0</v>
      </c>
      <c r="W352" s="2">
        <f t="shared" si="361"/>
        <v>0</v>
      </c>
      <c r="X352" s="2">
        <f t="shared" si="402"/>
        <v>128.5</v>
      </c>
      <c r="Y352" s="2">
        <f t="shared" si="403"/>
        <v>67.56</v>
      </c>
      <c r="Z352" s="2"/>
      <c r="AA352" s="2">
        <v>-1</v>
      </c>
      <c r="AB352" s="2">
        <f t="shared" si="362"/>
        <v>312.81450000000001</v>
      </c>
      <c r="AC352" s="2">
        <f t="shared" si="363"/>
        <v>67.599999999999994</v>
      </c>
      <c r="AD352" s="2">
        <f>ROUND(((((ET352*1.15))-((EU352*1.15)))+AE352),6)</f>
        <v>41.192999999999998</v>
      </c>
      <c r="AE352" s="2">
        <f>ROUND(((EU352*1.15)),6)</f>
        <v>2.8980000000000001</v>
      </c>
      <c r="AF352" s="2">
        <f>ROUND(((EV352*1.15)),6)</f>
        <v>204.0215</v>
      </c>
      <c r="AG352" s="2">
        <f t="shared" si="367"/>
        <v>0</v>
      </c>
      <c r="AH352" s="2">
        <f>((EW352*1.15))</f>
        <v>16.559999999999999</v>
      </c>
      <c r="AI352" s="2">
        <f>((EX352*1.15))</f>
        <v>0</v>
      </c>
      <c r="AJ352" s="2">
        <f t="shared" si="370"/>
        <v>0</v>
      </c>
      <c r="AK352" s="2">
        <v>280.83</v>
      </c>
      <c r="AL352" s="2">
        <v>67.599999999999994</v>
      </c>
      <c r="AM352" s="2">
        <v>35.82</v>
      </c>
      <c r="AN352" s="2">
        <v>2.52</v>
      </c>
      <c r="AO352" s="2">
        <v>177.41</v>
      </c>
      <c r="AP352" s="2">
        <v>0</v>
      </c>
      <c r="AQ352" s="2">
        <v>14.4</v>
      </c>
      <c r="AR352" s="2">
        <v>0</v>
      </c>
      <c r="AS352" s="2">
        <v>0</v>
      </c>
      <c r="AT352" s="2">
        <v>97</v>
      </c>
      <c r="AU352" s="2">
        <v>51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390</v>
      </c>
      <c r="BK352" s="2"/>
      <c r="BL352" s="2"/>
      <c r="BM352" s="2">
        <v>67</v>
      </c>
      <c r="BN352" s="2">
        <v>0</v>
      </c>
      <c r="BO352" s="2" t="s">
        <v>388</v>
      </c>
      <c r="BP352" s="2">
        <v>1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97</v>
      </c>
      <c r="CA352" s="2">
        <v>51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1246</v>
      </c>
      <c r="CO352" s="2">
        <v>0</v>
      </c>
      <c r="CP352" s="2">
        <f t="shared" si="371"/>
        <v>200.83</v>
      </c>
      <c r="CQ352" s="2">
        <f t="shared" si="399"/>
        <v>73.08</v>
      </c>
      <c r="CR352" s="2">
        <f>(ROUND((ROUND((((ET352*1.15))*AV352*1),2)*BB352),2)+ROUND((ROUND(((AE352-((EU352*1.15)))*AV352*1),2)*BS352),2))</f>
        <v>43.95</v>
      </c>
      <c r="CS352" s="2">
        <f t="shared" si="404"/>
        <v>3.09</v>
      </c>
      <c r="CT352" s="2">
        <f t="shared" si="374"/>
        <v>217.69</v>
      </c>
      <c r="CU352" s="2">
        <f t="shared" si="375"/>
        <v>0</v>
      </c>
      <c r="CV352" s="2">
        <f t="shared" si="376"/>
        <v>17.669519999999999</v>
      </c>
      <c r="CW352" s="2">
        <f t="shared" si="377"/>
        <v>0</v>
      </c>
      <c r="CX352" s="2">
        <f t="shared" si="378"/>
        <v>0</v>
      </c>
      <c r="CY352" s="2">
        <f t="shared" si="405"/>
        <v>128.49590000000001</v>
      </c>
      <c r="CZ352" s="2">
        <f t="shared" si="406"/>
        <v>67.559700000000007</v>
      </c>
      <c r="DA352" s="2"/>
      <c r="DB352" s="2">
        <v>1</v>
      </c>
      <c r="DC352" s="2" t="s">
        <v>3</v>
      </c>
      <c r="DD352" s="2" t="s">
        <v>3</v>
      </c>
      <c r="DE352" s="2" t="s">
        <v>391</v>
      </c>
      <c r="DF352" s="2" t="s">
        <v>391</v>
      </c>
      <c r="DG352" s="2" t="s">
        <v>391</v>
      </c>
      <c r="DH352" s="2" t="s">
        <v>3</v>
      </c>
      <c r="DI352" s="2" t="s">
        <v>391</v>
      </c>
      <c r="DJ352" s="2" t="s">
        <v>391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1003</v>
      </c>
      <c r="DV352" s="2" t="s">
        <v>43</v>
      </c>
      <c r="DW352" s="2" t="s">
        <v>43</v>
      </c>
      <c r="DX352" s="2">
        <v>100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80425675</v>
      </c>
      <c r="EF352" s="2">
        <v>40</v>
      </c>
      <c r="EG352" s="2" t="s">
        <v>29</v>
      </c>
      <c r="EH352" s="2">
        <v>0</v>
      </c>
      <c r="EI352" s="2" t="s">
        <v>3</v>
      </c>
      <c r="EJ352" s="2">
        <v>2</v>
      </c>
      <c r="EK352" s="2">
        <v>67</v>
      </c>
      <c r="EL352" s="2" t="s">
        <v>30</v>
      </c>
      <c r="EM352" s="2" t="s">
        <v>31</v>
      </c>
      <c r="EN352" s="2"/>
      <c r="EO352" s="2" t="s">
        <v>392</v>
      </c>
      <c r="EP352" s="2"/>
      <c r="EQ352" s="2">
        <v>1024</v>
      </c>
      <c r="ER352" s="2">
        <v>280.83</v>
      </c>
      <c r="ES352" s="2">
        <v>67.599999999999994</v>
      </c>
      <c r="ET352" s="2">
        <v>35.82</v>
      </c>
      <c r="EU352" s="2">
        <v>2.52</v>
      </c>
      <c r="EV352" s="2">
        <v>177.41</v>
      </c>
      <c r="EW352" s="2">
        <v>14.4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2</v>
      </c>
      <c r="FT352" s="2"/>
      <c r="FU352" s="2"/>
      <c r="FV352" s="2"/>
      <c r="FW352" s="2"/>
      <c r="FX352" s="2">
        <v>97</v>
      </c>
      <c r="FY352" s="2">
        <v>51</v>
      </c>
      <c r="FZ352" s="2"/>
      <c r="GA352" s="2" t="s">
        <v>3</v>
      </c>
      <c r="GB352" s="2"/>
      <c r="GC352" s="2"/>
      <c r="GD352" s="2">
        <v>1</v>
      </c>
      <c r="GE352" s="2"/>
      <c r="GF352" s="2">
        <v>742195450</v>
      </c>
      <c r="GG352" s="2">
        <v>2</v>
      </c>
      <c r="GH352" s="2">
        <v>1</v>
      </c>
      <c r="GI352" s="2">
        <v>2</v>
      </c>
      <c r="GJ352" s="2">
        <v>0</v>
      </c>
      <c r="GK352" s="2">
        <v>0</v>
      </c>
      <c r="GL352" s="2">
        <f t="shared" si="379"/>
        <v>0</v>
      </c>
      <c r="GM352" s="2">
        <f t="shared" si="380"/>
        <v>396.89</v>
      </c>
      <c r="GN352" s="2">
        <f t="shared" si="381"/>
        <v>0</v>
      </c>
      <c r="GO352" s="2">
        <f t="shared" si="382"/>
        <v>396.89</v>
      </c>
      <c r="GP352" s="2">
        <f t="shared" si="383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84"/>
        <v>0</v>
      </c>
      <c r="GW352" s="2">
        <v>1</v>
      </c>
      <c r="GX352" s="2">
        <f t="shared" si="385"/>
        <v>0</v>
      </c>
      <c r="GY352" s="2"/>
      <c r="GZ352" s="2"/>
      <c r="HA352" s="2">
        <v>0</v>
      </c>
      <c r="HB352" s="2">
        <v>0</v>
      </c>
      <c r="HC352" s="2">
        <f t="shared" si="386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5">
      <c r="A353">
        <v>17</v>
      </c>
      <c r="B353">
        <v>1</v>
      </c>
      <c r="D353">
        <f>ROW(EtalonRes!A882)</f>
        <v>882</v>
      </c>
      <c r="E353" t="s">
        <v>3</v>
      </c>
      <c r="F353" t="s">
        <v>388</v>
      </c>
      <c r="G353" t="s">
        <v>389</v>
      </c>
      <c r="H353" t="s">
        <v>43</v>
      </c>
      <c r="I353">
        <f>ROUND(ROUND((130-70)/100,4),9)</f>
        <v>0.6</v>
      </c>
      <c r="J353">
        <v>0</v>
      </c>
      <c r="K353">
        <f>ROUND(ROUND((130-70)/100,4),9)</f>
        <v>0.6</v>
      </c>
      <c r="O353">
        <f t="shared" si="354"/>
        <v>7964.07</v>
      </c>
      <c r="P353">
        <f t="shared" si="392"/>
        <v>205.22</v>
      </c>
      <c r="Q353">
        <f>(ROUND((ROUND((((ET353*1.15))*AV353*I353),2)*BB353),2)+ROUND((ROUND(((AE353-((EU353*1.15)))*AV353*I353),2)*BS353),2))</f>
        <v>398.98</v>
      </c>
      <c r="R353">
        <f t="shared" si="401"/>
        <v>104.81</v>
      </c>
      <c r="S353">
        <f t="shared" si="357"/>
        <v>7359.87</v>
      </c>
      <c r="T353">
        <f t="shared" si="358"/>
        <v>0</v>
      </c>
      <c r="U353">
        <f t="shared" si="359"/>
        <v>10.601711999999999</v>
      </c>
      <c r="V353">
        <f t="shared" si="360"/>
        <v>0</v>
      </c>
      <c r="W353">
        <f t="shared" si="361"/>
        <v>0</v>
      </c>
      <c r="X353">
        <f t="shared" si="402"/>
        <v>7240.74</v>
      </c>
      <c r="Y353">
        <f t="shared" si="403"/>
        <v>3806.99</v>
      </c>
      <c r="AA353">
        <v>-1</v>
      </c>
      <c r="AB353">
        <f t="shared" si="362"/>
        <v>312.81450000000001</v>
      </c>
      <c r="AC353">
        <f t="shared" si="363"/>
        <v>67.599999999999994</v>
      </c>
      <c r="AD353">
        <f>ROUND(((((ET353*1.15))-((EU353*1.15)))+AE353),6)</f>
        <v>41.192999999999998</v>
      </c>
      <c r="AE353">
        <f>ROUND(((EU353*1.15)),6)</f>
        <v>2.8980000000000001</v>
      </c>
      <c r="AF353">
        <f>ROUND(((EV353*1.15)),6)</f>
        <v>204.0215</v>
      </c>
      <c r="AG353">
        <f t="shared" si="367"/>
        <v>0</v>
      </c>
      <c r="AH353">
        <f>((EW353*1.15))</f>
        <v>16.559999999999999</v>
      </c>
      <c r="AI353">
        <f>((EX353*1.15))</f>
        <v>0</v>
      </c>
      <c r="AJ353">
        <f t="shared" si="370"/>
        <v>0</v>
      </c>
      <c r="AK353">
        <v>280.83</v>
      </c>
      <c r="AL353">
        <v>67.599999999999994</v>
      </c>
      <c r="AM353">
        <v>35.82</v>
      </c>
      <c r="AN353">
        <v>2.52</v>
      </c>
      <c r="AO353">
        <v>177.41</v>
      </c>
      <c r="AP353">
        <v>0</v>
      </c>
      <c r="AQ353">
        <v>14.4</v>
      </c>
      <c r="AR353">
        <v>0</v>
      </c>
      <c r="AS353">
        <v>0</v>
      </c>
      <c r="AT353">
        <v>97</v>
      </c>
      <c r="AU353">
        <v>51</v>
      </c>
      <c r="AV353">
        <v>1.0669999999999999</v>
      </c>
      <c r="AW353">
        <v>1.081</v>
      </c>
      <c r="AZ353">
        <v>1</v>
      </c>
      <c r="BA353">
        <v>56.35</v>
      </c>
      <c r="BB353">
        <v>15.13</v>
      </c>
      <c r="BC353">
        <v>4.68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390</v>
      </c>
      <c r="BM353">
        <v>67</v>
      </c>
      <c r="BN353">
        <v>0</v>
      </c>
      <c r="BO353" t="s">
        <v>388</v>
      </c>
      <c r="BP353">
        <v>1</v>
      </c>
      <c r="BQ353">
        <v>40</v>
      </c>
      <c r="BR353">
        <v>0</v>
      </c>
      <c r="BS353">
        <v>56.35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1246</v>
      </c>
      <c r="CO353">
        <v>0</v>
      </c>
      <c r="CP353">
        <f t="shared" si="371"/>
        <v>7964.07</v>
      </c>
      <c r="CQ353">
        <f t="shared" si="399"/>
        <v>342.01</v>
      </c>
      <c r="CR353">
        <f>(ROUND((ROUND((((ET353*1.15))*AV353*1),2)*BB353),2)+ROUND((ROUND(((AE353-((EU353*1.15)))*AV353*1),2)*BS353),2))</f>
        <v>664.96</v>
      </c>
      <c r="CS353">
        <f t="shared" si="404"/>
        <v>174.12</v>
      </c>
      <c r="CT353">
        <f t="shared" si="374"/>
        <v>12266.83</v>
      </c>
      <c r="CU353">
        <f t="shared" si="375"/>
        <v>0</v>
      </c>
      <c r="CV353">
        <f t="shared" si="376"/>
        <v>17.669519999999999</v>
      </c>
      <c r="CW353">
        <f t="shared" si="377"/>
        <v>0</v>
      </c>
      <c r="CX353">
        <f t="shared" si="378"/>
        <v>0</v>
      </c>
      <c r="CY353">
        <f t="shared" si="405"/>
        <v>7240.7396000000008</v>
      </c>
      <c r="CZ353">
        <f t="shared" si="406"/>
        <v>3806.9868000000001</v>
      </c>
      <c r="DB353">
        <v>2</v>
      </c>
      <c r="DC353" t="s">
        <v>3</v>
      </c>
      <c r="DD353" t="s">
        <v>3</v>
      </c>
      <c r="DE353" t="s">
        <v>391</v>
      </c>
      <c r="DF353" t="s">
        <v>391</v>
      </c>
      <c r="DG353" t="s">
        <v>391</v>
      </c>
      <c r="DH353" t="s">
        <v>3</v>
      </c>
      <c r="DI353" t="s">
        <v>391</v>
      </c>
      <c r="DJ353" t="s">
        <v>391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1003</v>
      </c>
      <c r="DV353" t="s">
        <v>43</v>
      </c>
      <c r="DW353" t="s">
        <v>43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80425675</v>
      </c>
      <c r="EF353">
        <v>40</v>
      </c>
      <c r="EG353" t="s">
        <v>29</v>
      </c>
      <c r="EH353">
        <v>0</v>
      </c>
      <c r="EI353" t="s">
        <v>3</v>
      </c>
      <c r="EJ353">
        <v>2</v>
      </c>
      <c r="EK353">
        <v>67</v>
      </c>
      <c r="EL353" t="s">
        <v>30</v>
      </c>
      <c r="EM353" t="s">
        <v>31</v>
      </c>
      <c r="EO353" t="s">
        <v>392</v>
      </c>
      <c r="EQ353">
        <v>1024</v>
      </c>
      <c r="ER353">
        <v>280.83</v>
      </c>
      <c r="ES353">
        <v>67.599999999999994</v>
      </c>
      <c r="ET353">
        <v>35.82</v>
      </c>
      <c r="EU353">
        <v>2.52</v>
      </c>
      <c r="EV353">
        <v>177.41</v>
      </c>
      <c r="EW353">
        <v>14.4</v>
      </c>
      <c r="EX353">
        <v>0</v>
      </c>
      <c r="EY353">
        <v>0</v>
      </c>
      <c r="FQ353">
        <v>0</v>
      </c>
      <c r="FR353">
        <v>0</v>
      </c>
      <c r="FS353">
        <v>2</v>
      </c>
      <c r="FX353">
        <v>97</v>
      </c>
      <c r="FY353">
        <v>51</v>
      </c>
      <c r="GA353" t="s">
        <v>3</v>
      </c>
      <c r="GD353">
        <v>1</v>
      </c>
      <c r="GF353">
        <v>742195450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379"/>
        <v>0</v>
      </c>
      <c r="GM353">
        <f t="shared" si="380"/>
        <v>19011.8</v>
      </c>
      <c r="GN353">
        <f t="shared" si="381"/>
        <v>0</v>
      </c>
      <c r="GO353">
        <f t="shared" si="382"/>
        <v>19011.8</v>
      </c>
      <c r="GP353">
        <f t="shared" si="383"/>
        <v>0</v>
      </c>
      <c r="GR353">
        <v>0</v>
      </c>
      <c r="GS353">
        <v>3</v>
      </c>
      <c r="GT353">
        <v>0</v>
      </c>
      <c r="GU353" t="s">
        <v>3</v>
      </c>
      <c r="GV353">
        <f t="shared" si="384"/>
        <v>0</v>
      </c>
      <c r="GW353">
        <v>1</v>
      </c>
      <c r="GX353">
        <f t="shared" si="385"/>
        <v>0</v>
      </c>
      <c r="HA353">
        <v>0</v>
      </c>
      <c r="HB353">
        <v>0</v>
      </c>
      <c r="HC353">
        <f t="shared" si="386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5">
      <c r="A354" s="2">
        <v>18</v>
      </c>
      <c r="B354" s="2">
        <v>1</v>
      </c>
      <c r="C354" s="2"/>
      <c r="D354" s="2"/>
      <c r="E354" s="2" t="s">
        <v>3</v>
      </c>
      <c r="F354" s="2" t="s">
        <v>385</v>
      </c>
      <c r="G354" s="2" t="s">
        <v>386</v>
      </c>
      <c r="H354" s="2" t="s">
        <v>34</v>
      </c>
      <c r="I354" s="2">
        <f>I352*J354</f>
        <v>7.8E-2</v>
      </c>
      <c r="J354" s="2">
        <v>0.13</v>
      </c>
      <c r="K354" s="2">
        <v>0.13</v>
      </c>
      <c r="L354" s="2"/>
      <c r="M354" s="2"/>
      <c r="N354" s="2"/>
      <c r="O354" s="2">
        <f t="shared" ref="O354:O417" si="407">ROUND(CP354,2)</f>
        <v>565.19000000000005</v>
      </c>
      <c r="P354" s="2">
        <f t="shared" ref="P354:P369" si="408">ROUND((ROUND((AC354*AW354*I354),2)*BC354),2)</f>
        <v>565.19000000000005</v>
      </c>
      <c r="Q354" s="2">
        <f t="shared" ref="Q354:Q385" si="409">(ROUND((ROUND(((ET354)*AV354*I354),2)*BB354),2)+ROUND((ROUND(((AE354-(EU354))*AV354*I354),2)*BS354),2))</f>
        <v>0</v>
      </c>
      <c r="R354" s="2">
        <f t="shared" si="401"/>
        <v>0</v>
      </c>
      <c r="S354" s="2">
        <f t="shared" ref="S354:S417" si="410">ROUND((ROUND((AF354*AV354*I354),2)*BA354),2)</f>
        <v>0</v>
      </c>
      <c r="T354" s="2">
        <f t="shared" ref="T354:T417" si="411">ROUND(CU354*I354,2)</f>
        <v>0</v>
      </c>
      <c r="U354" s="2">
        <f t="shared" ref="U354:U417" si="412">CV354*I354</f>
        <v>0</v>
      </c>
      <c r="V354" s="2">
        <f t="shared" ref="V354:V417" si="413">CW354*I354</f>
        <v>0</v>
      </c>
      <c r="W354" s="2">
        <f t="shared" ref="W354:W417" si="414">ROUND(CX354*I354,2)</f>
        <v>0</v>
      </c>
      <c r="X354" s="2">
        <f t="shared" si="402"/>
        <v>0</v>
      </c>
      <c r="Y354" s="2">
        <f t="shared" si="403"/>
        <v>0</v>
      </c>
      <c r="Z354" s="2"/>
      <c r="AA354" s="2">
        <v>-1</v>
      </c>
      <c r="AB354" s="2">
        <f t="shared" ref="AB354:AB417" si="415">ROUND((AC354+AD354+AF354),6)</f>
        <v>7246.05</v>
      </c>
      <c r="AC354" s="2">
        <f t="shared" ref="AC354:AC417" si="416">ROUND((ES354),6)</f>
        <v>7246.05</v>
      </c>
      <c r="AD354" s="2">
        <f t="shared" ref="AD354:AD385" si="417">ROUND((((ET354)-(EU354))+AE354),6)</f>
        <v>0</v>
      </c>
      <c r="AE354" s="2">
        <f t="shared" ref="AE354:AE385" si="418">ROUND((EU354),6)</f>
        <v>0</v>
      </c>
      <c r="AF354" s="2">
        <f t="shared" ref="AF354:AF385" si="419">ROUND((EV354),6)</f>
        <v>0</v>
      </c>
      <c r="AG354" s="2">
        <f t="shared" ref="AG354:AG417" si="420">ROUND((AP354),6)</f>
        <v>0</v>
      </c>
      <c r="AH354" s="2">
        <f t="shared" ref="AH354:AH385" si="421">(EW354)</f>
        <v>0</v>
      </c>
      <c r="AI354" s="2">
        <f t="shared" ref="AI354:AI385" si="422">(EX354)</f>
        <v>0</v>
      </c>
      <c r="AJ354" s="2">
        <f t="shared" ref="AJ354:AJ417" si="423">(AS354)</f>
        <v>0</v>
      </c>
      <c r="AK354" s="2">
        <v>7246.05</v>
      </c>
      <c r="AL354" s="2">
        <v>7246.05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97</v>
      </c>
      <c r="AU354" s="2">
        <v>51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2</v>
      </c>
      <c r="BJ354" s="2" t="s">
        <v>387</v>
      </c>
      <c r="BK354" s="2"/>
      <c r="BL354" s="2"/>
      <c r="BM354" s="2">
        <v>67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97</v>
      </c>
      <c r="CA354" s="2">
        <v>51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ref="CP354:CP417" si="424">(P354+Q354+S354)</f>
        <v>565.19000000000005</v>
      </c>
      <c r="CQ354" s="2">
        <f t="shared" ref="CQ354:CQ369" si="425">ROUND((ROUND((AC354*AW354*1),2)*BC354),2)</f>
        <v>7246.05</v>
      </c>
      <c r="CR354" s="2">
        <f t="shared" ref="CR354:CR385" si="426">(ROUND((ROUND(((ET354)*AV354*1),2)*BB354),2)+ROUND((ROUND(((AE354-(EU354))*AV354*1),2)*BS354),2))</f>
        <v>0</v>
      </c>
      <c r="CS354" s="2">
        <f t="shared" si="404"/>
        <v>0</v>
      </c>
      <c r="CT354" s="2">
        <f t="shared" ref="CT354:CT417" si="427">ROUND((ROUND((AF354*AV354*1),2)*BA354),2)</f>
        <v>0</v>
      </c>
      <c r="CU354" s="2">
        <f t="shared" ref="CU354:CU417" si="428">AG354</f>
        <v>0</v>
      </c>
      <c r="CV354" s="2">
        <f t="shared" ref="CV354:CV417" si="429">(AH354*AV354)</f>
        <v>0</v>
      </c>
      <c r="CW354" s="2">
        <f t="shared" ref="CW354:CW417" si="430">AI354</f>
        <v>0</v>
      </c>
      <c r="CX354" s="2">
        <f t="shared" ref="CX354:CX417" si="431">AJ354</f>
        <v>0</v>
      </c>
      <c r="CY354" s="2">
        <f t="shared" si="405"/>
        <v>0</v>
      </c>
      <c r="CZ354" s="2">
        <f t="shared" si="406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34</v>
      </c>
      <c r="DW354" s="2" t="s">
        <v>34</v>
      </c>
      <c r="DX354" s="2">
        <v>1000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80425675</v>
      </c>
      <c r="EF354" s="2">
        <v>40</v>
      </c>
      <c r="EG354" s="2" t="s">
        <v>29</v>
      </c>
      <c r="EH354" s="2">
        <v>0</v>
      </c>
      <c r="EI354" s="2" t="s">
        <v>3</v>
      </c>
      <c r="EJ354" s="2">
        <v>2</v>
      </c>
      <c r="EK354" s="2">
        <v>67</v>
      </c>
      <c r="EL354" s="2" t="s">
        <v>30</v>
      </c>
      <c r="EM354" s="2" t="s">
        <v>31</v>
      </c>
      <c r="EN354" s="2"/>
      <c r="EO354" s="2" t="s">
        <v>3</v>
      </c>
      <c r="EP354" s="2"/>
      <c r="EQ354" s="2">
        <v>1024</v>
      </c>
      <c r="ER354" s="2">
        <v>7246.05</v>
      </c>
      <c r="ES354" s="2">
        <v>7246.05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97</v>
      </c>
      <c r="FY354" s="2">
        <v>51</v>
      </c>
      <c r="FZ354" s="2"/>
      <c r="GA354" s="2" t="s">
        <v>3</v>
      </c>
      <c r="GB354" s="2"/>
      <c r="GC354" s="2"/>
      <c r="GD354" s="2">
        <v>1</v>
      </c>
      <c r="GE354" s="2"/>
      <c r="GF354" s="2">
        <v>1286623552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ref="GL354:GL417" si="432">ROUND(IF(AND(BH354=3,BI354=3,FS354&lt;&gt;0),P354,0),2)</f>
        <v>0</v>
      </c>
      <c r="GM354" s="2">
        <f t="shared" ref="GM354:GM417" si="433">ROUND(O354+X354+Y354,2)+GX354</f>
        <v>565.19000000000005</v>
      </c>
      <c r="GN354" s="2">
        <f t="shared" ref="GN354:GN417" si="434">IF(OR(BI354=0,BI354=1),GM354-GX354,0)</f>
        <v>0</v>
      </c>
      <c r="GO354" s="2">
        <f t="shared" ref="GO354:GO417" si="435">IF(BI354=2,GM354-GX354,0)</f>
        <v>565.19000000000005</v>
      </c>
      <c r="GP354" s="2">
        <f t="shared" ref="GP354:GP417" si="436">IF(BI354=4,GM354-GX354,0)</f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ref="GV354:GV417" si="437">ROUND((GT354),6)</f>
        <v>0</v>
      </c>
      <c r="GW354" s="2">
        <v>1</v>
      </c>
      <c r="GX354" s="2">
        <f t="shared" ref="GX354:GX417" si="438">ROUND(HC354*I354,2)</f>
        <v>0</v>
      </c>
      <c r="GY354" s="2"/>
      <c r="GZ354" s="2"/>
      <c r="HA354" s="2">
        <v>0</v>
      </c>
      <c r="HB354" s="2">
        <v>0</v>
      </c>
      <c r="HC354" s="2">
        <f t="shared" ref="HC354:HC417" si="439">GV354*GW354</f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5">
      <c r="A355">
        <v>18</v>
      </c>
      <c r="B355">
        <v>1</v>
      </c>
      <c r="E355" t="s">
        <v>3</v>
      </c>
      <c r="F355" t="s">
        <v>385</v>
      </c>
      <c r="G355" t="s">
        <v>386</v>
      </c>
      <c r="H355" t="s">
        <v>34</v>
      </c>
      <c r="I355">
        <f>I353*J355</f>
        <v>7.8E-2</v>
      </c>
      <c r="J355">
        <v>0.13</v>
      </c>
      <c r="K355">
        <v>0.13</v>
      </c>
      <c r="O355">
        <f t="shared" si="407"/>
        <v>4730.6400000000003</v>
      </c>
      <c r="P355">
        <f t="shared" si="408"/>
        <v>4730.6400000000003</v>
      </c>
      <c r="Q355">
        <f t="shared" si="409"/>
        <v>0</v>
      </c>
      <c r="R355">
        <f t="shared" si="401"/>
        <v>0</v>
      </c>
      <c r="S355">
        <f t="shared" si="410"/>
        <v>0</v>
      </c>
      <c r="T355">
        <f t="shared" si="411"/>
        <v>0</v>
      </c>
      <c r="U355">
        <f t="shared" si="412"/>
        <v>0</v>
      </c>
      <c r="V355">
        <f t="shared" si="413"/>
        <v>0</v>
      </c>
      <c r="W355">
        <f t="shared" si="414"/>
        <v>0</v>
      </c>
      <c r="X355">
        <f t="shared" si="402"/>
        <v>0</v>
      </c>
      <c r="Y355">
        <f t="shared" si="403"/>
        <v>0</v>
      </c>
      <c r="AA355">
        <v>-1</v>
      </c>
      <c r="AB355">
        <f t="shared" si="415"/>
        <v>7246.05</v>
      </c>
      <c r="AC355">
        <f t="shared" si="416"/>
        <v>7246.05</v>
      </c>
      <c r="AD355">
        <f t="shared" si="417"/>
        <v>0</v>
      </c>
      <c r="AE355">
        <f t="shared" si="418"/>
        <v>0</v>
      </c>
      <c r="AF355">
        <f t="shared" si="419"/>
        <v>0</v>
      </c>
      <c r="AG355">
        <f t="shared" si="420"/>
        <v>0</v>
      </c>
      <c r="AH355">
        <f t="shared" si="421"/>
        <v>0</v>
      </c>
      <c r="AI355">
        <f t="shared" si="422"/>
        <v>0</v>
      </c>
      <c r="AJ355">
        <f t="shared" si="423"/>
        <v>0</v>
      </c>
      <c r="AK355">
        <v>7246.05</v>
      </c>
      <c r="AL355">
        <v>7246.05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8.3699999999999992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2</v>
      </c>
      <c r="BJ355" t="s">
        <v>387</v>
      </c>
      <c r="BM355">
        <v>67</v>
      </c>
      <c r="BN355">
        <v>0</v>
      </c>
      <c r="BO355" t="s">
        <v>385</v>
      </c>
      <c r="BP355">
        <v>1</v>
      </c>
      <c r="BQ355">
        <v>40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424"/>
        <v>4730.6400000000003</v>
      </c>
      <c r="CQ355">
        <f t="shared" si="425"/>
        <v>60649.440000000002</v>
      </c>
      <c r="CR355">
        <f t="shared" si="426"/>
        <v>0</v>
      </c>
      <c r="CS355">
        <f t="shared" si="404"/>
        <v>0</v>
      </c>
      <c r="CT355">
        <f t="shared" si="427"/>
        <v>0</v>
      </c>
      <c r="CU355">
        <f t="shared" si="428"/>
        <v>0</v>
      </c>
      <c r="CV355">
        <f t="shared" si="429"/>
        <v>0</v>
      </c>
      <c r="CW355">
        <f t="shared" si="430"/>
        <v>0</v>
      </c>
      <c r="CX355">
        <f t="shared" si="431"/>
        <v>0</v>
      </c>
      <c r="CY355">
        <f t="shared" si="405"/>
        <v>0</v>
      </c>
      <c r="CZ355">
        <f t="shared" si="406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34</v>
      </c>
      <c r="DW355" t="s">
        <v>34</v>
      </c>
      <c r="DX355">
        <v>1000</v>
      </c>
      <c r="DZ355" t="s">
        <v>3</v>
      </c>
      <c r="EA355" t="s">
        <v>3</v>
      </c>
      <c r="EB355" t="s">
        <v>3</v>
      </c>
      <c r="EC355" t="s">
        <v>3</v>
      </c>
      <c r="EE355">
        <v>80425675</v>
      </c>
      <c r="EF355">
        <v>40</v>
      </c>
      <c r="EG355" t="s">
        <v>29</v>
      </c>
      <c r="EH355">
        <v>0</v>
      </c>
      <c r="EI355" t="s">
        <v>3</v>
      </c>
      <c r="EJ355">
        <v>2</v>
      </c>
      <c r="EK355">
        <v>67</v>
      </c>
      <c r="EL355" t="s">
        <v>30</v>
      </c>
      <c r="EM355" t="s">
        <v>31</v>
      </c>
      <c r="EO355" t="s">
        <v>3</v>
      </c>
      <c r="EQ355">
        <v>1024</v>
      </c>
      <c r="ER355">
        <v>7246.05</v>
      </c>
      <c r="ES355">
        <v>7246.05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1286623552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432"/>
        <v>0</v>
      </c>
      <c r="GM355">
        <f t="shared" si="433"/>
        <v>4730.6400000000003</v>
      </c>
      <c r="GN355">
        <f t="shared" si="434"/>
        <v>0</v>
      </c>
      <c r="GO355">
        <f t="shared" si="435"/>
        <v>4730.6400000000003</v>
      </c>
      <c r="GP355">
        <f t="shared" si="436"/>
        <v>0</v>
      </c>
      <c r="GR355">
        <v>0</v>
      </c>
      <c r="GS355">
        <v>3</v>
      </c>
      <c r="GT355">
        <v>0</v>
      </c>
      <c r="GU355" t="s">
        <v>3</v>
      </c>
      <c r="GV355">
        <f t="shared" si="437"/>
        <v>0</v>
      </c>
      <c r="GW355">
        <v>1</v>
      </c>
      <c r="GX355">
        <f t="shared" si="438"/>
        <v>0</v>
      </c>
      <c r="HA355">
        <v>0</v>
      </c>
      <c r="HB355">
        <v>0</v>
      </c>
      <c r="HC355">
        <f t="shared" si="439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5">
      <c r="A356" s="2">
        <v>17</v>
      </c>
      <c r="B356" s="2">
        <v>1</v>
      </c>
      <c r="C356" s="2"/>
      <c r="D356" s="2"/>
      <c r="E356" s="2" t="s">
        <v>393</v>
      </c>
      <c r="F356" s="2" t="s">
        <v>288</v>
      </c>
      <c r="G356" s="2" t="s">
        <v>394</v>
      </c>
      <c r="H356" s="2" t="s">
        <v>47</v>
      </c>
      <c r="I356" s="2">
        <v>8</v>
      </c>
      <c r="J356" s="2">
        <v>0</v>
      </c>
      <c r="K356" s="2">
        <v>8</v>
      </c>
      <c r="L356" s="2"/>
      <c r="M356" s="2"/>
      <c r="N356" s="2"/>
      <c r="O356" s="2">
        <f t="shared" si="407"/>
        <v>678.57</v>
      </c>
      <c r="P356" s="2">
        <f t="shared" si="408"/>
        <v>678.57</v>
      </c>
      <c r="Q356" s="2">
        <f t="shared" si="409"/>
        <v>0</v>
      </c>
      <c r="R356" s="2">
        <f t="shared" ref="R356:R387" si="440">ROUND((ROUND((AE356*AV356*I356),2)*BS356),2)</f>
        <v>0</v>
      </c>
      <c r="S356" s="2">
        <f t="shared" si="410"/>
        <v>0</v>
      </c>
      <c r="T356" s="2">
        <f t="shared" si="411"/>
        <v>0</v>
      </c>
      <c r="U356" s="2">
        <f t="shared" si="412"/>
        <v>0</v>
      </c>
      <c r="V356" s="2">
        <f t="shared" si="413"/>
        <v>0</v>
      </c>
      <c r="W356" s="2">
        <f t="shared" si="414"/>
        <v>0</v>
      </c>
      <c r="X356" s="2">
        <f t="shared" ref="X356:X387" si="441">ROUND(CY356,2)</f>
        <v>0</v>
      </c>
      <c r="Y356" s="2">
        <f t="shared" ref="Y356:Y387" si="442">ROUND(CZ356,2)</f>
        <v>0</v>
      </c>
      <c r="Z356" s="2"/>
      <c r="AA356" s="2">
        <v>80612488</v>
      </c>
      <c r="AB356" s="2">
        <f t="shared" si="415"/>
        <v>8.6199999999999992</v>
      </c>
      <c r="AC356" s="2">
        <f t="shared" si="416"/>
        <v>8.6199999999999992</v>
      </c>
      <c r="AD356" s="2">
        <f t="shared" si="417"/>
        <v>0</v>
      </c>
      <c r="AE356" s="2">
        <f t="shared" si="418"/>
        <v>0</v>
      </c>
      <c r="AF356" s="2">
        <f t="shared" si="419"/>
        <v>0</v>
      </c>
      <c r="AG356" s="2">
        <f t="shared" si="420"/>
        <v>0</v>
      </c>
      <c r="AH356" s="2">
        <f t="shared" si="421"/>
        <v>0</v>
      </c>
      <c r="AI356" s="2">
        <f t="shared" si="422"/>
        <v>0</v>
      </c>
      <c r="AJ356" s="2">
        <f t="shared" si="423"/>
        <v>0</v>
      </c>
      <c r="AK356" s="2">
        <v>8.6199999999999992</v>
      </c>
      <c r="AL356" s="2">
        <v>8.6199999999999992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9.84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3</v>
      </c>
      <c r="BK356" s="2"/>
      <c r="BL356" s="2"/>
      <c r="BM356" s="2">
        <v>400002</v>
      </c>
      <c r="BN356" s="2">
        <v>0</v>
      </c>
      <c r="BO356" s="2" t="s">
        <v>3</v>
      </c>
      <c r="BP356" s="2">
        <v>0</v>
      </c>
      <c r="BQ356" s="2">
        <v>202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424"/>
        <v>678.57</v>
      </c>
      <c r="CQ356" s="2">
        <f t="shared" si="425"/>
        <v>84.82</v>
      </c>
      <c r="CR356" s="2">
        <f t="shared" si="426"/>
        <v>0</v>
      </c>
      <c r="CS356" s="2">
        <f t="shared" ref="CS356:CS387" si="443">ROUND((ROUND((AE356*AV356*1),2)*BS356),2)</f>
        <v>0</v>
      </c>
      <c r="CT356" s="2">
        <f t="shared" si="427"/>
        <v>0</v>
      </c>
      <c r="CU356" s="2">
        <f t="shared" si="428"/>
        <v>0</v>
      </c>
      <c r="CV356" s="2">
        <f t="shared" si="429"/>
        <v>0</v>
      </c>
      <c r="CW356" s="2">
        <f t="shared" si="430"/>
        <v>0</v>
      </c>
      <c r="CX356" s="2">
        <f t="shared" si="431"/>
        <v>0</v>
      </c>
      <c r="CY356" s="2">
        <f t="shared" ref="CY356:CY387" si="444">(((S356+R356)*AT356)/100)</f>
        <v>0</v>
      </c>
      <c r="CZ356" s="2">
        <f t="shared" ref="CZ356:CZ387" si="445">(((S356+R356)*AU356)/100)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47</v>
      </c>
      <c r="DW356" s="2" t="s">
        <v>47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80425791</v>
      </c>
      <c r="EF356" s="2">
        <v>202</v>
      </c>
      <c r="EG356" s="2" t="s">
        <v>48</v>
      </c>
      <c r="EH356" s="2">
        <v>0</v>
      </c>
      <c r="EI356" s="2" t="s">
        <v>3</v>
      </c>
      <c r="EJ356" s="2">
        <v>1</v>
      </c>
      <c r="EK356" s="2">
        <v>400002</v>
      </c>
      <c r="EL356" s="2" t="s">
        <v>49</v>
      </c>
      <c r="EM356" s="2" t="s">
        <v>48</v>
      </c>
      <c r="EN356" s="2"/>
      <c r="EO356" s="2" t="s">
        <v>3</v>
      </c>
      <c r="EP356" s="2"/>
      <c r="EQ356" s="2">
        <v>0</v>
      </c>
      <c r="ER356" s="2">
        <v>108.83</v>
      </c>
      <c r="ES356" s="2">
        <v>8.6199999999999992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1</v>
      </c>
      <c r="GE356" s="2"/>
      <c r="GF356" s="2">
        <v>1743334694</v>
      </c>
      <c r="GG356" s="2">
        <v>2</v>
      </c>
      <c r="GH356" s="2">
        <v>4</v>
      </c>
      <c r="GI356" s="2">
        <v>3</v>
      </c>
      <c r="GJ356" s="2">
        <v>0</v>
      </c>
      <c r="GK356" s="2">
        <v>0</v>
      </c>
      <c r="GL356" s="2">
        <f t="shared" si="432"/>
        <v>0</v>
      </c>
      <c r="GM356" s="2">
        <f t="shared" si="433"/>
        <v>678.57</v>
      </c>
      <c r="GN356" s="2">
        <f t="shared" si="434"/>
        <v>0</v>
      </c>
      <c r="GO356" s="2">
        <f t="shared" si="435"/>
        <v>678.57</v>
      </c>
      <c r="GP356" s="2">
        <f t="shared" si="436"/>
        <v>0</v>
      </c>
      <c r="GQ356" s="2"/>
      <c r="GR356" s="2">
        <v>0</v>
      </c>
      <c r="GS356" s="2">
        <v>2</v>
      </c>
      <c r="GT356" s="2">
        <v>0</v>
      </c>
      <c r="GU356" s="2" t="s">
        <v>3</v>
      </c>
      <c r="GV356" s="2">
        <f t="shared" si="437"/>
        <v>0</v>
      </c>
      <c r="GW356" s="2">
        <v>1</v>
      </c>
      <c r="GX356" s="2">
        <f t="shared" si="438"/>
        <v>0</v>
      </c>
      <c r="GY356" s="2"/>
      <c r="GZ356" s="2"/>
      <c r="HA356" s="2">
        <v>0</v>
      </c>
      <c r="HB356" s="2">
        <v>0</v>
      </c>
      <c r="HC356" s="2">
        <f t="shared" si="439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5">
      <c r="A357">
        <v>17</v>
      </c>
      <c r="B357">
        <v>1</v>
      </c>
      <c r="E357" t="s">
        <v>393</v>
      </c>
      <c r="F357" t="s">
        <v>288</v>
      </c>
      <c r="G357" t="s">
        <v>394</v>
      </c>
      <c r="H357" t="s">
        <v>47</v>
      </c>
      <c r="I357">
        <v>8</v>
      </c>
      <c r="J357">
        <v>0</v>
      </c>
      <c r="K357">
        <v>8</v>
      </c>
      <c r="O357">
        <f t="shared" si="407"/>
        <v>774.6</v>
      </c>
      <c r="P357">
        <f t="shared" si="408"/>
        <v>774.6</v>
      </c>
      <c r="Q357">
        <f t="shared" si="409"/>
        <v>0</v>
      </c>
      <c r="R357">
        <f t="shared" si="440"/>
        <v>0</v>
      </c>
      <c r="S357">
        <f t="shared" si="410"/>
        <v>0</v>
      </c>
      <c r="T357">
        <f t="shared" si="411"/>
        <v>0</v>
      </c>
      <c r="U357">
        <f t="shared" si="412"/>
        <v>0</v>
      </c>
      <c r="V357">
        <f t="shared" si="413"/>
        <v>0</v>
      </c>
      <c r="W357">
        <f t="shared" si="414"/>
        <v>0</v>
      </c>
      <c r="X357">
        <f t="shared" si="441"/>
        <v>0</v>
      </c>
      <c r="Y357">
        <f t="shared" si="442"/>
        <v>0</v>
      </c>
      <c r="AA357">
        <v>80612490</v>
      </c>
      <c r="AB357">
        <f t="shared" si="415"/>
        <v>9.84</v>
      </c>
      <c r="AC357">
        <f t="shared" si="416"/>
        <v>9.84</v>
      </c>
      <c r="AD357">
        <f t="shared" si="417"/>
        <v>0</v>
      </c>
      <c r="AE357">
        <f t="shared" si="418"/>
        <v>0</v>
      </c>
      <c r="AF357">
        <f t="shared" si="419"/>
        <v>0</v>
      </c>
      <c r="AG357">
        <f t="shared" si="420"/>
        <v>0</v>
      </c>
      <c r="AH357">
        <f t="shared" si="421"/>
        <v>0</v>
      </c>
      <c r="AI357">
        <f t="shared" si="422"/>
        <v>0</v>
      </c>
      <c r="AJ357">
        <f t="shared" si="423"/>
        <v>0</v>
      </c>
      <c r="AK357">
        <v>9.84</v>
      </c>
      <c r="AL357">
        <v>9.84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9.84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3</v>
      </c>
      <c r="BM357">
        <v>400002</v>
      </c>
      <c r="BN357">
        <v>0</v>
      </c>
      <c r="BO357" t="s">
        <v>3</v>
      </c>
      <c r="BP357">
        <v>0</v>
      </c>
      <c r="BQ357">
        <v>202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424"/>
        <v>774.6</v>
      </c>
      <c r="CQ357">
        <f t="shared" si="425"/>
        <v>96.83</v>
      </c>
      <c r="CR357">
        <f t="shared" si="426"/>
        <v>0</v>
      </c>
      <c r="CS357">
        <f t="shared" si="443"/>
        <v>0</v>
      </c>
      <c r="CT357">
        <f t="shared" si="427"/>
        <v>0</v>
      </c>
      <c r="CU357">
        <f t="shared" si="428"/>
        <v>0</v>
      </c>
      <c r="CV357">
        <f t="shared" si="429"/>
        <v>0</v>
      </c>
      <c r="CW357">
        <f t="shared" si="430"/>
        <v>0</v>
      </c>
      <c r="CX357">
        <f t="shared" si="431"/>
        <v>0</v>
      </c>
      <c r="CY357">
        <f t="shared" si="444"/>
        <v>0</v>
      </c>
      <c r="CZ357">
        <f t="shared" si="445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47</v>
      </c>
      <c r="DW357" t="s">
        <v>47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80425791</v>
      </c>
      <c r="EF357">
        <v>202</v>
      </c>
      <c r="EG357" t="s">
        <v>48</v>
      </c>
      <c r="EH357">
        <v>0</v>
      </c>
      <c r="EI357" t="s">
        <v>3</v>
      </c>
      <c r="EJ357">
        <v>1</v>
      </c>
      <c r="EK357">
        <v>400002</v>
      </c>
      <c r="EL357" t="s">
        <v>49</v>
      </c>
      <c r="EM357" t="s">
        <v>48</v>
      </c>
      <c r="EO357" t="s">
        <v>3</v>
      </c>
      <c r="EQ357">
        <v>0</v>
      </c>
      <c r="ER357">
        <v>9.84</v>
      </c>
      <c r="ES357">
        <v>9.84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0</v>
      </c>
      <c r="FD357">
        <v>18</v>
      </c>
      <c r="FF357">
        <v>95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395</v>
      </c>
      <c r="GD357">
        <v>1</v>
      </c>
      <c r="GF357">
        <v>1743334694</v>
      </c>
      <c r="GG357">
        <v>2</v>
      </c>
      <c r="GH357">
        <v>3</v>
      </c>
      <c r="GI357">
        <v>3</v>
      </c>
      <c r="GJ357">
        <v>0</v>
      </c>
      <c r="GK357">
        <v>0</v>
      </c>
      <c r="GL357">
        <f t="shared" si="432"/>
        <v>0</v>
      </c>
      <c r="GM357">
        <f t="shared" si="433"/>
        <v>774.6</v>
      </c>
      <c r="GN357">
        <f t="shared" si="434"/>
        <v>0</v>
      </c>
      <c r="GO357">
        <f t="shared" si="435"/>
        <v>774.6</v>
      </c>
      <c r="GP357">
        <f t="shared" si="436"/>
        <v>0</v>
      </c>
      <c r="GR357">
        <v>1</v>
      </c>
      <c r="GS357">
        <v>1</v>
      </c>
      <c r="GT357">
        <v>0</v>
      </c>
      <c r="GU357" t="s">
        <v>3</v>
      </c>
      <c r="GV357">
        <f t="shared" si="437"/>
        <v>0</v>
      </c>
      <c r="GW357">
        <v>1</v>
      </c>
      <c r="GX357">
        <f t="shared" si="438"/>
        <v>0</v>
      </c>
      <c r="HA357">
        <v>0</v>
      </c>
      <c r="HB357">
        <v>0</v>
      </c>
      <c r="HC357">
        <f t="shared" si="439"/>
        <v>0</v>
      </c>
      <c r="HE357" t="s">
        <v>51</v>
      </c>
      <c r="HF357" t="s">
        <v>52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5">
      <c r="A358" s="2">
        <v>17</v>
      </c>
      <c r="B358" s="2">
        <v>1</v>
      </c>
      <c r="C358" s="2"/>
      <c r="D358" s="2"/>
      <c r="E358" s="2" t="s">
        <v>396</v>
      </c>
      <c r="F358" s="2" t="s">
        <v>288</v>
      </c>
      <c r="G358" s="2" t="s">
        <v>397</v>
      </c>
      <c r="H358" s="2" t="s">
        <v>47</v>
      </c>
      <c r="I358" s="2">
        <v>8</v>
      </c>
      <c r="J358" s="2">
        <v>0</v>
      </c>
      <c r="K358" s="2">
        <v>8</v>
      </c>
      <c r="L358" s="2"/>
      <c r="M358" s="2"/>
      <c r="N358" s="2"/>
      <c r="O358" s="2">
        <f t="shared" si="407"/>
        <v>678.57</v>
      </c>
      <c r="P358" s="2">
        <f t="shared" si="408"/>
        <v>678.57</v>
      </c>
      <c r="Q358" s="2">
        <f t="shared" si="409"/>
        <v>0</v>
      </c>
      <c r="R358" s="2">
        <f t="shared" si="440"/>
        <v>0</v>
      </c>
      <c r="S358" s="2">
        <f t="shared" si="410"/>
        <v>0</v>
      </c>
      <c r="T358" s="2">
        <f t="shared" si="411"/>
        <v>0</v>
      </c>
      <c r="U358" s="2">
        <f t="shared" si="412"/>
        <v>0</v>
      </c>
      <c r="V358" s="2">
        <f t="shared" si="413"/>
        <v>0</v>
      </c>
      <c r="W358" s="2">
        <f t="shared" si="414"/>
        <v>0</v>
      </c>
      <c r="X358" s="2">
        <f t="shared" si="441"/>
        <v>0</v>
      </c>
      <c r="Y358" s="2">
        <f t="shared" si="442"/>
        <v>0</v>
      </c>
      <c r="Z358" s="2"/>
      <c r="AA358" s="2">
        <v>80612488</v>
      </c>
      <c r="AB358" s="2">
        <f t="shared" si="415"/>
        <v>8.6199999999999992</v>
      </c>
      <c r="AC358" s="2">
        <f t="shared" si="416"/>
        <v>8.6199999999999992</v>
      </c>
      <c r="AD358" s="2">
        <f t="shared" si="417"/>
        <v>0</v>
      </c>
      <c r="AE358" s="2">
        <f t="shared" si="418"/>
        <v>0</v>
      </c>
      <c r="AF358" s="2">
        <f t="shared" si="419"/>
        <v>0</v>
      </c>
      <c r="AG358" s="2">
        <f t="shared" si="420"/>
        <v>0</v>
      </c>
      <c r="AH358" s="2">
        <f t="shared" si="421"/>
        <v>0</v>
      </c>
      <c r="AI358" s="2">
        <f t="shared" si="422"/>
        <v>0</v>
      </c>
      <c r="AJ358" s="2">
        <f t="shared" si="423"/>
        <v>0</v>
      </c>
      <c r="AK358" s="2">
        <v>8.6199999999999992</v>
      </c>
      <c r="AL358" s="2">
        <v>8.6199999999999992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9.84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2</v>
      </c>
      <c r="BJ358" s="2" t="s">
        <v>3</v>
      </c>
      <c r="BK358" s="2"/>
      <c r="BL358" s="2"/>
      <c r="BM358" s="2">
        <v>400002</v>
      </c>
      <c r="BN358" s="2">
        <v>0</v>
      </c>
      <c r="BO358" s="2" t="s">
        <v>3</v>
      </c>
      <c r="BP358" s="2">
        <v>0</v>
      </c>
      <c r="BQ358" s="2">
        <v>202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424"/>
        <v>678.57</v>
      </c>
      <c r="CQ358" s="2">
        <f t="shared" si="425"/>
        <v>84.82</v>
      </c>
      <c r="CR358" s="2">
        <f t="shared" si="426"/>
        <v>0</v>
      </c>
      <c r="CS358" s="2">
        <f t="shared" si="443"/>
        <v>0</v>
      </c>
      <c r="CT358" s="2">
        <f t="shared" si="427"/>
        <v>0</v>
      </c>
      <c r="CU358" s="2">
        <f t="shared" si="428"/>
        <v>0</v>
      </c>
      <c r="CV358" s="2">
        <f t="shared" si="429"/>
        <v>0</v>
      </c>
      <c r="CW358" s="2">
        <f t="shared" si="430"/>
        <v>0</v>
      </c>
      <c r="CX358" s="2">
        <f t="shared" si="431"/>
        <v>0</v>
      </c>
      <c r="CY358" s="2">
        <f t="shared" si="444"/>
        <v>0</v>
      </c>
      <c r="CZ358" s="2">
        <f t="shared" si="445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47</v>
      </c>
      <c r="DW358" s="2" t="s">
        <v>47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80425791</v>
      </c>
      <c r="EF358" s="2">
        <v>202</v>
      </c>
      <c r="EG358" s="2" t="s">
        <v>48</v>
      </c>
      <c r="EH358" s="2">
        <v>0</v>
      </c>
      <c r="EI358" s="2" t="s">
        <v>3</v>
      </c>
      <c r="EJ358" s="2">
        <v>1</v>
      </c>
      <c r="EK358" s="2">
        <v>400002</v>
      </c>
      <c r="EL358" s="2" t="s">
        <v>49</v>
      </c>
      <c r="EM358" s="2" t="s">
        <v>48</v>
      </c>
      <c r="EN358" s="2"/>
      <c r="EO358" s="2" t="s">
        <v>3</v>
      </c>
      <c r="EP358" s="2"/>
      <c r="EQ358" s="2">
        <v>0</v>
      </c>
      <c r="ER358" s="2">
        <v>108.83</v>
      </c>
      <c r="ES358" s="2">
        <v>8.6199999999999992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3</v>
      </c>
      <c r="GB358" s="2"/>
      <c r="GC358" s="2"/>
      <c r="GD358" s="2">
        <v>1</v>
      </c>
      <c r="GE358" s="2"/>
      <c r="GF358" s="2">
        <v>1561974414</v>
      </c>
      <c r="GG358" s="2">
        <v>2</v>
      </c>
      <c r="GH358" s="2">
        <v>4</v>
      </c>
      <c r="GI358" s="2">
        <v>3</v>
      </c>
      <c r="GJ358" s="2">
        <v>0</v>
      </c>
      <c r="GK358" s="2">
        <v>0</v>
      </c>
      <c r="GL358" s="2">
        <f t="shared" si="432"/>
        <v>0</v>
      </c>
      <c r="GM358" s="2">
        <f t="shared" si="433"/>
        <v>678.57</v>
      </c>
      <c r="GN358" s="2">
        <f t="shared" si="434"/>
        <v>0</v>
      </c>
      <c r="GO358" s="2">
        <f t="shared" si="435"/>
        <v>678.57</v>
      </c>
      <c r="GP358" s="2">
        <f t="shared" si="436"/>
        <v>0</v>
      </c>
      <c r="GQ358" s="2"/>
      <c r="GR358" s="2">
        <v>0</v>
      </c>
      <c r="GS358" s="2">
        <v>2</v>
      </c>
      <c r="GT358" s="2">
        <v>0</v>
      </c>
      <c r="GU358" s="2" t="s">
        <v>3</v>
      </c>
      <c r="GV358" s="2">
        <f t="shared" si="437"/>
        <v>0</v>
      </c>
      <c r="GW358" s="2">
        <v>1</v>
      </c>
      <c r="GX358" s="2">
        <f t="shared" si="438"/>
        <v>0</v>
      </c>
      <c r="GY358" s="2"/>
      <c r="GZ358" s="2"/>
      <c r="HA358" s="2">
        <v>0</v>
      </c>
      <c r="HB358" s="2">
        <v>0</v>
      </c>
      <c r="HC358" s="2">
        <f t="shared" si="439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5">
      <c r="A359">
        <v>17</v>
      </c>
      <c r="B359">
        <v>1</v>
      </c>
      <c r="E359" t="s">
        <v>396</v>
      </c>
      <c r="F359" t="s">
        <v>288</v>
      </c>
      <c r="G359" t="s">
        <v>397</v>
      </c>
      <c r="H359" t="s">
        <v>47</v>
      </c>
      <c r="I359">
        <v>8</v>
      </c>
      <c r="J359">
        <v>0</v>
      </c>
      <c r="K359">
        <v>8</v>
      </c>
      <c r="O359">
        <f t="shared" si="407"/>
        <v>774.6</v>
      </c>
      <c r="P359">
        <f t="shared" si="408"/>
        <v>774.6</v>
      </c>
      <c r="Q359">
        <f t="shared" si="409"/>
        <v>0</v>
      </c>
      <c r="R359">
        <f t="shared" si="440"/>
        <v>0</v>
      </c>
      <c r="S359">
        <f t="shared" si="410"/>
        <v>0</v>
      </c>
      <c r="T359">
        <f t="shared" si="411"/>
        <v>0</v>
      </c>
      <c r="U359">
        <f t="shared" si="412"/>
        <v>0</v>
      </c>
      <c r="V359">
        <f t="shared" si="413"/>
        <v>0</v>
      </c>
      <c r="W359">
        <f t="shared" si="414"/>
        <v>0</v>
      </c>
      <c r="X359">
        <f t="shared" si="441"/>
        <v>0</v>
      </c>
      <c r="Y359">
        <f t="shared" si="442"/>
        <v>0</v>
      </c>
      <c r="AA359">
        <v>80612490</v>
      </c>
      <c r="AB359">
        <f t="shared" si="415"/>
        <v>9.84</v>
      </c>
      <c r="AC359">
        <f t="shared" si="416"/>
        <v>9.84</v>
      </c>
      <c r="AD359">
        <f t="shared" si="417"/>
        <v>0</v>
      </c>
      <c r="AE359">
        <f t="shared" si="418"/>
        <v>0</v>
      </c>
      <c r="AF359">
        <f t="shared" si="419"/>
        <v>0</v>
      </c>
      <c r="AG359">
        <f t="shared" si="420"/>
        <v>0</v>
      </c>
      <c r="AH359">
        <f t="shared" si="421"/>
        <v>0</v>
      </c>
      <c r="AI359">
        <f t="shared" si="422"/>
        <v>0</v>
      </c>
      <c r="AJ359">
        <f t="shared" si="423"/>
        <v>0</v>
      </c>
      <c r="AK359">
        <v>9.84</v>
      </c>
      <c r="AL359">
        <v>9.84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9.84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2</v>
      </c>
      <c r="BJ359" t="s">
        <v>3</v>
      </c>
      <c r="BM359">
        <v>400002</v>
      </c>
      <c r="BN359">
        <v>0</v>
      </c>
      <c r="BO359" t="s">
        <v>3</v>
      </c>
      <c r="BP359">
        <v>0</v>
      </c>
      <c r="BQ359">
        <v>202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424"/>
        <v>774.6</v>
      </c>
      <c r="CQ359">
        <f t="shared" si="425"/>
        <v>96.83</v>
      </c>
      <c r="CR359">
        <f t="shared" si="426"/>
        <v>0</v>
      </c>
      <c r="CS359">
        <f t="shared" si="443"/>
        <v>0</v>
      </c>
      <c r="CT359">
        <f t="shared" si="427"/>
        <v>0</v>
      </c>
      <c r="CU359">
        <f t="shared" si="428"/>
        <v>0</v>
      </c>
      <c r="CV359">
        <f t="shared" si="429"/>
        <v>0</v>
      </c>
      <c r="CW359">
        <f t="shared" si="430"/>
        <v>0</v>
      </c>
      <c r="CX359">
        <f t="shared" si="431"/>
        <v>0</v>
      </c>
      <c r="CY359">
        <f t="shared" si="444"/>
        <v>0</v>
      </c>
      <c r="CZ359">
        <f t="shared" si="445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47</v>
      </c>
      <c r="DW359" t="s">
        <v>47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80425791</v>
      </c>
      <c r="EF359">
        <v>202</v>
      </c>
      <c r="EG359" t="s">
        <v>48</v>
      </c>
      <c r="EH359">
        <v>0</v>
      </c>
      <c r="EI359" t="s">
        <v>3</v>
      </c>
      <c r="EJ359">
        <v>1</v>
      </c>
      <c r="EK359">
        <v>400002</v>
      </c>
      <c r="EL359" t="s">
        <v>49</v>
      </c>
      <c r="EM359" t="s">
        <v>48</v>
      </c>
      <c r="EO359" t="s">
        <v>3</v>
      </c>
      <c r="EQ359">
        <v>0</v>
      </c>
      <c r="ER359">
        <v>9.84</v>
      </c>
      <c r="ES359">
        <v>9.84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95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395</v>
      </c>
      <c r="GD359">
        <v>1</v>
      </c>
      <c r="GF359">
        <v>1561974414</v>
      </c>
      <c r="GG359">
        <v>2</v>
      </c>
      <c r="GH359">
        <v>3</v>
      </c>
      <c r="GI359">
        <v>3</v>
      </c>
      <c r="GJ359">
        <v>0</v>
      </c>
      <c r="GK359">
        <v>0</v>
      </c>
      <c r="GL359">
        <f t="shared" si="432"/>
        <v>0</v>
      </c>
      <c r="GM359">
        <f t="shared" si="433"/>
        <v>774.6</v>
      </c>
      <c r="GN359">
        <f t="shared" si="434"/>
        <v>0</v>
      </c>
      <c r="GO359">
        <f t="shared" si="435"/>
        <v>774.6</v>
      </c>
      <c r="GP359">
        <f t="shared" si="436"/>
        <v>0</v>
      </c>
      <c r="GR359">
        <v>1</v>
      </c>
      <c r="GS359">
        <v>1</v>
      </c>
      <c r="GT359">
        <v>0</v>
      </c>
      <c r="GU359" t="s">
        <v>3</v>
      </c>
      <c r="GV359">
        <f t="shared" si="437"/>
        <v>0</v>
      </c>
      <c r="GW359">
        <v>1</v>
      </c>
      <c r="GX359">
        <f t="shared" si="438"/>
        <v>0</v>
      </c>
      <c r="HA359">
        <v>0</v>
      </c>
      <c r="HB359">
        <v>0</v>
      </c>
      <c r="HC359">
        <f t="shared" si="439"/>
        <v>0</v>
      </c>
      <c r="HE359" t="s">
        <v>51</v>
      </c>
      <c r="HF359" t="s">
        <v>52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5">
      <c r="A360" s="2">
        <v>17</v>
      </c>
      <c r="B360" s="2">
        <v>1</v>
      </c>
      <c r="C360" s="2"/>
      <c r="D360" s="2"/>
      <c r="E360" s="2" t="s">
        <v>3</v>
      </c>
      <c r="F360" s="2" t="s">
        <v>398</v>
      </c>
      <c r="G360" s="2" t="s">
        <v>399</v>
      </c>
      <c r="H360" s="2" t="s">
        <v>47</v>
      </c>
      <c r="I360" s="2">
        <f>ROUND(ROUND(6,4),9)</f>
        <v>6</v>
      </c>
      <c r="J360" s="2">
        <v>0</v>
      </c>
      <c r="K360" s="2">
        <f>ROUND(ROUND(6,4),9)</f>
        <v>6</v>
      </c>
      <c r="L360" s="2"/>
      <c r="M360" s="2"/>
      <c r="N360" s="2"/>
      <c r="O360" s="2">
        <f t="shared" si="407"/>
        <v>579.77</v>
      </c>
      <c r="P360" s="2">
        <f t="shared" si="408"/>
        <v>579.77</v>
      </c>
      <c r="Q360" s="2">
        <f t="shared" si="409"/>
        <v>0</v>
      </c>
      <c r="R360" s="2">
        <f t="shared" si="440"/>
        <v>0</v>
      </c>
      <c r="S360" s="2">
        <f t="shared" si="410"/>
        <v>0</v>
      </c>
      <c r="T360" s="2">
        <f t="shared" si="411"/>
        <v>0</v>
      </c>
      <c r="U360" s="2">
        <f t="shared" si="412"/>
        <v>0</v>
      </c>
      <c r="V360" s="2">
        <f t="shared" si="413"/>
        <v>0</v>
      </c>
      <c r="W360" s="2">
        <f t="shared" si="414"/>
        <v>0</v>
      </c>
      <c r="X360" s="2">
        <f t="shared" si="441"/>
        <v>0</v>
      </c>
      <c r="Y360" s="2">
        <f t="shared" si="442"/>
        <v>0</v>
      </c>
      <c r="Z360" s="2"/>
      <c r="AA360" s="2">
        <v>-1</v>
      </c>
      <c r="AB360" s="2">
        <f t="shared" si="415"/>
        <v>9.82</v>
      </c>
      <c r="AC360" s="2">
        <f t="shared" si="416"/>
        <v>9.82</v>
      </c>
      <c r="AD360" s="2">
        <f t="shared" si="417"/>
        <v>0</v>
      </c>
      <c r="AE360" s="2">
        <f t="shared" si="418"/>
        <v>0</v>
      </c>
      <c r="AF360" s="2">
        <f t="shared" si="419"/>
        <v>0</v>
      </c>
      <c r="AG360" s="2">
        <f t="shared" si="420"/>
        <v>0</v>
      </c>
      <c r="AH360" s="2">
        <f t="shared" si="421"/>
        <v>0</v>
      </c>
      <c r="AI360" s="2">
        <f t="shared" si="422"/>
        <v>0</v>
      </c>
      <c r="AJ360" s="2">
        <f t="shared" si="423"/>
        <v>0</v>
      </c>
      <c r="AK360" s="2">
        <v>9.82</v>
      </c>
      <c r="AL360" s="2">
        <v>9.82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9.84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3</v>
      </c>
      <c r="BI360" s="2">
        <v>1</v>
      </c>
      <c r="BJ360" s="2" t="s">
        <v>3</v>
      </c>
      <c r="BK360" s="2"/>
      <c r="BL360" s="2"/>
      <c r="BM360" s="2">
        <v>400002</v>
      </c>
      <c r="BN360" s="2">
        <v>0</v>
      </c>
      <c r="BO360" s="2" t="s">
        <v>3</v>
      </c>
      <c r="BP360" s="2">
        <v>0</v>
      </c>
      <c r="BQ360" s="2">
        <v>202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0</v>
      </c>
      <c r="CA360" s="2">
        <v>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424"/>
        <v>579.77</v>
      </c>
      <c r="CQ360" s="2">
        <f t="shared" si="425"/>
        <v>96.63</v>
      </c>
      <c r="CR360" s="2">
        <f t="shared" si="426"/>
        <v>0</v>
      </c>
      <c r="CS360" s="2">
        <f t="shared" si="443"/>
        <v>0</v>
      </c>
      <c r="CT360" s="2">
        <f t="shared" si="427"/>
        <v>0</v>
      </c>
      <c r="CU360" s="2">
        <f t="shared" si="428"/>
        <v>0</v>
      </c>
      <c r="CV360" s="2">
        <f t="shared" si="429"/>
        <v>0</v>
      </c>
      <c r="CW360" s="2">
        <f t="shared" si="430"/>
        <v>0</v>
      </c>
      <c r="CX360" s="2">
        <f t="shared" si="431"/>
        <v>0</v>
      </c>
      <c r="CY360" s="2">
        <f t="shared" si="444"/>
        <v>0</v>
      </c>
      <c r="CZ360" s="2">
        <f t="shared" si="445"/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47</v>
      </c>
      <c r="DW360" s="2" t="s">
        <v>47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80425791</v>
      </c>
      <c r="EF360" s="2">
        <v>202</v>
      </c>
      <c r="EG360" s="2" t="s">
        <v>48</v>
      </c>
      <c r="EH360" s="2">
        <v>0</v>
      </c>
      <c r="EI360" s="2" t="s">
        <v>3</v>
      </c>
      <c r="EJ360" s="2">
        <v>1</v>
      </c>
      <c r="EK360" s="2">
        <v>400002</v>
      </c>
      <c r="EL360" s="2" t="s">
        <v>49</v>
      </c>
      <c r="EM360" s="2" t="s">
        <v>48</v>
      </c>
      <c r="EN360" s="2"/>
      <c r="EO360" s="2" t="s">
        <v>3</v>
      </c>
      <c r="EP360" s="2"/>
      <c r="EQ360" s="2">
        <v>1024</v>
      </c>
      <c r="ER360" s="2">
        <v>108.83</v>
      </c>
      <c r="ES360" s="2">
        <v>9.82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0</v>
      </c>
      <c r="FY360" s="2">
        <v>0</v>
      </c>
      <c r="FZ360" s="2"/>
      <c r="GA360" s="2" t="s">
        <v>3</v>
      </c>
      <c r="GB360" s="2"/>
      <c r="GC360" s="2"/>
      <c r="GD360" s="2">
        <v>1</v>
      </c>
      <c r="GE360" s="2"/>
      <c r="GF360" s="2">
        <v>-702542696</v>
      </c>
      <c r="GG360" s="2">
        <v>2</v>
      </c>
      <c r="GH360" s="2">
        <v>4</v>
      </c>
      <c r="GI360" s="2">
        <v>3</v>
      </c>
      <c r="GJ360" s="2">
        <v>0</v>
      </c>
      <c r="GK360" s="2">
        <v>0</v>
      </c>
      <c r="GL360" s="2">
        <f t="shared" si="432"/>
        <v>0</v>
      </c>
      <c r="GM360" s="2">
        <f t="shared" si="433"/>
        <v>579.77</v>
      </c>
      <c r="GN360" s="2">
        <f t="shared" si="434"/>
        <v>579.77</v>
      </c>
      <c r="GO360" s="2">
        <f t="shared" si="435"/>
        <v>0</v>
      </c>
      <c r="GP360" s="2">
        <f t="shared" si="436"/>
        <v>0</v>
      </c>
      <c r="GQ360" s="2"/>
      <c r="GR360" s="2">
        <v>0</v>
      </c>
      <c r="GS360" s="2">
        <v>2</v>
      </c>
      <c r="GT360" s="2">
        <v>0</v>
      </c>
      <c r="GU360" s="2" t="s">
        <v>3</v>
      </c>
      <c r="GV360" s="2">
        <f t="shared" si="437"/>
        <v>0</v>
      </c>
      <c r="GW360" s="2">
        <v>1</v>
      </c>
      <c r="GX360" s="2">
        <f t="shared" si="438"/>
        <v>0</v>
      </c>
      <c r="GY360" s="2"/>
      <c r="GZ360" s="2"/>
      <c r="HA360" s="2">
        <v>0</v>
      </c>
      <c r="HB360" s="2">
        <v>0</v>
      </c>
      <c r="HC360" s="2">
        <f t="shared" si="439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5">
      <c r="A361">
        <v>17</v>
      </c>
      <c r="B361">
        <v>1</v>
      </c>
      <c r="E361" t="s">
        <v>3</v>
      </c>
      <c r="F361" t="s">
        <v>398</v>
      </c>
      <c r="G361" t="s">
        <v>399</v>
      </c>
      <c r="H361" t="s">
        <v>47</v>
      </c>
      <c r="I361">
        <f>ROUND(ROUND(6,4),9)</f>
        <v>6</v>
      </c>
      <c r="J361">
        <v>0</v>
      </c>
      <c r="K361">
        <f>ROUND(ROUND(6,4),9)</f>
        <v>6</v>
      </c>
      <c r="O361">
        <f t="shared" si="407"/>
        <v>58.92</v>
      </c>
      <c r="P361">
        <f t="shared" si="408"/>
        <v>58.92</v>
      </c>
      <c r="Q361">
        <f t="shared" si="409"/>
        <v>0</v>
      </c>
      <c r="R361">
        <f t="shared" si="440"/>
        <v>0</v>
      </c>
      <c r="S361">
        <f t="shared" si="410"/>
        <v>0</v>
      </c>
      <c r="T361">
        <f t="shared" si="411"/>
        <v>0</v>
      </c>
      <c r="U361">
        <f t="shared" si="412"/>
        <v>0</v>
      </c>
      <c r="V361">
        <f t="shared" si="413"/>
        <v>0</v>
      </c>
      <c r="W361">
        <f t="shared" si="414"/>
        <v>0</v>
      </c>
      <c r="X361">
        <f t="shared" si="441"/>
        <v>0</v>
      </c>
      <c r="Y361">
        <f t="shared" si="442"/>
        <v>0</v>
      </c>
      <c r="AA361">
        <v>-1</v>
      </c>
      <c r="AB361">
        <f t="shared" si="415"/>
        <v>9.82</v>
      </c>
      <c r="AC361">
        <f t="shared" si="416"/>
        <v>9.82</v>
      </c>
      <c r="AD361">
        <f t="shared" si="417"/>
        <v>0</v>
      </c>
      <c r="AE361">
        <f t="shared" si="418"/>
        <v>0</v>
      </c>
      <c r="AF361">
        <f t="shared" si="419"/>
        <v>0</v>
      </c>
      <c r="AG361">
        <f t="shared" si="420"/>
        <v>0</v>
      </c>
      <c r="AH361">
        <f t="shared" si="421"/>
        <v>0</v>
      </c>
      <c r="AI361">
        <f t="shared" si="422"/>
        <v>0</v>
      </c>
      <c r="AJ361">
        <f t="shared" si="423"/>
        <v>0</v>
      </c>
      <c r="AK361">
        <v>9.82</v>
      </c>
      <c r="AL361">
        <v>9.82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400002</v>
      </c>
      <c r="BN361">
        <v>0</v>
      </c>
      <c r="BO361" t="s">
        <v>3</v>
      </c>
      <c r="BP361">
        <v>0</v>
      </c>
      <c r="BQ361">
        <v>202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424"/>
        <v>58.92</v>
      </c>
      <c r="CQ361">
        <f t="shared" si="425"/>
        <v>9.82</v>
      </c>
      <c r="CR361">
        <f t="shared" si="426"/>
        <v>0</v>
      </c>
      <c r="CS361">
        <f t="shared" si="443"/>
        <v>0</v>
      </c>
      <c r="CT361">
        <f t="shared" si="427"/>
        <v>0</v>
      </c>
      <c r="CU361">
        <f t="shared" si="428"/>
        <v>0</v>
      </c>
      <c r="CV361">
        <f t="shared" si="429"/>
        <v>0</v>
      </c>
      <c r="CW361">
        <f t="shared" si="430"/>
        <v>0</v>
      </c>
      <c r="CX361">
        <f t="shared" si="431"/>
        <v>0</v>
      </c>
      <c r="CY361">
        <f t="shared" si="444"/>
        <v>0</v>
      </c>
      <c r="CZ361">
        <f t="shared" si="445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47</v>
      </c>
      <c r="DW361" t="s">
        <v>47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80425791</v>
      </c>
      <c r="EF361">
        <v>202</v>
      </c>
      <c r="EG361" t="s">
        <v>48</v>
      </c>
      <c r="EH361">
        <v>0</v>
      </c>
      <c r="EI361" t="s">
        <v>3</v>
      </c>
      <c r="EJ361">
        <v>1</v>
      </c>
      <c r="EK361">
        <v>400002</v>
      </c>
      <c r="EL361" t="s">
        <v>49</v>
      </c>
      <c r="EM361" t="s">
        <v>48</v>
      </c>
      <c r="EO361" t="s">
        <v>3</v>
      </c>
      <c r="EQ361">
        <v>1024</v>
      </c>
      <c r="ER361">
        <v>9.82</v>
      </c>
      <c r="ES361">
        <v>9.82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-702542696</v>
      </c>
      <c r="GG361">
        <v>2</v>
      </c>
      <c r="GH361">
        <v>4</v>
      </c>
      <c r="GI361">
        <v>3</v>
      </c>
      <c r="GJ361">
        <v>0</v>
      </c>
      <c r="GK361">
        <v>0</v>
      </c>
      <c r="GL361">
        <f t="shared" si="432"/>
        <v>0</v>
      </c>
      <c r="GM361">
        <f t="shared" si="433"/>
        <v>58.92</v>
      </c>
      <c r="GN361">
        <f t="shared" si="434"/>
        <v>58.92</v>
      </c>
      <c r="GO361">
        <f t="shared" si="435"/>
        <v>0</v>
      </c>
      <c r="GP361">
        <f t="shared" si="436"/>
        <v>0</v>
      </c>
      <c r="GR361">
        <v>0</v>
      </c>
      <c r="GS361">
        <v>2</v>
      </c>
      <c r="GT361">
        <v>0</v>
      </c>
      <c r="GU361" t="s">
        <v>3</v>
      </c>
      <c r="GV361">
        <f t="shared" si="437"/>
        <v>0</v>
      </c>
      <c r="GW361">
        <v>1</v>
      </c>
      <c r="GX361">
        <f t="shared" si="438"/>
        <v>0</v>
      </c>
      <c r="HA361">
        <v>0</v>
      </c>
      <c r="HB361">
        <v>0</v>
      </c>
      <c r="HC361">
        <f t="shared" si="439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5">
      <c r="A362" s="2">
        <v>17</v>
      </c>
      <c r="B362" s="2">
        <v>1</v>
      </c>
      <c r="C362" s="2"/>
      <c r="D362" s="2"/>
      <c r="E362" s="2" t="s">
        <v>3</v>
      </c>
      <c r="F362" s="2" t="s">
        <v>398</v>
      </c>
      <c r="G362" s="2" t="s">
        <v>400</v>
      </c>
      <c r="H362" s="2" t="s">
        <v>47</v>
      </c>
      <c r="I362" s="2">
        <f>ROUND(ROUND(6,4),9)</f>
        <v>6</v>
      </c>
      <c r="J362" s="2">
        <v>0</v>
      </c>
      <c r="K362" s="2">
        <f>ROUND(ROUND(6,4),9)</f>
        <v>6</v>
      </c>
      <c r="L362" s="2"/>
      <c r="M362" s="2"/>
      <c r="N362" s="2"/>
      <c r="O362" s="2">
        <f t="shared" si="407"/>
        <v>585.09</v>
      </c>
      <c r="P362" s="2">
        <f t="shared" si="408"/>
        <v>585.09</v>
      </c>
      <c r="Q362" s="2">
        <f t="shared" si="409"/>
        <v>0</v>
      </c>
      <c r="R362" s="2">
        <f t="shared" si="440"/>
        <v>0</v>
      </c>
      <c r="S362" s="2">
        <f t="shared" si="410"/>
        <v>0</v>
      </c>
      <c r="T362" s="2">
        <f t="shared" si="411"/>
        <v>0</v>
      </c>
      <c r="U362" s="2">
        <f t="shared" si="412"/>
        <v>0</v>
      </c>
      <c r="V362" s="2">
        <f t="shared" si="413"/>
        <v>0</v>
      </c>
      <c r="W362" s="2">
        <f t="shared" si="414"/>
        <v>0</v>
      </c>
      <c r="X362" s="2">
        <f t="shared" si="441"/>
        <v>0</v>
      </c>
      <c r="Y362" s="2">
        <f t="shared" si="442"/>
        <v>0</v>
      </c>
      <c r="Z362" s="2"/>
      <c r="AA362" s="2">
        <v>-1</v>
      </c>
      <c r="AB362" s="2">
        <f t="shared" si="415"/>
        <v>9.91</v>
      </c>
      <c r="AC362" s="2">
        <f t="shared" si="416"/>
        <v>9.91</v>
      </c>
      <c r="AD362" s="2">
        <f t="shared" si="417"/>
        <v>0</v>
      </c>
      <c r="AE362" s="2">
        <f t="shared" si="418"/>
        <v>0</v>
      </c>
      <c r="AF362" s="2">
        <f t="shared" si="419"/>
        <v>0</v>
      </c>
      <c r="AG362" s="2">
        <f t="shared" si="420"/>
        <v>0</v>
      </c>
      <c r="AH362" s="2">
        <f t="shared" si="421"/>
        <v>0</v>
      </c>
      <c r="AI362" s="2">
        <f t="shared" si="422"/>
        <v>0</v>
      </c>
      <c r="AJ362" s="2">
        <f t="shared" si="423"/>
        <v>0</v>
      </c>
      <c r="AK362" s="2">
        <v>9.91</v>
      </c>
      <c r="AL362" s="2">
        <v>9.91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9.84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3</v>
      </c>
      <c r="BK362" s="2"/>
      <c r="BL362" s="2"/>
      <c r="BM362" s="2">
        <v>400002</v>
      </c>
      <c r="BN362" s="2">
        <v>0</v>
      </c>
      <c r="BO362" s="2" t="s">
        <v>3</v>
      </c>
      <c r="BP362" s="2">
        <v>0</v>
      </c>
      <c r="BQ362" s="2">
        <v>202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0</v>
      </c>
      <c r="CA362" s="2">
        <v>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424"/>
        <v>585.09</v>
      </c>
      <c r="CQ362" s="2">
        <f t="shared" si="425"/>
        <v>97.51</v>
      </c>
      <c r="CR362" s="2">
        <f t="shared" si="426"/>
        <v>0</v>
      </c>
      <c r="CS362" s="2">
        <f t="shared" si="443"/>
        <v>0</v>
      </c>
      <c r="CT362" s="2">
        <f t="shared" si="427"/>
        <v>0</v>
      </c>
      <c r="CU362" s="2">
        <f t="shared" si="428"/>
        <v>0</v>
      </c>
      <c r="CV362" s="2">
        <f t="shared" si="429"/>
        <v>0</v>
      </c>
      <c r="CW362" s="2">
        <f t="shared" si="430"/>
        <v>0</v>
      </c>
      <c r="CX362" s="2">
        <f t="shared" si="431"/>
        <v>0</v>
      </c>
      <c r="CY362" s="2">
        <f t="shared" si="444"/>
        <v>0</v>
      </c>
      <c r="CZ362" s="2">
        <f t="shared" si="445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47</v>
      </c>
      <c r="DW362" s="2" t="s">
        <v>47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80425791</v>
      </c>
      <c r="EF362" s="2">
        <v>202</v>
      </c>
      <c r="EG362" s="2" t="s">
        <v>48</v>
      </c>
      <c r="EH362" s="2">
        <v>0</v>
      </c>
      <c r="EI362" s="2" t="s">
        <v>3</v>
      </c>
      <c r="EJ362" s="2">
        <v>1</v>
      </c>
      <c r="EK362" s="2">
        <v>400002</v>
      </c>
      <c r="EL362" s="2" t="s">
        <v>49</v>
      </c>
      <c r="EM362" s="2" t="s">
        <v>48</v>
      </c>
      <c r="EN362" s="2"/>
      <c r="EO362" s="2" t="s">
        <v>3</v>
      </c>
      <c r="EP362" s="2"/>
      <c r="EQ362" s="2">
        <v>1024</v>
      </c>
      <c r="ER362" s="2">
        <v>108.83</v>
      </c>
      <c r="ES362" s="2">
        <v>9.91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0</v>
      </c>
      <c r="FY362" s="2">
        <v>0</v>
      </c>
      <c r="FZ362" s="2"/>
      <c r="GA362" s="2" t="s">
        <v>3</v>
      </c>
      <c r="GB362" s="2"/>
      <c r="GC362" s="2"/>
      <c r="GD362" s="2">
        <v>1</v>
      </c>
      <c r="GE362" s="2"/>
      <c r="GF362" s="2">
        <v>1248649884</v>
      </c>
      <c r="GG362" s="2">
        <v>2</v>
      </c>
      <c r="GH362" s="2">
        <v>4</v>
      </c>
      <c r="GI362" s="2">
        <v>3</v>
      </c>
      <c r="GJ362" s="2">
        <v>0</v>
      </c>
      <c r="GK362" s="2">
        <v>0</v>
      </c>
      <c r="GL362" s="2">
        <f t="shared" si="432"/>
        <v>0</v>
      </c>
      <c r="GM362" s="2">
        <f t="shared" si="433"/>
        <v>585.09</v>
      </c>
      <c r="GN362" s="2">
        <f t="shared" si="434"/>
        <v>585.09</v>
      </c>
      <c r="GO362" s="2">
        <f t="shared" si="435"/>
        <v>0</v>
      </c>
      <c r="GP362" s="2">
        <f t="shared" si="436"/>
        <v>0</v>
      </c>
      <c r="GQ362" s="2"/>
      <c r="GR362" s="2">
        <v>0</v>
      </c>
      <c r="GS362" s="2">
        <v>2</v>
      </c>
      <c r="GT362" s="2">
        <v>0</v>
      </c>
      <c r="GU362" s="2" t="s">
        <v>3</v>
      </c>
      <c r="GV362" s="2">
        <f t="shared" si="437"/>
        <v>0</v>
      </c>
      <c r="GW362" s="2">
        <v>1</v>
      </c>
      <c r="GX362" s="2">
        <f t="shared" si="438"/>
        <v>0</v>
      </c>
      <c r="GY362" s="2"/>
      <c r="GZ362" s="2"/>
      <c r="HA362" s="2">
        <v>0</v>
      </c>
      <c r="HB362" s="2">
        <v>0</v>
      </c>
      <c r="HC362" s="2">
        <f t="shared" si="439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5">
      <c r="A363">
        <v>17</v>
      </c>
      <c r="B363">
        <v>1</v>
      </c>
      <c r="E363" t="s">
        <v>3</v>
      </c>
      <c r="F363" t="s">
        <v>398</v>
      </c>
      <c r="G363" t="s">
        <v>400</v>
      </c>
      <c r="H363" t="s">
        <v>47</v>
      </c>
      <c r="I363">
        <f>ROUND(ROUND(6,4),9)</f>
        <v>6</v>
      </c>
      <c r="J363">
        <v>0</v>
      </c>
      <c r="K363">
        <f>ROUND(ROUND(6,4),9)</f>
        <v>6</v>
      </c>
      <c r="O363">
        <f t="shared" si="407"/>
        <v>59.46</v>
      </c>
      <c r="P363">
        <f t="shared" si="408"/>
        <v>59.46</v>
      </c>
      <c r="Q363">
        <f t="shared" si="409"/>
        <v>0</v>
      </c>
      <c r="R363">
        <f t="shared" si="440"/>
        <v>0</v>
      </c>
      <c r="S363">
        <f t="shared" si="410"/>
        <v>0</v>
      </c>
      <c r="T363">
        <f t="shared" si="411"/>
        <v>0</v>
      </c>
      <c r="U363">
        <f t="shared" si="412"/>
        <v>0</v>
      </c>
      <c r="V363">
        <f t="shared" si="413"/>
        <v>0</v>
      </c>
      <c r="W363">
        <f t="shared" si="414"/>
        <v>0</v>
      </c>
      <c r="X363">
        <f t="shared" si="441"/>
        <v>0</v>
      </c>
      <c r="Y363">
        <f t="shared" si="442"/>
        <v>0</v>
      </c>
      <c r="AA363">
        <v>-1</v>
      </c>
      <c r="AB363">
        <f t="shared" si="415"/>
        <v>9.91</v>
      </c>
      <c r="AC363">
        <f t="shared" si="416"/>
        <v>9.91</v>
      </c>
      <c r="AD363">
        <f t="shared" si="417"/>
        <v>0</v>
      </c>
      <c r="AE363">
        <f t="shared" si="418"/>
        <v>0</v>
      </c>
      <c r="AF363">
        <f t="shared" si="419"/>
        <v>0</v>
      </c>
      <c r="AG363">
        <f t="shared" si="420"/>
        <v>0</v>
      </c>
      <c r="AH363">
        <f t="shared" si="421"/>
        <v>0</v>
      </c>
      <c r="AI363">
        <f t="shared" si="422"/>
        <v>0</v>
      </c>
      <c r="AJ363">
        <f t="shared" si="423"/>
        <v>0</v>
      </c>
      <c r="AK363">
        <v>9.91</v>
      </c>
      <c r="AL363">
        <v>9.91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400002</v>
      </c>
      <c r="BN363">
        <v>0</v>
      </c>
      <c r="BO363" t="s">
        <v>3</v>
      </c>
      <c r="BP363">
        <v>0</v>
      </c>
      <c r="BQ363">
        <v>202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424"/>
        <v>59.46</v>
      </c>
      <c r="CQ363">
        <f t="shared" si="425"/>
        <v>9.91</v>
      </c>
      <c r="CR363">
        <f t="shared" si="426"/>
        <v>0</v>
      </c>
      <c r="CS363">
        <f t="shared" si="443"/>
        <v>0</v>
      </c>
      <c r="CT363">
        <f t="shared" si="427"/>
        <v>0</v>
      </c>
      <c r="CU363">
        <f t="shared" si="428"/>
        <v>0</v>
      </c>
      <c r="CV363">
        <f t="shared" si="429"/>
        <v>0</v>
      </c>
      <c r="CW363">
        <f t="shared" si="430"/>
        <v>0</v>
      </c>
      <c r="CX363">
        <f t="shared" si="431"/>
        <v>0</v>
      </c>
      <c r="CY363">
        <f t="shared" si="444"/>
        <v>0</v>
      </c>
      <c r="CZ363">
        <f t="shared" si="445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47</v>
      </c>
      <c r="DW363" t="s">
        <v>47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80425791</v>
      </c>
      <c r="EF363">
        <v>202</v>
      </c>
      <c r="EG363" t="s">
        <v>48</v>
      </c>
      <c r="EH363">
        <v>0</v>
      </c>
      <c r="EI363" t="s">
        <v>3</v>
      </c>
      <c r="EJ363">
        <v>1</v>
      </c>
      <c r="EK363">
        <v>400002</v>
      </c>
      <c r="EL363" t="s">
        <v>49</v>
      </c>
      <c r="EM363" t="s">
        <v>48</v>
      </c>
      <c r="EO363" t="s">
        <v>3</v>
      </c>
      <c r="EQ363">
        <v>1024</v>
      </c>
      <c r="ER363">
        <v>9.91</v>
      </c>
      <c r="ES363">
        <v>9.91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3</v>
      </c>
      <c r="GD363">
        <v>1</v>
      </c>
      <c r="GF363">
        <v>1248649884</v>
      </c>
      <c r="GG363">
        <v>2</v>
      </c>
      <c r="GH363">
        <v>4</v>
      </c>
      <c r="GI363">
        <v>3</v>
      </c>
      <c r="GJ363">
        <v>0</v>
      </c>
      <c r="GK363">
        <v>0</v>
      </c>
      <c r="GL363">
        <f t="shared" si="432"/>
        <v>0</v>
      </c>
      <c r="GM363">
        <f t="shared" si="433"/>
        <v>59.46</v>
      </c>
      <c r="GN363">
        <f t="shared" si="434"/>
        <v>59.46</v>
      </c>
      <c r="GO363">
        <f t="shared" si="435"/>
        <v>0</v>
      </c>
      <c r="GP363">
        <f t="shared" si="436"/>
        <v>0</v>
      </c>
      <c r="GR363">
        <v>0</v>
      </c>
      <c r="GS363">
        <v>2</v>
      </c>
      <c r="GT363">
        <v>0</v>
      </c>
      <c r="GU363" t="s">
        <v>3</v>
      </c>
      <c r="GV363">
        <f t="shared" si="437"/>
        <v>0</v>
      </c>
      <c r="GW363">
        <v>1</v>
      </c>
      <c r="GX363">
        <f t="shared" si="438"/>
        <v>0</v>
      </c>
      <c r="HA363">
        <v>0</v>
      </c>
      <c r="HB363">
        <v>0</v>
      </c>
      <c r="HC363">
        <f t="shared" si="439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5">
      <c r="A364" s="2">
        <v>17</v>
      </c>
      <c r="B364" s="2">
        <v>1</v>
      </c>
      <c r="C364" s="2"/>
      <c r="D364" s="2"/>
      <c r="E364" s="2" t="s">
        <v>3</v>
      </c>
      <c r="F364" s="2" t="s">
        <v>398</v>
      </c>
      <c r="G364" s="2" t="s">
        <v>401</v>
      </c>
      <c r="H364" s="2" t="s">
        <v>47</v>
      </c>
      <c r="I364" s="2">
        <f>ROUND(ROUND(140,4),9)</f>
        <v>140</v>
      </c>
      <c r="J364" s="2">
        <v>0</v>
      </c>
      <c r="K364" s="2">
        <f>ROUND(ROUND(140,4),9)</f>
        <v>140</v>
      </c>
      <c r="L364" s="2"/>
      <c r="M364" s="2"/>
      <c r="N364" s="2"/>
      <c r="O364" s="2">
        <f t="shared" si="407"/>
        <v>14244.38</v>
      </c>
      <c r="P364" s="2">
        <f t="shared" si="408"/>
        <v>14244.38</v>
      </c>
      <c r="Q364" s="2">
        <f t="shared" si="409"/>
        <v>0</v>
      </c>
      <c r="R364" s="2">
        <f t="shared" si="440"/>
        <v>0</v>
      </c>
      <c r="S364" s="2">
        <f t="shared" si="410"/>
        <v>0</v>
      </c>
      <c r="T364" s="2">
        <f t="shared" si="411"/>
        <v>0</v>
      </c>
      <c r="U364" s="2">
        <f t="shared" si="412"/>
        <v>0</v>
      </c>
      <c r="V364" s="2">
        <f t="shared" si="413"/>
        <v>0</v>
      </c>
      <c r="W364" s="2">
        <f t="shared" si="414"/>
        <v>0</v>
      </c>
      <c r="X364" s="2">
        <f t="shared" si="441"/>
        <v>0</v>
      </c>
      <c r="Y364" s="2">
        <f t="shared" si="442"/>
        <v>0</v>
      </c>
      <c r="Z364" s="2"/>
      <c r="AA364" s="2">
        <v>-1</v>
      </c>
      <c r="AB364" s="2">
        <f t="shared" si="415"/>
        <v>10.34</v>
      </c>
      <c r="AC364" s="2">
        <f t="shared" si="416"/>
        <v>10.34</v>
      </c>
      <c r="AD364" s="2">
        <f t="shared" si="417"/>
        <v>0</v>
      </c>
      <c r="AE364" s="2">
        <f t="shared" si="418"/>
        <v>0</v>
      </c>
      <c r="AF364" s="2">
        <f t="shared" si="419"/>
        <v>0</v>
      </c>
      <c r="AG364" s="2">
        <f t="shared" si="420"/>
        <v>0</v>
      </c>
      <c r="AH364" s="2">
        <f t="shared" si="421"/>
        <v>0</v>
      </c>
      <c r="AI364" s="2">
        <f t="shared" si="422"/>
        <v>0</v>
      </c>
      <c r="AJ364" s="2">
        <f t="shared" si="423"/>
        <v>0</v>
      </c>
      <c r="AK364" s="2">
        <v>10.34</v>
      </c>
      <c r="AL364" s="2">
        <v>10.34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9.84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1</v>
      </c>
      <c r="BJ364" s="2" t="s">
        <v>3</v>
      </c>
      <c r="BK364" s="2"/>
      <c r="BL364" s="2"/>
      <c r="BM364" s="2">
        <v>400002</v>
      </c>
      <c r="BN364" s="2">
        <v>0</v>
      </c>
      <c r="BO364" s="2" t="s">
        <v>3</v>
      </c>
      <c r="BP364" s="2">
        <v>0</v>
      </c>
      <c r="BQ364" s="2">
        <v>202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0</v>
      </c>
      <c r="CA364" s="2">
        <v>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424"/>
        <v>14244.38</v>
      </c>
      <c r="CQ364" s="2">
        <f t="shared" si="425"/>
        <v>101.75</v>
      </c>
      <c r="CR364" s="2">
        <f t="shared" si="426"/>
        <v>0</v>
      </c>
      <c r="CS364" s="2">
        <f t="shared" si="443"/>
        <v>0</v>
      </c>
      <c r="CT364" s="2">
        <f t="shared" si="427"/>
        <v>0</v>
      </c>
      <c r="CU364" s="2">
        <f t="shared" si="428"/>
        <v>0</v>
      </c>
      <c r="CV364" s="2">
        <f t="shared" si="429"/>
        <v>0</v>
      </c>
      <c r="CW364" s="2">
        <f t="shared" si="430"/>
        <v>0</v>
      </c>
      <c r="CX364" s="2">
        <f t="shared" si="431"/>
        <v>0</v>
      </c>
      <c r="CY364" s="2">
        <f t="shared" si="444"/>
        <v>0</v>
      </c>
      <c r="CZ364" s="2">
        <f t="shared" si="445"/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47</v>
      </c>
      <c r="DW364" s="2" t="s">
        <v>47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80425791</v>
      </c>
      <c r="EF364" s="2">
        <v>202</v>
      </c>
      <c r="EG364" s="2" t="s">
        <v>48</v>
      </c>
      <c r="EH364" s="2">
        <v>0</v>
      </c>
      <c r="EI364" s="2" t="s">
        <v>3</v>
      </c>
      <c r="EJ364" s="2">
        <v>1</v>
      </c>
      <c r="EK364" s="2">
        <v>400002</v>
      </c>
      <c r="EL364" s="2" t="s">
        <v>49</v>
      </c>
      <c r="EM364" s="2" t="s">
        <v>48</v>
      </c>
      <c r="EN364" s="2"/>
      <c r="EO364" s="2" t="s">
        <v>3</v>
      </c>
      <c r="EP364" s="2"/>
      <c r="EQ364" s="2">
        <v>1024</v>
      </c>
      <c r="ER364" s="2">
        <v>108.83</v>
      </c>
      <c r="ES364" s="2">
        <v>10.34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0</v>
      </c>
      <c r="FY364" s="2">
        <v>0</v>
      </c>
      <c r="FZ364" s="2"/>
      <c r="GA364" s="2" t="s">
        <v>3</v>
      </c>
      <c r="GB364" s="2"/>
      <c r="GC364" s="2"/>
      <c r="GD364" s="2">
        <v>1</v>
      </c>
      <c r="GE364" s="2"/>
      <c r="GF364" s="2">
        <v>1666063183</v>
      </c>
      <c r="GG364" s="2">
        <v>2</v>
      </c>
      <c r="GH364" s="2">
        <v>4</v>
      </c>
      <c r="GI364" s="2">
        <v>3</v>
      </c>
      <c r="GJ364" s="2">
        <v>0</v>
      </c>
      <c r="GK364" s="2">
        <v>0</v>
      </c>
      <c r="GL364" s="2">
        <f t="shared" si="432"/>
        <v>0</v>
      </c>
      <c r="GM364" s="2">
        <f t="shared" si="433"/>
        <v>14244.38</v>
      </c>
      <c r="GN364" s="2">
        <f t="shared" si="434"/>
        <v>14244.38</v>
      </c>
      <c r="GO364" s="2">
        <f t="shared" si="435"/>
        <v>0</v>
      </c>
      <c r="GP364" s="2">
        <f t="shared" si="436"/>
        <v>0</v>
      </c>
      <c r="GQ364" s="2"/>
      <c r="GR364" s="2">
        <v>0</v>
      </c>
      <c r="GS364" s="2">
        <v>2</v>
      </c>
      <c r="GT364" s="2">
        <v>0</v>
      </c>
      <c r="GU364" s="2" t="s">
        <v>3</v>
      </c>
      <c r="GV364" s="2">
        <f t="shared" si="437"/>
        <v>0</v>
      </c>
      <c r="GW364" s="2">
        <v>1</v>
      </c>
      <c r="GX364" s="2">
        <f t="shared" si="438"/>
        <v>0</v>
      </c>
      <c r="GY364" s="2"/>
      <c r="GZ364" s="2"/>
      <c r="HA364" s="2">
        <v>0</v>
      </c>
      <c r="HB364" s="2">
        <v>0</v>
      </c>
      <c r="HC364" s="2">
        <f t="shared" si="439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5">
      <c r="A365">
        <v>17</v>
      </c>
      <c r="B365">
        <v>1</v>
      </c>
      <c r="E365" t="s">
        <v>3</v>
      </c>
      <c r="F365" t="s">
        <v>398</v>
      </c>
      <c r="G365" t="s">
        <v>401</v>
      </c>
      <c r="H365" t="s">
        <v>47</v>
      </c>
      <c r="I365">
        <f>ROUND(ROUND(140,4),9)</f>
        <v>140</v>
      </c>
      <c r="J365">
        <v>0</v>
      </c>
      <c r="K365">
        <f>ROUND(ROUND(140,4),9)</f>
        <v>140</v>
      </c>
      <c r="O365">
        <f t="shared" si="407"/>
        <v>1447.6</v>
      </c>
      <c r="P365">
        <f t="shared" si="408"/>
        <v>1447.6</v>
      </c>
      <c r="Q365">
        <f t="shared" si="409"/>
        <v>0</v>
      </c>
      <c r="R365">
        <f t="shared" si="440"/>
        <v>0</v>
      </c>
      <c r="S365">
        <f t="shared" si="410"/>
        <v>0</v>
      </c>
      <c r="T365">
        <f t="shared" si="411"/>
        <v>0</v>
      </c>
      <c r="U365">
        <f t="shared" si="412"/>
        <v>0</v>
      </c>
      <c r="V365">
        <f t="shared" si="413"/>
        <v>0</v>
      </c>
      <c r="W365">
        <f t="shared" si="414"/>
        <v>0</v>
      </c>
      <c r="X365">
        <f t="shared" si="441"/>
        <v>0</v>
      </c>
      <c r="Y365">
        <f t="shared" si="442"/>
        <v>0</v>
      </c>
      <c r="AA365">
        <v>-1</v>
      </c>
      <c r="AB365">
        <f t="shared" si="415"/>
        <v>10.34</v>
      </c>
      <c r="AC365">
        <f t="shared" si="416"/>
        <v>10.34</v>
      </c>
      <c r="AD365">
        <f t="shared" si="417"/>
        <v>0</v>
      </c>
      <c r="AE365">
        <f t="shared" si="418"/>
        <v>0</v>
      </c>
      <c r="AF365">
        <f t="shared" si="419"/>
        <v>0</v>
      </c>
      <c r="AG365">
        <f t="shared" si="420"/>
        <v>0</v>
      </c>
      <c r="AH365">
        <f t="shared" si="421"/>
        <v>0</v>
      </c>
      <c r="AI365">
        <f t="shared" si="422"/>
        <v>0</v>
      </c>
      <c r="AJ365">
        <f t="shared" si="423"/>
        <v>0</v>
      </c>
      <c r="AK365">
        <v>10.34</v>
      </c>
      <c r="AL365">
        <v>10.34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424"/>
        <v>1447.6</v>
      </c>
      <c r="CQ365">
        <f t="shared" si="425"/>
        <v>10.34</v>
      </c>
      <c r="CR365">
        <f t="shared" si="426"/>
        <v>0</v>
      </c>
      <c r="CS365">
        <f t="shared" si="443"/>
        <v>0</v>
      </c>
      <c r="CT365">
        <f t="shared" si="427"/>
        <v>0</v>
      </c>
      <c r="CU365">
        <f t="shared" si="428"/>
        <v>0</v>
      </c>
      <c r="CV365">
        <f t="shared" si="429"/>
        <v>0</v>
      </c>
      <c r="CW365">
        <f t="shared" si="430"/>
        <v>0</v>
      </c>
      <c r="CX365">
        <f t="shared" si="431"/>
        <v>0</v>
      </c>
      <c r="CY365">
        <f t="shared" si="444"/>
        <v>0</v>
      </c>
      <c r="CZ365">
        <f t="shared" si="445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47</v>
      </c>
      <c r="DW365" t="s">
        <v>47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80425791</v>
      </c>
      <c r="EF365">
        <v>202</v>
      </c>
      <c r="EG365" t="s">
        <v>48</v>
      </c>
      <c r="EH365">
        <v>0</v>
      </c>
      <c r="EI365" t="s">
        <v>3</v>
      </c>
      <c r="EJ365">
        <v>1</v>
      </c>
      <c r="EK365">
        <v>400002</v>
      </c>
      <c r="EL365" t="s">
        <v>49</v>
      </c>
      <c r="EM365" t="s">
        <v>48</v>
      </c>
      <c r="EO365" t="s">
        <v>3</v>
      </c>
      <c r="EQ365">
        <v>1024</v>
      </c>
      <c r="ER365">
        <v>10.34</v>
      </c>
      <c r="ES365">
        <v>10.34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3</v>
      </c>
      <c r="GD365">
        <v>1</v>
      </c>
      <c r="GF365">
        <v>1666063183</v>
      </c>
      <c r="GG365">
        <v>2</v>
      </c>
      <c r="GH365">
        <v>4</v>
      </c>
      <c r="GI365">
        <v>3</v>
      </c>
      <c r="GJ365">
        <v>0</v>
      </c>
      <c r="GK365">
        <v>0</v>
      </c>
      <c r="GL365">
        <f t="shared" si="432"/>
        <v>0</v>
      </c>
      <c r="GM365">
        <f t="shared" si="433"/>
        <v>1447.6</v>
      </c>
      <c r="GN365">
        <f t="shared" si="434"/>
        <v>1447.6</v>
      </c>
      <c r="GO365">
        <f t="shared" si="435"/>
        <v>0</v>
      </c>
      <c r="GP365">
        <f t="shared" si="436"/>
        <v>0</v>
      </c>
      <c r="GR365">
        <v>0</v>
      </c>
      <c r="GS365">
        <v>2</v>
      </c>
      <c r="GT365">
        <v>0</v>
      </c>
      <c r="GU365" t="s">
        <v>3</v>
      </c>
      <c r="GV365">
        <f t="shared" si="437"/>
        <v>0</v>
      </c>
      <c r="GW365">
        <v>1</v>
      </c>
      <c r="GX365">
        <f t="shared" si="438"/>
        <v>0</v>
      </c>
      <c r="HA365">
        <v>0</v>
      </c>
      <c r="HB365">
        <v>0</v>
      </c>
      <c r="HC365">
        <f t="shared" si="439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5">
      <c r="A366" s="2">
        <v>17</v>
      </c>
      <c r="B366" s="2">
        <v>1</v>
      </c>
      <c r="C366" s="2"/>
      <c r="D366" s="2">
        <f>ROW(EtalonRes!A887)</f>
        <v>887</v>
      </c>
      <c r="E366" s="2" t="s">
        <v>3</v>
      </c>
      <c r="F366" s="2" t="s">
        <v>402</v>
      </c>
      <c r="G366" s="2" t="s">
        <v>403</v>
      </c>
      <c r="H366" s="2" t="s">
        <v>144</v>
      </c>
      <c r="I366" s="2">
        <f>ROUND(ROUND(2/100,4),9)</f>
        <v>0.02</v>
      </c>
      <c r="J366" s="2">
        <v>0</v>
      </c>
      <c r="K366" s="2">
        <f>ROUND(ROUND(2/100,4),9)</f>
        <v>0.02</v>
      </c>
      <c r="L366" s="2"/>
      <c r="M366" s="2"/>
      <c r="N366" s="2"/>
      <c r="O366" s="2">
        <f t="shared" si="407"/>
        <v>27.95</v>
      </c>
      <c r="P366" s="2">
        <f t="shared" si="408"/>
        <v>0.03</v>
      </c>
      <c r="Q366" s="2">
        <f t="shared" si="409"/>
        <v>7.0000000000000007E-2</v>
      </c>
      <c r="R366" s="2">
        <f t="shared" si="440"/>
        <v>0.01</v>
      </c>
      <c r="S366" s="2">
        <f t="shared" si="410"/>
        <v>27.85</v>
      </c>
      <c r="T366" s="2">
        <f t="shared" si="411"/>
        <v>0</v>
      </c>
      <c r="U366" s="2">
        <f t="shared" si="412"/>
        <v>1.9869965999999999</v>
      </c>
      <c r="V366" s="2">
        <f t="shared" si="413"/>
        <v>0</v>
      </c>
      <c r="W366" s="2">
        <f t="shared" si="414"/>
        <v>0</v>
      </c>
      <c r="X366" s="2">
        <f t="shared" si="441"/>
        <v>27.02</v>
      </c>
      <c r="Y366" s="2">
        <f t="shared" si="442"/>
        <v>14.21</v>
      </c>
      <c r="Z366" s="2"/>
      <c r="AA366" s="2">
        <v>-1</v>
      </c>
      <c r="AB366" s="2">
        <f t="shared" si="415"/>
        <v>1334.9</v>
      </c>
      <c r="AC366" s="2">
        <f t="shared" si="416"/>
        <v>1.28</v>
      </c>
      <c r="AD366" s="2">
        <f t="shared" si="417"/>
        <v>3.56</v>
      </c>
      <c r="AE366" s="2">
        <f t="shared" si="418"/>
        <v>0.25</v>
      </c>
      <c r="AF366" s="2">
        <f t="shared" si="419"/>
        <v>1330.06</v>
      </c>
      <c r="AG366" s="2">
        <f t="shared" si="420"/>
        <v>0</v>
      </c>
      <c r="AH366" s="2">
        <f t="shared" si="421"/>
        <v>94.89</v>
      </c>
      <c r="AI366" s="2">
        <f t="shared" si="422"/>
        <v>0</v>
      </c>
      <c r="AJ366" s="2">
        <f t="shared" si="423"/>
        <v>0</v>
      </c>
      <c r="AK366" s="2">
        <v>1334.9</v>
      </c>
      <c r="AL366" s="2">
        <v>1.28</v>
      </c>
      <c r="AM366" s="2">
        <v>3.56</v>
      </c>
      <c r="AN366" s="2">
        <v>0.25</v>
      </c>
      <c r="AO366" s="2">
        <v>1330.06</v>
      </c>
      <c r="AP366" s="2">
        <v>0</v>
      </c>
      <c r="AQ366" s="2">
        <v>94.89</v>
      </c>
      <c r="AR366" s="2">
        <v>0</v>
      </c>
      <c r="AS366" s="2">
        <v>0</v>
      </c>
      <c r="AT366" s="2">
        <v>97</v>
      </c>
      <c r="AU366" s="2">
        <v>51</v>
      </c>
      <c r="AV366" s="2">
        <v>1.0469999999999999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404</v>
      </c>
      <c r="BK366" s="2"/>
      <c r="BL366" s="2"/>
      <c r="BM366" s="2">
        <v>67</v>
      </c>
      <c r="BN366" s="2">
        <v>0</v>
      </c>
      <c r="BO366" s="2" t="s">
        <v>402</v>
      </c>
      <c r="BP366" s="2">
        <v>1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97</v>
      </c>
      <c r="CA366" s="2">
        <v>51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424"/>
        <v>27.950000000000003</v>
      </c>
      <c r="CQ366" s="2">
        <f t="shared" si="425"/>
        <v>1.28</v>
      </c>
      <c r="CR366" s="2">
        <f t="shared" si="426"/>
        <v>3.73</v>
      </c>
      <c r="CS366" s="2">
        <f t="shared" si="443"/>
        <v>0.26</v>
      </c>
      <c r="CT366" s="2">
        <f t="shared" si="427"/>
        <v>1392.57</v>
      </c>
      <c r="CU366" s="2">
        <f t="shared" si="428"/>
        <v>0</v>
      </c>
      <c r="CV366" s="2">
        <f t="shared" si="429"/>
        <v>99.349829999999997</v>
      </c>
      <c r="CW366" s="2">
        <f t="shared" si="430"/>
        <v>0</v>
      </c>
      <c r="CX366" s="2">
        <f t="shared" si="431"/>
        <v>0</v>
      </c>
      <c r="CY366" s="2">
        <f t="shared" si="444"/>
        <v>27.0242</v>
      </c>
      <c r="CZ366" s="2">
        <f t="shared" si="445"/>
        <v>14.208600000000001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1010</v>
      </c>
      <c r="DV366" s="2" t="s">
        <v>144</v>
      </c>
      <c r="DW366" s="2" t="s">
        <v>144</v>
      </c>
      <c r="DX366" s="2">
        <v>100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80425675</v>
      </c>
      <c r="EF366" s="2">
        <v>40</v>
      </c>
      <c r="EG366" s="2" t="s">
        <v>29</v>
      </c>
      <c r="EH366" s="2">
        <v>0</v>
      </c>
      <c r="EI366" s="2" t="s">
        <v>3</v>
      </c>
      <c r="EJ366" s="2">
        <v>2</v>
      </c>
      <c r="EK366" s="2">
        <v>67</v>
      </c>
      <c r="EL366" s="2" t="s">
        <v>30</v>
      </c>
      <c r="EM366" s="2" t="s">
        <v>31</v>
      </c>
      <c r="EN366" s="2"/>
      <c r="EO366" s="2" t="s">
        <v>3</v>
      </c>
      <c r="EP366" s="2"/>
      <c r="EQ366" s="2">
        <v>1024</v>
      </c>
      <c r="ER366" s="2">
        <v>1334.9</v>
      </c>
      <c r="ES366" s="2">
        <v>1.28</v>
      </c>
      <c r="ET366" s="2">
        <v>3.56</v>
      </c>
      <c r="EU366" s="2">
        <v>0.25</v>
      </c>
      <c r="EV366" s="2">
        <v>1330.06</v>
      </c>
      <c r="EW366" s="2">
        <v>94.89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97</v>
      </c>
      <c r="FY366" s="2">
        <v>51</v>
      </c>
      <c r="FZ366" s="2"/>
      <c r="GA366" s="2" t="s">
        <v>3</v>
      </c>
      <c r="GB366" s="2"/>
      <c r="GC366" s="2"/>
      <c r="GD366" s="2">
        <v>1</v>
      </c>
      <c r="GE366" s="2"/>
      <c r="GF366" s="2">
        <v>-1919603788</v>
      </c>
      <c r="GG366" s="2">
        <v>2</v>
      </c>
      <c r="GH366" s="2">
        <v>1</v>
      </c>
      <c r="GI366" s="2">
        <v>2</v>
      </c>
      <c r="GJ366" s="2">
        <v>0</v>
      </c>
      <c r="GK366" s="2">
        <v>0</v>
      </c>
      <c r="GL366" s="2">
        <f t="shared" si="432"/>
        <v>0</v>
      </c>
      <c r="GM366" s="2">
        <f t="shared" si="433"/>
        <v>69.180000000000007</v>
      </c>
      <c r="GN366" s="2">
        <f t="shared" si="434"/>
        <v>0</v>
      </c>
      <c r="GO366" s="2">
        <f t="shared" si="435"/>
        <v>69.180000000000007</v>
      </c>
      <c r="GP366" s="2">
        <f t="shared" si="436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437"/>
        <v>0</v>
      </c>
      <c r="GW366" s="2">
        <v>1</v>
      </c>
      <c r="GX366" s="2">
        <f t="shared" si="438"/>
        <v>0</v>
      </c>
      <c r="GY366" s="2"/>
      <c r="GZ366" s="2"/>
      <c r="HA366" s="2">
        <v>0</v>
      </c>
      <c r="HB366" s="2">
        <v>0</v>
      </c>
      <c r="HC366" s="2">
        <f t="shared" si="439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5">
      <c r="A367">
        <v>17</v>
      </c>
      <c r="B367">
        <v>1</v>
      </c>
      <c r="D367">
        <f>ROW(EtalonRes!A892)</f>
        <v>892</v>
      </c>
      <c r="E367" t="s">
        <v>3</v>
      </c>
      <c r="F367" t="s">
        <v>402</v>
      </c>
      <c r="G367" t="s">
        <v>403</v>
      </c>
      <c r="H367" t="s">
        <v>144</v>
      </c>
      <c r="I367">
        <f>ROUND(ROUND(2/100,4),9)</f>
        <v>0.02</v>
      </c>
      <c r="J367">
        <v>0</v>
      </c>
      <c r="K367">
        <f>ROUND(ROUND(2/100,4),9)</f>
        <v>0.02</v>
      </c>
      <c r="O367">
        <f t="shared" si="407"/>
        <v>1570.41</v>
      </c>
      <c r="P367">
        <f t="shared" si="408"/>
        <v>0.15</v>
      </c>
      <c r="Q367">
        <f t="shared" si="409"/>
        <v>0.91</v>
      </c>
      <c r="R367">
        <f t="shared" si="440"/>
        <v>0.56000000000000005</v>
      </c>
      <c r="S367">
        <f t="shared" si="410"/>
        <v>1569.35</v>
      </c>
      <c r="T367">
        <f t="shared" si="411"/>
        <v>0</v>
      </c>
      <c r="U367">
        <f t="shared" si="412"/>
        <v>1.9869965999999999</v>
      </c>
      <c r="V367">
        <f t="shared" si="413"/>
        <v>0</v>
      </c>
      <c r="W367">
        <f t="shared" si="414"/>
        <v>0</v>
      </c>
      <c r="X367">
        <f t="shared" si="441"/>
        <v>1522.81</v>
      </c>
      <c r="Y367">
        <f t="shared" si="442"/>
        <v>800.65</v>
      </c>
      <c r="AA367">
        <v>-1</v>
      </c>
      <c r="AB367">
        <f t="shared" si="415"/>
        <v>1334.9</v>
      </c>
      <c r="AC367">
        <f t="shared" si="416"/>
        <v>1.28</v>
      </c>
      <c r="AD367">
        <f t="shared" si="417"/>
        <v>3.56</v>
      </c>
      <c r="AE367">
        <f t="shared" si="418"/>
        <v>0.25</v>
      </c>
      <c r="AF367">
        <f t="shared" si="419"/>
        <v>1330.06</v>
      </c>
      <c r="AG367">
        <f t="shared" si="420"/>
        <v>0</v>
      </c>
      <c r="AH367">
        <f t="shared" si="421"/>
        <v>94.89</v>
      </c>
      <c r="AI367">
        <f t="shared" si="422"/>
        <v>0</v>
      </c>
      <c r="AJ367">
        <f t="shared" si="423"/>
        <v>0</v>
      </c>
      <c r="AK367">
        <v>1334.9</v>
      </c>
      <c r="AL367">
        <v>1.28</v>
      </c>
      <c r="AM367">
        <v>3.56</v>
      </c>
      <c r="AN367">
        <v>0.25</v>
      </c>
      <c r="AO367">
        <v>1330.06</v>
      </c>
      <c r="AP367">
        <v>0</v>
      </c>
      <c r="AQ367">
        <v>94.89</v>
      </c>
      <c r="AR367">
        <v>0</v>
      </c>
      <c r="AS367">
        <v>0</v>
      </c>
      <c r="AT367">
        <v>97</v>
      </c>
      <c r="AU367">
        <v>51</v>
      </c>
      <c r="AV367">
        <v>1.0469999999999999</v>
      </c>
      <c r="AW367">
        <v>1</v>
      </c>
      <c r="AZ367">
        <v>1</v>
      </c>
      <c r="BA367">
        <v>56.35</v>
      </c>
      <c r="BB367">
        <v>13.06</v>
      </c>
      <c r="BC367">
        <v>4.9400000000000004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404</v>
      </c>
      <c r="BM367">
        <v>67</v>
      </c>
      <c r="BN367">
        <v>0</v>
      </c>
      <c r="BO367" t="s">
        <v>402</v>
      </c>
      <c r="BP367">
        <v>1</v>
      </c>
      <c r="BQ367">
        <v>40</v>
      </c>
      <c r="BR367">
        <v>0</v>
      </c>
      <c r="BS367">
        <v>56.35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424"/>
        <v>1570.4099999999999</v>
      </c>
      <c r="CQ367">
        <f t="shared" si="425"/>
        <v>6.32</v>
      </c>
      <c r="CR367">
        <f t="shared" si="426"/>
        <v>48.71</v>
      </c>
      <c r="CS367">
        <f t="shared" si="443"/>
        <v>14.65</v>
      </c>
      <c r="CT367">
        <f t="shared" si="427"/>
        <v>78471.320000000007</v>
      </c>
      <c r="CU367">
        <f t="shared" si="428"/>
        <v>0</v>
      </c>
      <c r="CV367">
        <f t="shared" si="429"/>
        <v>99.349829999999997</v>
      </c>
      <c r="CW367">
        <f t="shared" si="430"/>
        <v>0</v>
      </c>
      <c r="CX367">
        <f t="shared" si="431"/>
        <v>0</v>
      </c>
      <c r="CY367">
        <f t="shared" si="444"/>
        <v>1522.8126999999999</v>
      </c>
      <c r="CZ367">
        <f t="shared" si="445"/>
        <v>800.65409999999986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144</v>
      </c>
      <c r="DW367" t="s">
        <v>144</v>
      </c>
      <c r="DX367">
        <v>100</v>
      </c>
      <c r="DZ367" t="s">
        <v>3</v>
      </c>
      <c r="EA367" t="s">
        <v>3</v>
      </c>
      <c r="EB367" t="s">
        <v>3</v>
      </c>
      <c r="EC367" t="s">
        <v>3</v>
      </c>
      <c r="EE367">
        <v>80425675</v>
      </c>
      <c r="EF367">
        <v>40</v>
      </c>
      <c r="EG367" t="s">
        <v>29</v>
      </c>
      <c r="EH367">
        <v>0</v>
      </c>
      <c r="EI367" t="s">
        <v>3</v>
      </c>
      <c r="EJ367">
        <v>2</v>
      </c>
      <c r="EK367">
        <v>67</v>
      </c>
      <c r="EL367" t="s">
        <v>30</v>
      </c>
      <c r="EM367" t="s">
        <v>31</v>
      </c>
      <c r="EO367" t="s">
        <v>3</v>
      </c>
      <c r="EQ367">
        <v>1024</v>
      </c>
      <c r="ER367">
        <v>1334.9</v>
      </c>
      <c r="ES367">
        <v>1.28</v>
      </c>
      <c r="ET367">
        <v>3.56</v>
      </c>
      <c r="EU367">
        <v>0.25</v>
      </c>
      <c r="EV367">
        <v>1330.06</v>
      </c>
      <c r="EW367">
        <v>94.89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-1919603788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432"/>
        <v>0</v>
      </c>
      <c r="GM367">
        <f t="shared" si="433"/>
        <v>3893.87</v>
      </c>
      <c r="GN367">
        <f t="shared" si="434"/>
        <v>0</v>
      </c>
      <c r="GO367">
        <f t="shared" si="435"/>
        <v>3893.87</v>
      </c>
      <c r="GP367">
        <f t="shared" si="436"/>
        <v>0</v>
      </c>
      <c r="GR367">
        <v>0</v>
      </c>
      <c r="GS367">
        <v>3</v>
      </c>
      <c r="GT367">
        <v>0</v>
      </c>
      <c r="GU367" t="s">
        <v>3</v>
      </c>
      <c r="GV367">
        <f t="shared" si="437"/>
        <v>0</v>
      </c>
      <c r="GW367">
        <v>1</v>
      </c>
      <c r="GX367">
        <f t="shared" si="438"/>
        <v>0</v>
      </c>
      <c r="HA367">
        <v>0</v>
      </c>
      <c r="HB367">
        <v>0</v>
      </c>
      <c r="HC367">
        <f t="shared" si="439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5">
      <c r="A368" s="2">
        <v>18</v>
      </c>
      <c r="B368" s="2">
        <v>1</v>
      </c>
      <c r="C368" s="2"/>
      <c r="D368" s="2"/>
      <c r="E368" s="2" t="s">
        <v>3</v>
      </c>
      <c r="F368" s="2" t="s">
        <v>197</v>
      </c>
      <c r="G368" s="2" t="s">
        <v>198</v>
      </c>
      <c r="H368" s="2" t="s">
        <v>37</v>
      </c>
      <c r="I368" s="2">
        <f>I366*J368</f>
        <v>2</v>
      </c>
      <c r="J368" s="2">
        <v>100</v>
      </c>
      <c r="K368" s="2">
        <v>100</v>
      </c>
      <c r="L368" s="2"/>
      <c r="M368" s="2"/>
      <c r="N368" s="2"/>
      <c r="O368" s="2">
        <f t="shared" si="407"/>
        <v>0</v>
      </c>
      <c r="P368" s="2">
        <f t="shared" si="408"/>
        <v>0</v>
      </c>
      <c r="Q368" s="2">
        <f t="shared" si="409"/>
        <v>0</v>
      </c>
      <c r="R368" s="2">
        <f t="shared" si="440"/>
        <v>0</v>
      </c>
      <c r="S368" s="2">
        <f t="shared" si="410"/>
        <v>0</v>
      </c>
      <c r="T368" s="2">
        <f t="shared" si="411"/>
        <v>0</v>
      </c>
      <c r="U368" s="2">
        <f t="shared" si="412"/>
        <v>0</v>
      </c>
      <c r="V368" s="2">
        <f t="shared" si="413"/>
        <v>0</v>
      </c>
      <c r="W368" s="2">
        <f t="shared" si="414"/>
        <v>0</v>
      </c>
      <c r="X368" s="2">
        <f t="shared" si="441"/>
        <v>0</v>
      </c>
      <c r="Y368" s="2">
        <f t="shared" si="442"/>
        <v>0</v>
      </c>
      <c r="Z368" s="2"/>
      <c r="AA368" s="2">
        <v>-1</v>
      </c>
      <c r="AB368" s="2">
        <f t="shared" si="415"/>
        <v>0</v>
      </c>
      <c r="AC368" s="2">
        <f t="shared" si="416"/>
        <v>0</v>
      </c>
      <c r="AD368" s="2">
        <f t="shared" si="417"/>
        <v>0</v>
      </c>
      <c r="AE368" s="2">
        <f t="shared" si="418"/>
        <v>0</v>
      </c>
      <c r="AF368" s="2">
        <f t="shared" si="419"/>
        <v>0</v>
      </c>
      <c r="AG368" s="2">
        <f t="shared" si="420"/>
        <v>0</v>
      </c>
      <c r="AH368" s="2">
        <f t="shared" si="421"/>
        <v>0</v>
      </c>
      <c r="AI368" s="2">
        <f t="shared" si="422"/>
        <v>0</v>
      </c>
      <c r="AJ368" s="2">
        <f t="shared" si="423"/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97</v>
      </c>
      <c r="AU368" s="2">
        <v>51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2</v>
      </c>
      <c r="BJ368" s="2" t="s">
        <v>3</v>
      </c>
      <c r="BK368" s="2"/>
      <c r="BL368" s="2"/>
      <c r="BM368" s="2">
        <v>67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97</v>
      </c>
      <c r="CA368" s="2">
        <v>51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424"/>
        <v>0</v>
      </c>
      <c r="CQ368" s="2">
        <f t="shared" si="425"/>
        <v>0</v>
      </c>
      <c r="CR368" s="2">
        <f t="shared" si="426"/>
        <v>0</v>
      </c>
      <c r="CS368" s="2">
        <f t="shared" si="443"/>
        <v>0</v>
      </c>
      <c r="CT368" s="2">
        <f t="shared" si="427"/>
        <v>0</v>
      </c>
      <c r="CU368" s="2">
        <f t="shared" si="428"/>
        <v>0</v>
      </c>
      <c r="CV368" s="2">
        <f t="shared" si="429"/>
        <v>0</v>
      </c>
      <c r="CW368" s="2">
        <f t="shared" si="430"/>
        <v>0</v>
      </c>
      <c r="CX368" s="2">
        <f t="shared" si="431"/>
        <v>0</v>
      </c>
      <c r="CY368" s="2">
        <f t="shared" si="444"/>
        <v>0</v>
      </c>
      <c r="CZ368" s="2">
        <f t="shared" si="445"/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1010</v>
      </c>
      <c r="DV368" s="2" t="s">
        <v>37</v>
      </c>
      <c r="DW368" s="2" t="s">
        <v>37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80425675</v>
      </c>
      <c r="EF368" s="2">
        <v>40</v>
      </c>
      <c r="EG368" s="2" t="s">
        <v>29</v>
      </c>
      <c r="EH368" s="2">
        <v>0</v>
      </c>
      <c r="EI368" s="2" t="s">
        <v>3</v>
      </c>
      <c r="EJ368" s="2">
        <v>2</v>
      </c>
      <c r="EK368" s="2">
        <v>67</v>
      </c>
      <c r="EL368" s="2" t="s">
        <v>30</v>
      </c>
      <c r="EM368" s="2" t="s">
        <v>31</v>
      </c>
      <c r="EN368" s="2"/>
      <c r="EO368" s="2" t="s">
        <v>3</v>
      </c>
      <c r="EP368" s="2"/>
      <c r="EQ368" s="2">
        <v>1024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97</v>
      </c>
      <c r="FY368" s="2">
        <v>51</v>
      </c>
      <c r="FZ368" s="2"/>
      <c r="GA368" s="2" t="s">
        <v>3</v>
      </c>
      <c r="GB368" s="2"/>
      <c r="GC368" s="2"/>
      <c r="GD368" s="2">
        <v>1</v>
      </c>
      <c r="GE368" s="2"/>
      <c r="GF368" s="2">
        <v>1971755316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432"/>
        <v>0</v>
      </c>
      <c r="GM368" s="2">
        <f t="shared" si="433"/>
        <v>0</v>
      </c>
      <c r="GN368" s="2">
        <f t="shared" si="434"/>
        <v>0</v>
      </c>
      <c r="GO368" s="2">
        <f t="shared" si="435"/>
        <v>0</v>
      </c>
      <c r="GP368" s="2">
        <f t="shared" si="436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437"/>
        <v>0</v>
      </c>
      <c r="GW368" s="2">
        <v>1</v>
      </c>
      <c r="GX368" s="2">
        <f t="shared" si="438"/>
        <v>0</v>
      </c>
      <c r="GY368" s="2"/>
      <c r="GZ368" s="2"/>
      <c r="HA368" s="2">
        <v>0</v>
      </c>
      <c r="HB368" s="2">
        <v>0</v>
      </c>
      <c r="HC368" s="2">
        <f t="shared" si="439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5">
      <c r="A369">
        <v>18</v>
      </c>
      <c r="B369">
        <v>1</v>
      </c>
      <c r="E369" t="s">
        <v>3</v>
      </c>
      <c r="F369" t="s">
        <v>197</v>
      </c>
      <c r="G369" t="s">
        <v>198</v>
      </c>
      <c r="H369" t="s">
        <v>37</v>
      </c>
      <c r="I369">
        <f>I367*J369</f>
        <v>2</v>
      </c>
      <c r="J369">
        <v>100</v>
      </c>
      <c r="K369">
        <v>100</v>
      </c>
      <c r="O369">
        <f t="shared" si="407"/>
        <v>0</v>
      </c>
      <c r="P369">
        <f t="shared" si="408"/>
        <v>0</v>
      </c>
      <c r="Q369">
        <f t="shared" si="409"/>
        <v>0</v>
      </c>
      <c r="R369">
        <f t="shared" si="440"/>
        <v>0</v>
      </c>
      <c r="S369">
        <f t="shared" si="410"/>
        <v>0</v>
      </c>
      <c r="T369">
        <f t="shared" si="411"/>
        <v>0</v>
      </c>
      <c r="U369">
        <f t="shared" si="412"/>
        <v>0</v>
      </c>
      <c r="V369">
        <f t="shared" si="413"/>
        <v>0</v>
      </c>
      <c r="W369">
        <f t="shared" si="414"/>
        <v>0</v>
      </c>
      <c r="X369">
        <f t="shared" si="441"/>
        <v>0</v>
      </c>
      <c r="Y369">
        <f t="shared" si="442"/>
        <v>0</v>
      </c>
      <c r="AA369">
        <v>-1</v>
      </c>
      <c r="AB369">
        <f t="shared" si="415"/>
        <v>0</v>
      </c>
      <c r="AC369">
        <f t="shared" si="416"/>
        <v>0</v>
      </c>
      <c r="AD369">
        <f t="shared" si="417"/>
        <v>0</v>
      </c>
      <c r="AE369">
        <f t="shared" si="418"/>
        <v>0</v>
      </c>
      <c r="AF369">
        <f t="shared" si="419"/>
        <v>0</v>
      </c>
      <c r="AG369">
        <f t="shared" si="420"/>
        <v>0</v>
      </c>
      <c r="AH369">
        <f t="shared" si="421"/>
        <v>0</v>
      </c>
      <c r="AI369">
        <f t="shared" si="422"/>
        <v>0</v>
      </c>
      <c r="AJ369">
        <f t="shared" si="423"/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97</v>
      </c>
      <c r="AU369">
        <v>51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3</v>
      </c>
      <c r="BM369">
        <v>67</v>
      </c>
      <c r="BN369">
        <v>0</v>
      </c>
      <c r="BO369" t="s">
        <v>3</v>
      </c>
      <c r="BP369">
        <v>0</v>
      </c>
      <c r="BQ369">
        <v>40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97</v>
      </c>
      <c r="CA369">
        <v>51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424"/>
        <v>0</v>
      </c>
      <c r="CQ369">
        <f t="shared" si="425"/>
        <v>0</v>
      </c>
      <c r="CR369">
        <f t="shared" si="426"/>
        <v>0</v>
      </c>
      <c r="CS369">
        <f t="shared" si="443"/>
        <v>0</v>
      </c>
      <c r="CT369">
        <f t="shared" si="427"/>
        <v>0</v>
      </c>
      <c r="CU369">
        <f t="shared" si="428"/>
        <v>0</v>
      </c>
      <c r="CV369">
        <f t="shared" si="429"/>
        <v>0</v>
      </c>
      <c r="CW369">
        <f t="shared" si="430"/>
        <v>0</v>
      </c>
      <c r="CX369">
        <f t="shared" si="431"/>
        <v>0</v>
      </c>
      <c r="CY369">
        <f t="shared" si="444"/>
        <v>0</v>
      </c>
      <c r="CZ369">
        <f t="shared" si="445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37</v>
      </c>
      <c r="DW369" t="s">
        <v>37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80425675</v>
      </c>
      <c r="EF369">
        <v>40</v>
      </c>
      <c r="EG369" t="s">
        <v>29</v>
      </c>
      <c r="EH369">
        <v>0</v>
      </c>
      <c r="EI369" t="s">
        <v>3</v>
      </c>
      <c r="EJ369">
        <v>2</v>
      </c>
      <c r="EK369">
        <v>67</v>
      </c>
      <c r="EL369" t="s">
        <v>30</v>
      </c>
      <c r="EM369" t="s">
        <v>31</v>
      </c>
      <c r="EO369" t="s">
        <v>3</v>
      </c>
      <c r="EQ369">
        <v>1024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97</v>
      </c>
      <c r="FY369">
        <v>51</v>
      </c>
      <c r="GA369" t="s">
        <v>3</v>
      </c>
      <c r="GD369">
        <v>1</v>
      </c>
      <c r="GF369">
        <v>1971755316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432"/>
        <v>0</v>
      </c>
      <c r="GM369">
        <f t="shared" si="433"/>
        <v>0</v>
      </c>
      <c r="GN369">
        <f t="shared" si="434"/>
        <v>0</v>
      </c>
      <c r="GO369">
        <f t="shared" si="435"/>
        <v>0</v>
      </c>
      <c r="GP369">
        <f t="shared" si="436"/>
        <v>0</v>
      </c>
      <c r="GR369">
        <v>0</v>
      </c>
      <c r="GS369">
        <v>3</v>
      </c>
      <c r="GT369">
        <v>0</v>
      </c>
      <c r="GU369" t="s">
        <v>3</v>
      </c>
      <c r="GV369">
        <f t="shared" si="437"/>
        <v>0</v>
      </c>
      <c r="GW369">
        <v>1</v>
      </c>
      <c r="GX369">
        <f t="shared" si="438"/>
        <v>0</v>
      </c>
      <c r="HA369">
        <v>0</v>
      </c>
      <c r="HB369">
        <v>0</v>
      </c>
      <c r="HC369">
        <f t="shared" si="439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5">
      <c r="A370" s="2">
        <v>17</v>
      </c>
      <c r="B370" s="2">
        <v>1</v>
      </c>
      <c r="C370" s="2"/>
      <c r="D370" s="2"/>
      <c r="E370" s="2" t="s">
        <v>3</v>
      </c>
      <c r="F370" s="2" t="s">
        <v>405</v>
      </c>
      <c r="G370" s="2" t="s">
        <v>406</v>
      </c>
      <c r="H370" s="2" t="s">
        <v>37</v>
      </c>
      <c r="I370" s="2">
        <v>2</v>
      </c>
      <c r="J370" s="2">
        <v>0</v>
      </c>
      <c r="K370" s="2">
        <v>2</v>
      </c>
      <c r="L370" s="2"/>
      <c r="M370" s="2"/>
      <c r="N370" s="2"/>
      <c r="O370" s="2">
        <f t="shared" si="407"/>
        <v>651.16999999999996</v>
      </c>
      <c r="P370" s="2">
        <f>ROUND((ROUND((AC370*I370),2)*BC370),2)</f>
        <v>651.16999999999996</v>
      </c>
      <c r="Q370" s="2">
        <f t="shared" si="409"/>
        <v>0</v>
      </c>
      <c r="R370" s="2">
        <f t="shared" si="440"/>
        <v>0</v>
      </c>
      <c r="S370" s="2">
        <f t="shared" si="410"/>
        <v>0</v>
      </c>
      <c r="T370" s="2">
        <f t="shared" si="411"/>
        <v>0</v>
      </c>
      <c r="U370" s="2">
        <f t="shared" si="412"/>
        <v>0</v>
      </c>
      <c r="V370" s="2">
        <f t="shared" si="413"/>
        <v>0</v>
      </c>
      <c r="W370" s="2">
        <f t="shared" si="414"/>
        <v>0</v>
      </c>
      <c r="X370" s="2">
        <f t="shared" si="441"/>
        <v>0</v>
      </c>
      <c r="Y370" s="2">
        <f t="shared" si="442"/>
        <v>0</v>
      </c>
      <c r="Z370" s="2"/>
      <c r="AA370" s="2">
        <v>-1</v>
      </c>
      <c r="AB370" s="2">
        <f t="shared" si="415"/>
        <v>43.01</v>
      </c>
      <c r="AC370" s="2">
        <f t="shared" si="416"/>
        <v>43.01</v>
      </c>
      <c r="AD370" s="2">
        <f t="shared" si="417"/>
        <v>0</v>
      </c>
      <c r="AE370" s="2">
        <f t="shared" si="418"/>
        <v>0</v>
      </c>
      <c r="AF370" s="2">
        <f t="shared" si="419"/>
        <v>0</v>
      </c>
      <c r="AG370" s="2">
        <f t="shared" si="420"/>
        <v>0</v>
      </c>
      <c r="AH370" s="2">
        <f t="shared" si="421"/>
        <v>0</v>
      </c>
      <c r="AI370" s="2">
        <f t="shared" si="422"/>
        <v>0</v>
      </c>
      <c r="AJ370" s="2">
        <f t="shared" si="423"/>
        <v>0</v>
      </c>
      <c r="AK370" s="2">
        <v>43.010000000000005</v>
      </c>
      <c r="AL370" s="2">
        <v>43.010000000000005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7.57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3</v>
      </c>
      <c r="BJ370" s="2" t="s">
        <v>3</v>
      </c>
      <c r="BK370" s="2"/>
      <c r="BL370" s="2"/>
      <c r="BM370" s="2">
        <v>746</v>
      </c>
      <c r="BN370" s="2">
        <v>0</v>
      </c>
      <c r="BO370" s="2" t="s">
        <v>3</v>
      </c>
      <c r="BP370" s="2">
        <v>0</v>
      </c>
      <c r="BQ370" s="2">
        <v>130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424"/>
        <v>651.16999999999996</v>
      </c>
      <c r="CQ370" s="2">
        <f>ROUND((ROUND((AC370*1),2)*BC370),2)</f>
        <v>325.58999999999997</v>
      </c>
      <c r="CR370" s="2">
        <f t="shared" si="426"/>
        <v>0</v>
      </c>
      <c r="CS370" s="2">
        <f t="shared" si="443"/>
        <v>0</v>
      </c>
      <c r="CT370" s="2">
        <f t="shared" si="427"/>
        <v>0</v>
      </c>
      <c r="CU370" s="2">
        <f t="shared" si="428"/>
        <v>0</v>
      </c>
      <c r="CV370" s="2">
        <f t="shared" si="429"/>
        <v>0</v>
      </c>
      <c r="CW370" s="2">
        <f t="shared" si="430"/>
        <v>0</v>
      </c>
      <c r="CX370" s="2">
        <f t="shared" si="431"/>
        <v>0</v>
      </c>
      <c r="CY370" s="2">
        <f t="shared" si="444"/>
        <v>0</v>
      </c>
      <c r="CZ370" s="2">
        <f t="shared" si="445"/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1010</v>
      </c>
      <c r="DV370" s="2" t="s">
        <v>37</v>
      </c>
      <c r="DW370" s="2" t="s">
        <v>37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80425783</v>
      </c>
      <c r="EF370" s="2">
        <v>130</v>
      </c>
      <c r="EG370" s="2" t="s">
        <v>407</v>
      </c>
      <c r="EH370" s="2">
        <v>0</v>
      </c>
      <c r="EI370" s="2" t="s">
        <v>3</v>
      </c>
      <c r="EJ370" s="2">
        <v>3</v>
      </c>
      <c r="EK370" s="2">
        <v>746</v>
      </c>
      <c r="EL370" s="2" t="s">
        <v>408</v>
      </c>
      <c r="EM370" s="2" t="s">
        <v>409</v>
      </c>
      <c r="EN370" s="2"/>
      <c r="EO370" s="2" t="s">
        <v>3</v>
      </c>
      <c r="EP370" s="2"/>
      <c r="EQ370" s="2">
        <v>1024</v>
      </c>
      <c r="ER370" s="2">
        <v>43.010000000000005</v>
      </c>
      <c r="ES370" s="2">
        <v>43.010000000000005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f>P370</f>
        <v>651.16999999999996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3</v>
      </c>
      <c r="GB370" s="2"/>
      <c r="GC370" s="2"/>
      <c r="GD370" s="2">
        <v>1</v>
      </c>
      <c r="GE370" s="2"/>
      <c r="GF370" s="2">
        <v>-124528868</v>
      </c>
      <c r="GG370" s="2">
        <v>2</v>
      </c>
      <c r="GH370" s="2">
        <v>0</v>
      </c>
      <c r="GI370" s="2">
        <v>3</v>
      </c>
      <c r="GJ370" s="2">
        <v>0</v>
      </c>
      <c r="GK370" s="2">
        <v>0</v>
      </c>
      <c r="GL370" s="2">
        <f t="shared" si="432"/>
        <v>0</v>
      </c>
      <c r="GM370" s="2">
        <f t="shared" si="433"/>
        <v>651.16999999999996</v>
      </c>
      <c r="GN370" s="2">
        <f t="shared" si="434"/>
        <v>0</v>
      </c>
      <c r="GO370" s="2">
        <f t="shared" si="435"/>
        <v>0</v>
      </c>
      <c r="GP370" s="2">
        <f t="shared" si="436"/>
        <v>0</v>
      </c>
      <c r="GQ370" s="2"/>
      <c r="GR370" s="2">
        <v>0</v>
      </c>
      <c r="GS370" s="2">
        <v>0</v>
      </c>
      <c r="GT370" s="2">
        <v>0</v>
      </c>
      <c r="GU370" s="2" t="s">
        <v>3</v>
      </c>
      <c r="GV370" s="2">
        <f t="shared" si="437"/>
        <v>0</v>
      </c>
      <c r="GW370" s="2">
        <v>1</v>
      </c>
      <c r="GX370" s="2">
        <f t="shared" si="438"/>
        <v>0</v>
      </c>
      <c r="GY370" s="2"/>
      <c r="GZ370" s="2"/>
      <c r="HA370" s="2">
        <v>0</v>
      </c>
      <c r="HB370" s="2">
        <v>0</v>
      </c>
      <c r="HC370" s="2">
        <f t="shared" si="439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5">
      <c r="A371">
        <v>17</v>
      </c>
      <c r="B371">
        <v>1</v>
      </c>
      <c r="E371" t="s">
        <v>3</v>
      </c>
      <c r="F371" t="s">
        <v>405</v>
      </c>
      <c r="G371" t="s">
        <v>406</v>
      </c>
      <c r="H371" t="s">
        <v>37</v>
      </c>
      <c r="I371">
        <v>2</v>
      </c>
      <c r="J371">
        <v>0</v>
      </c>
      <c r="K371">
        <v>2</v>
      </c>
      <c r="O371">
        <f t="shared" si="407"/>
        <v>86.02</v>
      </c>
      <c r="P371">
        <f>ROUND((ROUND((AC371*I371),2)*BC371),2)</f>
        <v>86.02</v>
      </c>
      <c r="Q371">
        <f t="shared" si="409"/>
        <v>0</v>
      </c>
      <c r="R371">
        <f t="shared" si="440"/>
        <v>0</v>
      </c>
      <c r="S371">
        <f t="shared" si="410"/>
        <v>0</v>
      </c>
      <c r="T371">
        <f t="shared" si="411"/>
        <v>0</v>
      </c>
      <c r="U371">
        <f t="shared" si="412"/>
        <v>0</v>
      </c>
      <c r="V371">
        <f t="shared" si="413"/>
        <v>0</v>
      </c>
      <c r="W371">
        <f t="shared" si="414"/>
        <v>0</v>
      </c>
      <c r="X371">
        <f t="shared" si="441"/>
        <v>0</v>
      </c>
      <c r="Y371">
        <f t="shared" si="442"/>
        <v>0</v>
      </c>
      <c r="AA371">
        <v>-1</v>
      </c>
      <c r="AB371">
        <f t="shared" si="415"/>
        <v>43.01</v>
      </c>
      <c r="AC371">
        <f t="shared" si="416"/>
        <v>43.01</v>
      </c>
      <c r="AD371">
        <f t="shared" si="417"/>
        <v>0</v>
      </c>
      <c r="AE371">
        <f t="shared" si="418"/>
        <v>0</v>
      </c>
      <c r="AF371">
        <f t="shared" si="419"/>
        <v>0</v>
      </c>
      <c r="AG371">
        <f t="shared" si="420"/>
        <v>0</v>
      </c>
      <c r="AH371">
        <f t="shared" si="421"/>
        <v>0</v>
      </c>
      <c r="AI371">
        <f t="shared" si="422"/>
        <v>0</v>
      </c>
      <c r="AJ371">
        <f t="shared" si="423"/>
        <v>0</v>
      </c>
      <c r="AK371">
        <v>43.010000000000005</v>
      </c>
      <c r="AL371">
        <v>43.010000000000005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3</v>
      </c>
      <c r="BJ371" t="s">
        <v>3</v>
      </c>
      <c r="BM371">
        <v>746</v>
      </c>
      <c r="BN371">
        <v>0</v>
      </c>
      <c r="BO371" t="s">
        <v>3</v>
      </c>
      <c r="BP371">
        <v>0</v>
      </c>
      <c r="BQ371">
        <v>130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424"/>
        <v>86.02</v>
      </c>
      <c r="CQ371">
        <f>ROUND((ROUND((AC371*1),2)*BC371),2)</f>
        <v>43.01</v>
      </c>
      <c r="CR371">
        <f t="shared" si="426"/>
        <v>0</v>
      </c>
      <c r="CS371">
        <f t="shared" si="443"/>
        <v>0</v>
      </c>
      <c r="CT371">
        <f t="shared" si="427"/>
        <v>0</v>
      </c>
      <c r="CU371">
        <f t="shared" si="428"/>
        <v>0</v>
      </c>
      <c r="CV371">
        <f t="shared" si="429"/>
        <v>0</v>
      </c>
      <c r="CW371">
        <f t="shared" si="430"/>
        <v>0</v>
      </c>
      <c r="CX371">
        <f t="shared" si="431"/>
        <v>0</v>
      </c>
      <c r="CY371">
        <f t="shared" si="444"/>
        <v>0</v>
      </c>
      <c r="CZ371">
        <f t="shared" si="445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37</v>
      </c>
      <c r="DW371" t="s">
        <v>37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80425783</v>
      </c>
      <c r="EF371">
        <v>130</v>
      </c>
      <c r="EG371" t="s">
        <v>407</v>
      </c>
      <c r="EH371">
        <v>0</v>
      </c>
      <c r="EI371" t="s">
        <v>3</v>
      </c>
      <c r="EJ371">
        <v>3</v>
      </c>
      <c r="EK371">
        <v>746</v>
      </c>
      <c r="EL371" t="s">
        <v>408</v>
      </c>
      <c r="EM371" t="s">
        <v>409</v>
      </c>
      <c r="EO371" t="s">
        <v>3</v>
      </c>
      <c r="EQ371">
        <v>1024</v>
      </c>
      <c r="ER371">
        <v>43.010000000000005</v>
      </c>
      <c r="ES371">
        <v>43.010000000000005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f>P371</f>
        <v>86.02</v>
      </c>
      <c r="FS371">
        <v>0</v>
      </c>
      <c r="FX371">
        <v>0</v>
      </c>
      <c r="FY371">
        <v>0</v>
      </c>
      <c r="GA371" t="s">
        <v>3</v>
      </c>
      <c r="GD371">
        <v>1</v>
      </c>
      <c r="GF371">
        <v>-124528868</v>
      </c>
      <c r="GG371">
        <v>2</v>
      </c>
      <c r="GH371">
        <v>0</v>
      </c>
      <c r="GI371">
        <v>3</v>
      </c>
      <c r="GJ371">
        <v>0</v>
      </c>
      <c r="GK371">
        <v>0</v>
      </c>
      <c r="GL371">
        <f t="shared" si="432"/>
        <v>0</v>
      </c>
      <c r="GM371">
        <f t="shared" si="433"/>
        <v>86.02</v>
      </c>
      <c r="GN371">
        <f t="shared" si="434"/>
        <v>0</v>
      </c>
      <c r="GO371">
        <f t="shared" si="435"/>
        <v>0</v>
      </c>
      <c r="GP371">
        <f t="shared" si="436"/>
        <v>0</v>
      </c>
      <c r="GR371">
        <v>0</v>
      </c>
      <c r="GS371">
        <v>0</v>
      </c>
      <c r="GT371">
        <v>0</v>
      </c>
      <c r="GU371" t="s">
        <v>3</v>
      </c>
      <c r="GV371">
        <f t="shared" si="437"/>
        <v>0</v>
      </c>
      <c r="GW371">
        <v>1</v>
      </c>
      <c r="GX371">
        <f t="shared" si="438"/>
        <v>0</v>
      </c>
      <c r="HA371">
        <v>0</v>
      </c>
      <c r="HB371">
        <v>0</v>
      </c>
      <c r="HC371">
        <f t="shared" si="439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5">
      <c r="A372" s="2">
        <v>17</v>
      </c>
      <c r="B372" s="2">
        <v>1</v>
      </c>
      <c r="C372" s="2"/>
      <c r="D372" s="2"/>
      <c r="E372" s="2" t="s">
        <v>3</v>
      </c>
      <c r="F372" s="2" t="s">
        <v>360</v>
      </c>
      <c r="G372" s="2" t="s">
        <v>361</v>
      </c>
      <c r="H372" s="2" t="s">
        <v>37</v>
      </c>
      <c r="I372" s="2">
        <f>ROUND(ROUND(90,4),9)</f>
        <v>90</v>
      </c>
      <c r="J372" s="2">
        <v>0</v>
      </c>
      <c r="K372" s="2">
        <f>ROUND(ROUND(90,4),9)</f>
        <v>90</v>
      </c>
      <c r="L372" s="2"/>
      <c r="M372" s="2"/>
      <c r="N372" s="2"/>
      <c r="O372" s="2">
        <f t="shared" si="407"/>
        <v>464.4</v>
      </c>
      <c r="P372" s="2">
        <f t="shared" ref="P372:P403" si="446">ROUND((ROUND((AC372*AW372*I372),2)*BC372),2)</f>
        <v>464.4</v>
      </c>
      <c r="Q372" s="2">
        <f t="shared" si="409"/>
        <v>0</v>
      </c>
      <c r="R372" s="2">
        <f t="shared" si="440"/>
        <v>0</v>
      </c>
      <c r="S372" s="2">
        <f t="shared" si="410"/>
        <v>0</v>
      </c>
      <c r="T372" s="2">
        <f t="shared" si="411"/>
        <v>0</v>
      </c>
      <c r="U372" s="2">
        <f t="shared" si="412"/>
        <v>0</v>
      </c>
      <c r="V372" s="2">
        <f t="shared" si="413"/>
        <v>0</v>
      </c>
      <c r="W372" s="2">
        <f t="shared" si="414"/>
        <v>0</v>
      </c>
      <c r="X372" s="2">
        <f t="shared" si="441"/>
        <v>0</v>
      </c>
      <c r="Y372" s="2">
        <f t="shared" si="442"/>
        <v>0</v>
      </c>
      <c r="Z372" s="2"/>
      <c r="AA372" s="2">
        <v>-1</v>
      </c>
      <c r="AB372" s="2">
        <f t="shared" si="415"/>
        <v>5.16</v>
      </c>
      <c r="AC372" s="2">
        <f t="shared" si="416"/>
        <v>5.16</v>
      </c>
      <c r="AD372" s="2">
        <f t="shared" si="417"/>
        <v>0</v>
      </c>
      <c r="AE372" s="2">
        <f t="shared" si="418"/>
        <v>0</v>
      </c>
      <c r="AF372" s="2">
        <f t="shared" si="419"/>
        <v>0</v>
      </c>
      <c r="AG372" s="2">
        <f t="shared" si="420"/>
        <v>0</v>
      </c>
      <c r="AH372" s="2">
        <f t="shared" si="421"/>
        <v>0</v>
      </c>
      <c r="AI372" s="2">
        <f t="shared" si="422"/>
        <v>0</v>
      </c>
      <c r="AJ372" s="2">
        <f t="shared" si="423"/>
        <v>0</v>
      </c>
      <c r="AK372" s="2">
        <v>5.16</v>
      </c>
      <c r="AL372" s="2">
        <v>5.16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2</v>
      </c>
      <c r="BJ372" s="2" t="s">
        <v>362</v>
      </c>
      <c r="BK372" s="2"/>
      <c r="BL372" s="2"/>
      <c r="BM372" s="2">
        <v>1618</v>
      </c>
      <c r="BN372" s="2">
        <v>0</v>
      </c>
      <c r="BO372" s="2" t="s">
        <v>3</v>
      </c>
      <c r="BP372" s="2">
        <v>0</v>
      </c>
      <c r="BQ372" s="2">
        <v>201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0</v>
      </c>
      <c r="CA372" s="2">
        <v>0</v>
      </c>
      <c r="CB372" s="2" t="s">
        <v>3</v>
      </c>
      <c r="CC372" s="2"/>
      <c r="CD372" s="2"/>
      <c r="CE372" s="2">
        <v>30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424"/>
        <v>464.4</v>
      </c>
      <c r="CQ372" s="2">
        <f t="shared" ref="CQ372:CQ403" si="447">ROUND((ROUND((AC372*AW372*1),2)*BC372),2)</f>
        <v>5.16</v>
      </c>
      <c r="CR372" s="2">
        <f t="shared" si="426"/>
        <v>0</v>
      </c>
      <c r="CS372" s="2">
        <f t="shared" si="443"/>
        <v>0</v>
      </c>
      <c r="CT372" s="2">
        <f t="shared" si="427"/>
        <v>0</v>
      </c>
      <c r="CU372" s="2">
        <f t="shared" si="428"/>
        <v>0</v>
      </c>
      <c r="CV372" s="2">
        <f t="shared" si="429"/>
        <v>0</v>
      </c>
      <c r="CW372" s="2">
        <f t="shared" si="430"/>
        <v>0</v>
      </c>
      <c r="CX372" s="2">
        <f t="shared" si="431"/>
        <v>0</v>
      </c>
      <c r="CY372" s="2">
        <f t="shared" si="444"/>
        <v>0</v>
      </c>
      <c r="CZ372" s="2">
        <f t="shared" si="445"/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1010</v>
      </c>
      <c r="DV372" s="2" t="s">
        <v>37</v>
      </c>
      <c r="DW372" s="2" t="s">
        <v>37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80425706</v>
      </c>
      <c r="EF372" s="2">
        <v>201</v>
      </c>
      <c r="EG372" s="2" t="s">
        <v>149</v>
      </c>
      <c r="EH372" s="2">
        <v>0</v>
      </c>
      <c r="EI372" s="2" t="s">
        <v>3</v>
      </c>
      <c r="EJ372" s="2">
        <v>2</v>
      </c>
      <c r="EK372" s="2">
        <v>1618</v>
      </c>
      <c r="EL372" s="2" t="s">
        <v>150</v>
      </c>
      <c r="EM372" s="2" t="s">
        <v>151</v>
      </c>
      <c r="EN372" s="2"/>
      <c r="EO372" s="2" t="s">
        <v>3</v>
      </c>
      <c r="EP372" s="2"/>
      <c r="EQ372" s="2">
        <v>1024</v>
      </c>
      <c r="ER372" s="2">
        <v>5.16</v>
      </c>
      <c r="ES372" s="2">
        <v>5.16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0</v>
      </c>
      <c r="FY372" s="2">
        <v>0</v>
      </c>
      <c r="FZ372" s="2"/>
      <c r="GA372" s="2" t="s">
        <v>3</v>
      </c>
      <c r="GB372" s="2"/>
      <c r="GC372" s="2"/>
      <c r="GD372" s="2">
        <v>1</v>
      </c>
      <c r="GE372" s="2"/>
      <c r="GF372" s="2">
        <v>-902123417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 t="shared" si="432"/>
        <v>0</v>
      </c>
      <c r="GM372" s="2">
        <f t="shared" si="433"/>
        <v>464.4</v>
      </c>
      <c r="GN372" s="2">
        <f t="shared" si="434"/>
        <v>0</v>
      </c>
      <c r="GO372" s="2">
        <f t="shared" si="435"/>
        <v>464.4</v>
      </c>
      <c r="GP372" s="2">
        <f t="shared" si="436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437"/>
        <v>0</v>
      </c>
      <c r="GW372" s="2">
        <v>1</v>
      </c>
      <c r="GX372" s="2">
        <f t="shared" si="438"/>
        <v>0</v>
      </c>
      <c r="GY372" s="2"/>
      <c r="GZ372" s="2"/>
      <c r="HA372" s="2">
        <v>0</v>
      </c>
      <c r="HB372" s="2">
        <v>0</v>
      </c>
      <c r="HC372" s="2">
        <f t="shared" si="439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5">
      <c r="A373">
        <v>17</v>
      </c>
      <c r="B373">
        <v>1</v>
      </c>
      <c r="E373" t="s">
        <v>3</v>
      </c>
      <c r="F373" t="s">
        <v>360</v>
      </c>
      <c r="G373" t="s">
        <v>361</v>
      </c>
      <c r="H373" t="s">
        <v>37</v>
      </c>
      <c r="I373">
        <f>ROUND(ROUND(90,4),9)</f>
        <v>90</v>
      </c>
      <c r="J373">
        <v>0</v>
      </c>
      <c r="K373">
        <f>ROUND(ROUND(90,4),9)</f>
        <v>90</v>
      </c>
      <c r="O373">
        <f t="shared" si="407"/>
        <v>2879.28</v>
      </c>
      <c r="P373">
        <f t="shared" si="446"/>
        <v>2879.28</v>
      </c>
      <c r="Q373">
        <f t="shared" si="409"/>
        <v>0</v>
      </c>
      <c r="R373">
        <f t="shared" si="440"/>
        <v>0</v>
      </c>
      <c r="S373">
        <f t="shared" si="410"/>
        <v>0</v>
      </c>
      <c r="T373">
        <f t="shared" si="411"/>
        <v>0</v>
      </c>
      <c r="U373">
        <f t="shared" si="412"/>
        <v>0</v>
      </c>
      <c r="V373">
        <f t="shared" si="413"/>
        <v>0</v>
      </c>
      <c r="W373">
        <f t="shared" si="414"/>
        <v>0</v>
      </c>
      <c r="X373">
        <f t="shared" si="441"/>
        <v>0</v>
      </c>
      <c r="Y373">
        <f t="shared" si="442"/>
        <v>0</v>
      </c>
      <c r="AA373">
        <v>-1</v>
      </c>
      <c r="AB373">
        <f t="shared" si="415"/>
        <v>5.16</v>
      </c>
      <c r="AC373">
        <f t="shared" si="416"/>
        <v>5.16</v>
      </c>
      <c r="AD373">
        <f t="shared" si="417"/>
        <v>0</v>
      </c>
      <c r="AE373">
        <f t="shared" si="418"/>
        <v>0</v>
      </c>
      <c r="AF373">
        <f t="shared" si="419"/>
        <v>0</v>
      </c>
      <c r="AG373">
        <f t="shared" si="420"/>
        <v>0</v>
      </c>
      <c r="AH373">
        <f t="shared" si="421"/>
        <v>0</v>
      </c>
      <c r="AI373">
        <f t="shared" si="422"/>
        <v>0</v>
      </c>
      <c r="AJ373">
        <f t="shared" si="423"/>
        <v>0</v>
      </c>
      <c r="AK373">
        <v>5.16</v>
      </c>
      <c r="AL373">
        <v>5.16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6.2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2</v>
      </c>
      <c r="BJ373" t="s">
        <v>362</v>
      </c>
      <c r="BM373">
        <v>1618</v>
      </c>
      <c r="BN373">
        <v>0</v>
      </c>
      <c r="BO373" t="s">
        <v>360</v>
      </c>
      <c r="BP373">
        <v>1</v>
      </c>
      <c r="BQ373">
        <v>201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424"/>
        <v>2879.28</v>
      </c>
      <c r="CQ373">
        <f t="shared" si="447"/>
        <v>31.99</v>
      </c>
      <c r="CR373">
        <f t="shared" si="426"/>
        <v>0</v>
      </c>
      <c r="CS373">
        <f t="shared" si="443"/>
        <v>0</v>
      </c>
      <c r="CT373">
        <f t="shared" si="427"/>
        <v>0</v>
      </c>
      <c r="CU373">
        <f t="shared" si="428"/>
        <v>0</v>
      </c>
      <c r="CV373">
        <f t="shared" si="429"/>
        <v>0</v>
      </c>
      <c r="CW373">
        <f t="shared" si="430"/>
        <v>0</v>
      </c>
      <c r="CX373">
        <f t="shared" si="431"/>
        <v>0</v>
      </c>
      <c r="CY373">
        <f t="shared" si="444"/>
        <v>0</v>
      </c>
      <c r="CZ373">
        <f t="shared" si="445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37</v>
      </c>
      <c r="DW373" t="s">
        <v>37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80425706</v>
      </c>
      <c r="EF373">
        <v>201</v>
      </c>
      <c r="EG373" t="s">
        <v>149</v>
      </c>
      <c r="EH373">
        <v>0</v>
      </c>
      <c r="EI373" t="s">
        <v>3</v>
      </c>
      <c r="EJ373">
        <v>2</v>
      </c>
      <c r="EK373">
        <v>1618</v>
      </c>
      <c r="EL373" t="s">
        <v>150</v>
      </c>
      <c r="EM373" t="s">
        <v>151</v>
      </c>
      <c r="EO373" t="s">
        <v>3</v>
      </c>
      <c r="EQ373">
        <v>1024</v>
      </c>
      <c r="ER373">
        <v>5.16</v>
      </c>
      <c r="ES373">
        <v>5.16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3</v>
      </c>
      <c r="GD373">
        <v>1</v>
      </c>
      <c r="GF373">
        <v>-902123417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432"/>
        <v>0</v>
      </c>
      <c r="GM373">
        <f t="shared" si="433"/>
        <v>2879.28</v>
      </c>
      <c r="GN373">
        <f t="shared" si="434"/>
        <v>0</v>
      </c>
      <c r="GO373">
        <f t="shared" si="435"/>
        <v>2879.28</v>
      </c>
      <c r="GP373">
        <f t="shared" si="436"/>
        <v>0</v>
      </c>
      <c r="GR373">
        <v>0</v>
      </c>
      <c r="GS373">
        <v>3</v>
      </c>
      <c r="GT373">
        <v>0</v>
      </c>
      <c r="GU373" t="s">
        <v>3</v>
      </c>
      <c r="GV373">
        <f t="shared" si="437"/>
        <v>0</v>
      </c>
      <c r="GW373">
        <v>1</v>
      </c>
      <c r="GX373">
        <f t="shared" si="438"/>
        <v>0</v>
      </c>
      <c r="HA373">
        <v>0</v>
      </c>
      <c r="HB373">
        <v>0</v>
      </c>
      <c r="HC373">
        <f t="shared" si="439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5">
      <c r="A374" s="2">
        <v>17</v>
      </c>
      <c r="B374" s="2">
        <v>1</v>
      </c>
      <c r="C374" s="2"/>
      <c r="D374" s="2">
        <f>ROW(EtalonRes!A898)</f>
        <v>898</v>
      </c>
      <c r="E374" s="2" t="s">
        <v>3</v>
      </c>
      <c r="F374" s="2" t="s">
        <v>388</v>
      </c>
      <c r="G374" s="2" t="s">
        <v>389</v>
      </c>
      <c r="H374" s="2" t="s">
        <v>43</v>
      </c>
      <c r="I374" s="2">
        <f>ROUND(123/100,9)</f>
        <v>1.23</v>
      </c>
      <c r="J374" s="2">
        <v>0</v>
      </c>
      <c r="K374" s="2">
        <f>ROUND(123/100,9)</f>
        <v>1.23</v>
      </c>
      <c r="L374" s="2"/>
      <c r="M374" s="2"/>
      <c r="N374" s="2"/>
      <c r="O374" s="2">
        <f t="shared" si="407"/>
        <v>369.72</v>
      </c>
      <c r="P374" s="2">
        <f t="shared" si="446"/>
        <v>89.88</v>
      </c>
      <c r="Q374" s="2">
        <f t="shared" si="409"/>
        <v>47.01</v>
      </c>
      <c r="R374" s="2">
        <f t="shared" si="440"/>
        <v>3.31</v>
      </c>
      <c r="S374" s="2">
        <f t="shared" si="410"/>
        <v>232.83</v>
      </c>
      <c r="T374" s="2">
        <f t="shared" si="411"/>
        <v>0</v>
      </c>
      <c r="U374" s="2">
        <f t="shared" si="412"/>
        <v>18.898703999999999</v>
      </c>
      <c r="V374" s="2">
        <f t="shared" si="413"/>
        <v>0</v>
      </c>
      <c r="W374" s="2">
        <f t="shared" si="414"/>
        <v>0</v>
      </c>
      <c r="X374" s="2">
        <f t="shared" si="441"/>
        <v>229.06</v>
      </c>
      <c r="Y374" s="2">
        <f t="shared" si="442"/>
        <v>120.43</v>
      </c>
      <c r="Z374" s="2"/>
      <c r="AA374" s="2">
        <v>-1</v>
      </c>
      <c r="AB374" s="2">
        <f t="shared" si="415"/>
        <v>280.83</v>
      </c>
      <c r="AC374" s="2">
        <f t="shared" si="416"/>
        <v>67.599999999999994</v>
      </c>
      <c r="AD374" s="2">
        <f t="shared" si="417"/>
        <v>35.82</v>
      </c>
      <c r="AE374" s="2">
        <f t="shared" si="418"/>
        <v>2.52</v>
      </c>
      <c r="AF374" s="2">
        <f t="shared" si="419"/>
        <v>177.41</v>
      </c>
      <c r="AG374" s="2">
        <f t="shared" si="420"/>
        <v>0</v>
      </c>
      <c r="AH374" s="2">
        <f t="shared" si="421"/>
        <v>14.4</v>
      </c>
      <c r="AI374" s="2">
        <f t="shared" si="422"/>
        <v>0</v>
      </c>
      <c r="AJ374" s="2">
        <f t="shared" si="423"/>
        <v>0</v>
      </c>
      <c r="AK374" s="2">
        <v>280.83</v>
      </c>
      <c r="AL374" s="2">
        <v>67.599999999999994</v>
      </c>
      <c r="AM374" s="2">
        <v>35.82</v>
      </c>
      <c r="AN374" s="2">
        <v>2.52</v>
      </c>
      <c r="AO374" s="2">
        <v>177.41</v>
      </c>
      <c r="AP374" s="2">
        <v>0</v>
      </c>
      <c r="AQ374" s="2">
        <v>14.4</v>
      </c>
      <c r="AR374" s="2">
        <v>0</v>
      </c>
      <c r="AS374" s="2">
        <v>0</v>
      </c>
      <c r="AT374" s="2">
        <v>97</v>
      </c>
      <c r="AU374" s="2">
        <v>51</v>
      </c>
      <c r="AV374" s="2">
        <v>1.0669999999999999</v>
      </c>
      <c r="AW374" s="2">
        <v>1.081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0</v>
      </c>
      <c r="BI374" s="2">
        <v>2</v>
      </c>
      <c r="BJ374" s="2" t="s">
        <v>390</v>
      </c>
      <c r="BK374" s="2"/>
      <c r="BL374" s="2"/>
      <c r="BM374" s="2">
        <v>67</v>
      </c>
      <c r="BN374" s="2">
        <v>0</v>
      </c>
      <c r="BO374" s="2" t="s">
        <v>388</v>
      </c>
      <c r="BP374" s="2">
        <v>1</v>
      </c>
      <c r="BQ374" s="2">
        <v>40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97</v>
      </c>
      <c r="CA374" s="2">
        <v>51</v>
      </c>
      <c r="CB374" s="2" t="s">
        <v>3</v>
      </c>
      <c r="CC374" s="2"/>
      <c r="CD374" s="2"/>
      <c r="CE374" s="2">
        <v>30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424"/>
        <v>369.72</v>
      </c>
      <c r="CQ374" s="2">
        <f t="shared" si="447"/>
        <v>73.08</v>
      </c>
      <c r="CR374" s="2">
        <f t="shared" si="426"/>
        <v>38.22</v>
      </c>
      <c r="CS374" s="2">
        <f t="shared" si="443"/>
        <v>2.69</v>
      </c>
      <c r="CT374" s="2">
        <f t="shared" si="427"/>
        <v>189.3</v>
      </c>
      <c r="CU374" s="2">
        <f t="shared" si="428"/>
        <v>0</v>
      </c>
      <c r="CV374" s="2">
        <f t="shared" si="429"/>
        <v>15.364799999999999</v>
      </c>
      <c r="CW374" s="2">
        <f t="shared" si="430"/>
        <v>0</v>
      </c>
      <c r="CX374" s="2">
        <f t="shared" si="431"/>
        <v>0</v>
      </c>
      <c r="CY374" s="2">
        <f t="shared" si="444"/>
        <v>229.0558</v>
      </c>
      <c r="CZ374" s="2">
        <f t="shared" si="445"/>
        <v>120.43140000000001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1003</v>
      </c>
      <c r="DV374" s="2" t="s">
        <v>43</v>
      </c>
      <c r="DW374" s="2" t="s">
        <v>43</v>
      </c>
      <c r="DX374" s="2">
        <v>100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80425675</v>
      </c>
      <c r="EF374" s="2">
        <v>40</v>
      </c>
      <c r="EG374" s="2" t="s">
        <v>29</v>
      </c>
      <c r="EH374" s="2">
        <v>0</v>
      </c>
      <c r="EI374" s="2" t="s">
        <v>3</v>
      </c>
      <c r="EJ374" s="2">
        <v>2</v>
      </c>
      <c r="EK374" s="2">
        <v>67</v>
      </c>
      <c r="EL374" s="2" t="s">
        <v>30</v>
      </c>
      <c r="EM374" s="2" t="s">
        <v>31</v>
      </c>
      <c r="EN374" s="2"/>
      <c r="EO374" s="2" t="s">
        <v>3</v>
      </c>
      <c r="EP374" s="2"/>
      <c r="EQ374" s="2">
        <v>132096</v>
      </c>
      <c r="ER374" s="2">
        <v>280.83</v>
      </c>
      <c r="ES374" s="2">
        <v>67.599999999999994</v>
      </c>
      <c r="ET374" s="2">
        <v>35.82</v>
      </c>
      <c r="EU374" s="2">
        <v>2.52</v>
      </c>
      <c r="EV374" s="2">
        <v>177.41</v>
      </c>
      <c r="EW374" s="2">
        <v>14.4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2</v>
      </c>
      <c r="FT374" s="2"/>
      <c r="FU374" s="2"/>
      <c r="FV374" s="2"/>
      <c r="FW374" s="2"/>
      <c r="FX374" s="2">
        <v>97</v>
      </c>
      <c r="FY374" s="2">
        <v>51</v>
      </c>
      <c r="FZ374" s="2"/>
      <c r="GA374" s="2" t="s">
        <v>3</v>
      </c>
      <c r="GB374" s="2"/>
      <c r="GC374" s="2"/>
      <c r="GD374" s="2">
        <v>1</v>
      </c>
      <c r="GE374" s="2"/>
      <c r="GF374" s="2">
        <v>742195450</v>
      </c>
      <c r="GG374" s="2">
        <v>2</v>
      </c>
      <c r="GH374" s="2">
        <v>1</v>
      </c>
      <c r="GI374" s="2">
        <v>2</v>
      </c>
      <c r="GJ374" s="2">
        <v>0</v>
      </c>
      <c r="GK374" s="2">
        <v>0</v>
      </c>
      <c r="GL374" s="2">
        <f t="shared" si="432"/>
        <v>0</v>
      </c>
      <c r="GM374" s="2">
        <f t="shared" si="433"/>
        <v>719.21</v>
      </c>
      <c r="GN374" s="2">
        <f t="shared" si="434"/>
        <v>0</v>
      </c>
      <c r="GO374" s="2">
        <f t="shared" si="435"/>
        <v>719.21</v>
      </c>
      <c r="GP374" s="2">
        <f t="shared" si="436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437"/>
        <v>0</v>
      </c>
      <c r="GW374" s="2">
        <v>1</v>
      </c>
      <c r="GX374" s="2">
        <f t="shared" si="438"/>
        <v>0</v>
      </c>
      <c r="GY374" s="2"/>
      <c r="GZ374" s="2"/>
      <c r="HA374" s="2">
        <v>0</v>
      </c>
      <c r="HB374" s="2">
        <v>0</v>
      </c>
      <c r="HC374" s="2">
        <f t="shared" si="439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5">
      <c r="A375">
        <v>17</v>
      </c>
      <c r="B375">
        <v>1</v>
      </c>
      <c r="D375">
        <f>ROW(EtalonRes!A904)</f>
        <v>904</v>
      </c>
      <c r="E375" t="s">
        <v>3</v>
      </c>
      <c r="F375" t="s">
        <v>388</v>
      </c>
      <c r="G375" t="s">
        <v>389</v>
      </c>
      <c r="H375" t="s">
        <v>43</v>
      </c>
      <c r="I375">
        <f>ROUND(123/100,9)</f>
        <v>1.23</v>
      </c>
      <c r="J375">
        <v>0</v>
      </c>
      <c r="K375">
        <f>ROUND(123/100,9)</f>
        <v>1.23</v>
      </c>
      <c r="O375">
        <f t="shared" si="407"/>
        <v>14251.87</v>
      </c>
      <c r="P375">
        <f t="shared" si="446"/>
        <v>420.64</v>
      </c>
      <c r="Q375">
        <f t="shared" si="409"/>
        <v>711.26</v>
      </c>
      <c r="R375">
        <f t="shared" si="440"/>
        <v>186.52</v>
      </c>
      <c r="S375">
        <f t="shared" si="410"/>
        <v>13119.97</v>
      </c>
      <c r="T375">
        <f t="shared" si="411"/>
        <v>0</v>
      </c>
      <c r="U375">
        <f t="shared" si="412"/>
        <v>18.898703999999999</v>
      </c>
      <c r="V375">
        <f t="shared" si="413"/>
        <v>0</v>
      </c>
      <c r="W375">
        <f t="shared" si="414"/>
        <v>0</v>
      </c>
      <c r="X375">
        <f t="shared" si="441"/>
        <v>12907.3</v>
      </c>
      <c r="Y375">
        <f t="shared" si="442"/>
        <v>6786.31</v>
      </c>
      <c r="AA375">
        <v>-1</v>
      </c>
      <c r="AB375">
        <f t="shared" si="415"/>
        <v>280.83</v>
      </c>
      <c r="AC375">
        <f t="shared" si="416"/>
        <v>67.599999999999994</v>
      </c>
      <c r="AD375">
        <f t="shared" si="417"/>
        <v>35.82</v>
      </c>
      <c r="AE375">
        <f t="shared" si="418"/>
        <v>2.52</v>
      </c>
      <c r="AF375">
        <f t="shared" si="419"/>
        <v>177.41</v>
      </c>
      <c r="AG375">
        <f t="shared" si="420"/>
        <v>0</v>
      </c>
      <c r="AH375">
        <f t="shared" si="421"/>
        <v>14.4</v>
      </c>
      <c r="AI375">
        <f t="shared" si="422"/>
        <v>0</v>
      </c>
      <c r="AJ375">
        <f t="shared" si="423"/>
        <v>0</v>
      </c>
      <c r="AK375">
        <v>280.83</v>
      </c>
      <c r="AL375">
        <v>67.599999999999994</v>
      </c>
      <c r="AM375">
        <v>35.82</v>
      </c>
      <c r="AN375">
        <v>2.52</v>
      </c>
      <c r="AO375">
        <v>177.41</v>
      </c>
      <c r="AP375">
        <v>0</v>
      </c>
      <c r="AQ375">
        <v>14.4</v>
      </c>
      <c r="AR375">
        <v>0</v>
      </c>
      <c r="AS375">
        <v>0</v>
      </c>
      <c r="AT375">
        <v>97</v>
      </c>
      <c r="AU375">
        <v>51</v>
      </c>
      <c r="AV375">
        <v>1.0669999999999999</v>
      </c>
      <c r="AW375">
        <v>1.081</v>
      </c>
      <c r="AZ375">
        <v>1</v>
      </c>
      <c r="BA375">
        <v>56.35</v>
      </c>
      <c r="BB375">
        <v>15.13</v>
      </c>
      <c r="BC375">
        <v>4.68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2</v>
      </c>
      <c r="BJ375" t="s">
        <v>390</v>
      </c>
      <c r="BM375">
        <v>67</v>
      </c>
      <c r="BN375">
        <v>0</v>
      </c>
      <c r="BO375" t="s">
        <v>388</v>
      </c>
      <c r="BP375">
        <v>1</v>
      </c>
      <c r="BQ375">
        <v>40</v>
      </c>
      <c r="BR375">
        <v>0</v>
      </c>
      <c r="BS375">
        <v>56.35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97</v>
      </c>
      <c r="CA375">
        <v>51</v>
      </c>
      <c r="CB375" t="s">
        <v>3</v>
      </c>
      <c r="CE375">
        <v>30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424"/>
        <v>14251.869999999999</v>
      </c>
      <c r="CQ375">
        <f t="shared" si="447"/>
        <v>342.01</v>
      </c>
      <c r="CR375">
        <f t="shared" si="426"/>
        <v>578.27</v>
      </c>
      <c r="CS375">
        <f t="shared" si="443"/>
        <v>151.58000000000001</v>
      </c>
      <c r="CT375">
        <f t="shared" si="427"/>
        <v>10667.06</v>
      </c>
      <c r="CU375">
        <f t="shared" si="428"/>
        <v>0</v>
      </c>
      <c r="CV375">
        <f t="shared" si="429"/>
        <v>15.364799999999999</v>
      </c>
      <c r="CW375">
        <f t="shared" si="430"/>
        <v>0</v>
      </c>
      <c r="CX375">
        <f t="shared" si="431"/>
        <v>0</v>
      </c>
      <c r="CY375">
        <f t="shared" si="444"/>
        <v>12907.2953</v>
      </c>
      <c r="CZ375">
        <f t="shared" si="445"/>
        <v>6786.3099000000002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43</v>
      </c>
      <c r="DW375" t="s">
        <v>43</v>
      </c>
      <c r="DX375">
        <v>100</v>
      </c>
      <c r="DZ375" t="s">
        <v>3</v>
      </c>
      <c r="EA375" t="s">
        <v>3</v>
      </c>
      <c r="EB375" t="s">
        <v>3</v>
      </c>
      <c r="EC375" t="s">
        <v>3</v>
      </c>
      <c r="EE375">
        <v>80425675</v>
      </c>
      <c r="EF375">
        <v>40</v>
      </c>
      <c r="EG375" t="s">
        <v>29</v>
      </c>
      <c r="EH375">
        <v>0</v>
      </c>
      <c r="EI375" t="s">
        <v>3</v>
      </c>
      <c r="EJ375">
        <v>2</v>
      </c>
      <c r="EK375">
        <v>67</v>
      </c>
      <c r="EL375" t="s">
        <v>30</v>
      </c>
      <c r="EM375" t="s">
        <v>31</v>
      </c>
      <c r="EO375" t="s">
        <v>3</v>
      </c>
      <c r="EQ375">
        <v>132096</v>
      </c>
      <c r="ER375">
        <v>280.83</v>
      </c>
      <c r="ES375">
        <v>67.599999999999994</v>
      </c>
      <c r="ET375">
        <v>35.82</v>
      </c>
      <c r="EU375">
        <v>2.52</v>
      </c>
      <c r="EV375">
        <v>177.41</v>
      </c>
      <c r="EW375">
        <v>14.4</v>
      </c>
      <c r="EX375">
        <v>0</v>
      </c>
      <c r="EY375">
        <v>0</v>
      </c>
      <c r="FQ375">
        <v>0</v>
      </c>
      <c r="FR375">
        <v>0</v>
      </c>
      <c r="FS375">
        <v>2</v>
      </c>
      <c r="FX375">
        <v>97</v>
      </c>
      <c r="FY375">
        <v>51</v>
      </c>
      <c r="GA375" t="s">
        <v>3</v>
      </c>
      <c r="GD375">
        <v>1</v>
      </c>
      <c r="GF375">
        <v>742195450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 t="shared" si="432"/>
        <v>0</v>
      </c>
      <c r="GM375">
        <f t="shared" si="433"/>
        <v>33945.480000000003</v>
      </c>
      <c r="GN375">
        <f t="shared" si="434"/>
        <v>0</v>
      </c>
      <c r="GO375">
        <f t="shared" si="435"/>
        <v>33945.480000000003</v>
      </c>
      <c r="GP375">
        <f t="shared" si="436"/>
        <v>0</v>
      </c>
      <c r="GR375">
        <v>0</v>
      </c>
      <c r="GS375">
        <v>3</v>
      </c>
      <c r="GT375">
        <v>0</v>
      </c>
      <c r="GU375" t="s">
        <v>3</v>
      </c>
      <c r="GV375">
        <f t="shared" si="437"/>
        <v>0</v>
      </c>
      <c r="GW375">
        <v>1</v>
      </c>
      <c r="GX375">
        <f t="shared" si="438"/>
        <v>0</v>
      </c>
      <c r="HA375">
        <v>0</v>
      </c>
      <c r="HB375">
        <v>0</v>
      </c>
      <c r="HC375">
        <f t="shared" si="439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5">
      <c r="A376" s="2">
        <v>18</v>
      </c>
      <c r="B376" s="2">
        <v>1</v>
      </c>
      <c r="C376" s="2"/>
      <c r="D376" s="2"/>
      <c r="E376" s="2" t="s">
        <v>3</v>
      </c>
      <c r="F376" s="2" t="s">
        <v>410</v>
      </c>
      <c r="G376" s="2" t="s">
        <v>411</v>
      </c>
      <c r="H376" s="2" t="s">
        <v>34</v>
      </c>
      <c r="I376" s="2">
        <f>I374*J376</f>
        <v>0.15990000000000001</v>
      </c>
      <c r="J376" s="2">
        <v>0.13</v>
      </c>
      <c r="K376" s="2">
        <v>0.13</v>
      </c>
      <c r="L376" s="2"/>
      <c r="M376" s="2"/>
      <c r="N376" s="2"/>
      <c r="O376" s="2">
        <f t="shared" si="407"/>
        <v>0</v>
      </c>
      <c r="P376" s="2">
        <f t="shared" si="446"/>
        <v>0</v>
      </c>
      <c r="Q376" s="2">
        <f t="shared" si="409"/>
        <v>0</v>
      </c>
      <c r="R376" s="2">
        <f t="shared" si="440"/>
        <v>0</v>
      </c>
      <c r="S376" s="2">
        <f t="shared" si="410"/>
        <v>0</v>
      </c>
      <c r="T376" s="2">
        <f t="shared" si="411"/>
        <v>0</v>
      </c>
      <c r="U376" s="2">
        <f t="shared" si="412"/>
        <v>0</v>
      </c>
      <c r="V376" s="2">
        <f t="shared" si="413"/>
        <v>0</v>
      </c>
      <c r="W376" s="2">
        <f t="shared" si="414"/>
        <v>0</v>
      </c>
      <c r="X376" s="2">
        <f t="shared" si="441"/>
        <v>0</v>
      </c>
      <c r="Y376" s="2">
        <f t="shared" si="442"/>
        <v>0</v>
      </c>
      <c r="Z376" s="2"/>
      <c r="AA376" s="2">
        <v>-1</v>
      </c>
      <c r="AB376" s="2">
        <f t="shared" si="415"/>
        <v>0</v>
      </c>
      <c r="AC376" s="2">
        <f t="shared" si="416"/>
        <v>0</v>
      </c>
      <c r="AD376" s="2">
        <f t="shared" si="417"/>
        <v>0</v>
      </c>
      <c r="AE376" s="2">
        <f t="shared" si="418"/>
        <v>0</v>
      </c>
      <c r="AF376" s="2">
        <f t="shared" si="419"/>
        <v>0</v>
      </c>
      <c r="AG376" s="2">
        <f t="shared" si="420"/>
        <v>0</v>
      </c>
      <c r="AH376" s="2">
        <f t="shared" si="421"/>
        <v>0</v>
      </c>
      <c r="AI376" s="2">
        <f t="shared" si="422"/>
        <v>0</v>
      </c>
      <c r="AJ376" s="2">
        <f t="shared" si="423"/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97</v>
      </c>
      <c r="AU376" s="2">
        <v>51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2</v>
      </c>
      <c r="BJ376" s="2" t="s">
        <v>3</v>
      </c>
      <c r="BK376" s="2"/>
      <c r="BL376" s="2"/>
      <c r="BM376" s="2">
        <v>67</v>
      </c>
      <c r="BN376" s="2">
        <v>0</v>
      </c>
      <c r="BO376" s="2" t="s">
        <v>3</v>
      </c>
      <c r="BP376" s="2">
        <v>0</v>
      </c>
      <c r="BQ376" s="2">
        <v>40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97</v>
      </c>
      <c r="CA376" s="2">
        <v>51</v>
      </c>
      <c r="CB376" s="2" t="s">
        <v>3</v>
      </c>
      <c r="CC376" s="2"/>
      <c r="CD376" s="2"/>
      <c r="CE376" s="2">
        <v>30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424"/>
        <v>0</v>
      </c>
      <c r="CQ376" s="2">
        <f t="shared" si="447"/>
        <v>0</v>
      </c>
      <c r="CR376" s="2">
        <f t="shared" si="426"/>
        <v>0</v>
      </c>
      <c r="CS376" s="2">
        <f t="shared" si="443"/>
        <v>0</v>
      </c>
      <c r="CT376" s="2">
        <f t="shared" si="427"/>
        <v>0</v>
      </c>
      <c r="CU376" s="2">
        <f t="shared" si="428"/>
        <v>0</v>
      </c>
      <c r="CV376" s="2">
        <f t="shared" si="429"/>
        <v>0</v>
      </c>
      <c r="CW376" s="2">
        <f t="shared" si="430"/>
        <v>0</v>
      </c>
      <c r="CX376" s="2">
        <f t="shared" si="431"/>
        <v>0</v>
      </c>
      <c r="CY376" s="2">
        <f t="shared" si="444"/>
        <v>0</v>
      </c>
      <c r="CZ376" s="2">
        <f t="shared" si="445"/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1009</v>
      </c>
      <c r="DV376" s="2" t="s">
        <v>34</v>
      </c>
      <c r="DW376" s="2" t="s">
        <v>34</v>
      </c>
      <c r="DX376" s="2">
        <v>1000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80425675</v>
      </c>
      <c r="EF376" s="2">
        <v>40</v>
      </c>
      <c r="EG376" s="2" t="s">
        <v>29</v>
      </c>
      <c r="EH376" s="2">
        <v>0</v>
      </c>
      <c r="EI376" s="2" t="s">
        <v>3</v>
      </c>
      <c r="EJ376" s="2">
        <v>2</v>
      </c>
      <c r="EK376" s="2">
        <v>67</v>
      </c>
      <c r="EL376" s="2" t="s">
        <v>30</v>
      </c>
      <c r="EM376" s="2" t="s">
        <v>31</v>
      </c>
      <c r="EN376" s="2"/>
      <c r="EO376" s="2" t="s">
        <v>3</v>
      </c>
      <c r="EP376" s="2"/>
      <c r="EQ376" s="2">
        <v>1024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97</v>
      </c>
      <c r="FY376" s="2">
        <v>51</v>
      </c>
      <c r="FZ376" s="2"/>
      <c r="GA376" s="2" t="s">
        <v>3</v>
      </c>
      <c r="GB376" s="2"/>
      <c r="GC376" s="2"/>
      <c r="GD376" s="2">
        <v>1</v>
      </c>
      <c r="GE376" s="2"/>
      <c r="GF376" s="2">
        <v>1568764369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432"/>
        <v>0</v>
      </c>
      <c r="GM376" s="2">
        <f t="shared" si="433"/>
        <v>0</v>
      </c>
      <c r="GN376" s="2">
        <f t="shared" si="434"/>
        <v>0</v>
      </c>
      <c r="GO376" s="2">
        <f t="shared" si="435"/>
        <v>0</v>
      </c>
      <c r="GP376" s="2">
        <f t="shared" si="436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437"/>
        <v>0</v>
      </c>
      <c r="GW376" s="2">
        <v>1</v>
      </c>
      <c r="GX376" s="2">
        <f t="shared" si="438"/>
        <v>0</v>
      </c>
      <c r="GY376" s="2"/>
      <c r="GZ376" s="2"/>
      <c r="HA376" s="2">
        <v>0</v>
      </c>
      <c r="HB376" s="2">
        <v>0</v>
      </c>
      <c r="HC376" s="2">
        <f t="shared" si="439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5">
      <c r="A377">
        <v>18</v>
      </c>
      <c r="B377">
        <v>1</v>
      </c>
      <c r="E377" t="s">
        <v>3</v>
      </c>
      <c r="F377" t="s">
        <v>410</v>
      </c>
      <c r="G377" t="s">
        <v>411</v>
      </c>
      <c r="H377" t="s">
        <v>34</v>
      </c>
      <c r="I377">
        <f>I375*J377</f>
        <v>0.15990000000000001</v>
      </c>
      <c r="J377">
        <v>0.13</v>
      </c>
      <c r="K377">
        <v>0.13</v>
      </c>
      <c r="O377">
        <f t="shared" si="407"/>
        <v>0</v>
      </c>
      <c r="P377">
        <f t="shared" si="446"/>
        <v>0</v>
      </c>
      <c r="Q377">
        <f t="shared" si="409"/>
        <v>0</v>
      </c>
      <c r="R377">
        <f t="shared" si="440"/>
        <v>0</v>
      </c>
      <c r="S377">
        <f t="shared" si="410"/>
        <v>0</v>
      </c>
      <c r="T377">
        <f t="shared" si="411"/>
        <v>0</v>
      </c>
      <c r="U377">
        <f t="shared" si="412"/>
        <v>0</v>
      </c>
      <c r="V377">
        <f t="shared" si="413"/>
        <v>0</v>
      </c>
      <c r="W377">
        <f t="shared" si="414"/>
        <v>0</v>
      </c>
      <c r="X377">
        <f t="shared" si="441"/>
        <v>0</v>
      </c>
      <c r="Y377">
        <f t="shared" si="442"/>
        <v>0</v>
      </c>
      <c r="AA377">
        <v>-1</v>
      </c>
      <c r="AB377">
        <f t="shared" si="415"/>
        <v>0</v>
      </c>
      <c r="AC377">
        <f t="shared" si="416"/>
        <v>0</v>
      </c>
      <c r="AD377">
        <f t="shared" si="417"/>
        <v>0</v>
      </c>
      <c r="AE377">
        <f t="shared" si="418"/>
        <v>0</v>
      </c>
      <c r="AF377">
        <f t="shared" si="419"/>
        <v>0</v>
      </c>
      <c r="AG377">
        <f t="shared" si="420"/>
        <v>0</v>
      </c>
      <c r="AH377">
        <f t="shared" si="421"/>
        <v>0</v>
      </c>
      <c r="AI377">
        <f t="shared" si="422"/>
        <v>0</v>
      </c>
      <c r="AJ377">
        <f t="shared" si="423"/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97</v>
      </c>
      <c r="AU377">
        <v>51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2</v>
      </c>
      <c r="BJ377" t="s">
        <v>3</v>
      </c>
      <c r="BM377">
        <v>67</v>
      </c>
      <c r="BN377">
        <v>0</v>
      </c>
      <c r="BO377" t="s">
        <v>3</v>
      </c>
      <c r="BP377">
        <v>0</v>
      </c>
      <c r="BQ377">
        <v>40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97</v>
      </c>
      <c r="CA377">
        <v>51</v>
      </c>
      <c r="CB377" t="s">
        <v>3</v>
      </c>
      <c r="CE377">
        <v>30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424"/>
        <v>0</v>
      </c>
      <c r="CQ377">
        <f t="shared" si="447"/>
        <v>0</v>
      </c>
      <c r="CR377">
        <f t="shared" si="426"/>
        <v>0</v>
      </c>
      <c r="CS377">
        <f t="shared" si="443"/>
        <v>0</v>
      </c>
      <c r="CT377">
        <f t="shared" si="427"/>
        <v>0</v>
      </c>
      <c r="CU377">
        <f t="shared" si="428"/>
        <v>0</v>
      </c>
      <c r="CV377">
        <f t="shared" si="429"/>
        <v>0</v>
      </c>
      <c r="CW377">
        <f t="shared" si="430"/>
        <v>0</v>
      </c>
      <c r="CX377">
        <f t="shared" si="431"/>
        <v>0</v>
      </c>
      <c r="CY377">
        <f t="shared" si="444"/>
        <v>0</v>
      </c>
      <c r="CZ377">
        <f t="shared" si="445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34</v>
      </c>
      <c r="DW377" t="s">
        <v>34</v>
      </c>
      <c r="DX377">
        <v>1000</v>
      </c>
      <c r="DZ377" t="s">
        <v>3</v>
      </c>
      <c r="EA377" t="s">
        <v>3</v>
      </c>
      <c r="EB377" t="s">
        <v>3</v>
      </c>
      <c r="EC377" t="s">
        <v>3</v>
      </c>
      <c r="EE377">
        <v>80425675</v>
      </c>
      <c r="EF377">
        <v>40</v>
      </c>
      <c r="EG377" t="s">
        <v>29</v>
      </c>
      <c r="EH377">
        <v>0</v>
      </c>
      <c r="EI377" t="s">
        <v>3</v>
      </c>
      <c r="EJ377">
        <v>2</v>
      </c>
      <c r="EK377">
        <v>67</v>
      </c>
      <c r="EL377" t="s">
        <v>30</v>
      </c>
      <c r="EM377" t="s">
        <v>31</v>
      </c>
      <c r="EO377" t="s">
        <v>3</v>
      </c>
      <c r="EQ377">
        <v>1024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v>0</v>
      </c>
      <c r="FS377">
        <v>0</v>
      </c>
      <c r="FX377">
        <v>97</v>
      </c>
      <c r="FY377">
        <v>51</v>
      </c>
      <c r="GA377" t="s">
        <v>3</v>
      </c>
      <c r="GD377">
        <v>1</v>
      </c>
      <c r="GF377">
        <v>1568764369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432"/>
        <v>0</v>
      </c>
      <c r="GM377">
        <f t="shared" si="433"/>
        <v>0</v>
      </c>
      <c r="GN377">
        <f t="shared" si="434"/>
        <v>0</v>
      </c>
      <c r="GO377">
        <f t="shared" si="435"/>
        <v>0</v>
      </c>
      <c r="GP377">
        <f t="shared" si="436"/>
        <v>0</v>
      </c>
      <c r="GR377">
        <v>0</v>
      </c>
      <c r="GS377">
        <v>3</v>
      </c>
      <c r="GT377">
        <v>0</v>
      </c>
      <c r="GU377" t="s">
        <v>3</v>
      </c>
      <c r="GV377">
        <f t="shared" si="437"/>
        <v>0</v>
      </c>
      <c r="GW377">
        <v>1</v>
      </c>
      <c r="GX377">
        <f t="shared" si="438"/>
        <v>0</v>
      </c>
      <c r="HA377">
        <v>0</v>
      </c>
      <c r="HB377">
        <v>0</v>
      </c>
      <c r="HC377">
        <f t="shared" si="439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5">
      <c r="A378" s="2">
        <v>17</v>
      </c>
      <c r="B378" s="2">
        <v>1</v>
      </c>
      <c r="C378" s="2"/>
      <c r="D378" s="2">
        <f>ROW(EtalonRes!A914)</f>
        <v>914</v>
      </c>
      <c r="E378" s="2" t="s">
        <v>3</v>
      </c>
      <c r="F378" s="2" t="s">
        <v>381</v>
      </c>
      <c r="G378" s="2" t="s">
        <v>382</v>
      </c>
      <c r="H378" s="2" t="s">
        <v>43</v>
      </c>
      <c r="I378" s="2">
        <f>ROUND(ROUND(80/100,4),9)</f>
        <v>0.8</v>
      </c>
      <c r="J378" s="2">
        <v>0</v>
      </c>
      <c r="K378" s="2">
        <f>ROUND(ROUND(80/100,4),9)</f>
        <v>0.8</v>
      </c>
      <c r="L378" s="2"/>
      <c r="M378" s="2"/>
      <c r="N378" s="2"/>
      <c r="O378" s="2">
        <f t="shared" si="407"/>
        <v>567.65</v>
      </c>
      <c r="P378" s="2">
        <f t="shared" si="446"/>
        <v>339.19</v>
      </c>
      <c r="Q378" s="2">
        <f t="shared" si="409"/>
        <v>33.909999999999997</v>
      </c>
      <c r="R378" s="2">
        <f t="shared" si="440"/>
        <v>2.48</v>
      </c>
      <c r="S378" s="2">
        <f t="shared" si="410"/>
        <v>194.55</v>
      </c>
      <c r="T378" s="2">
        <f t="shared" si="411"/>
        <v>0</v>
      </c>
      <c r="U378" s="2">
        <f t="shared" si="412"/>
        <v>15.791600000000001</v>
      </c>
      <c r="V378" s="2">
        <f t="shared" si="413"/>
        <v>0</v>
      </c>
      <c r="W378" s="2">
        <f t="shared" si="414"/>
        <v>0</v>
      </c>
      <c r="X378" s="2">
        <f t="shared" si="441"/>
        <v>191.12</v>
      </c>
      <c r="Y378" s="2">
        <f t="shared" si="442"/>
        <v>100.49</v>
      </c>
      <c r="Z378" s="2"/>
      <c r="AA378" s="2">
        <v>-1</v>
      </c>
      <c r="AB378" s="2">
        <f t="shared" si="415"/>
        <v>659.87</v>
      </c>
      <c r="AC378" s="2">
        <f t="shared" si="416"/>
        <v>392.22</v>
      </c>
      <c r="AD378" s="2">
        <f t="shared" si="417"/>
        <v>39.729999999999997</v>
      </c>
      <c r="AE378" s="2">
        <f t="shared" si="418"/>
        <v>2.9</v>
      </c>
      <c r="AF378" s="2">
        <f t="shared" si="419"/>
        <v>227.92</v>
      </c>
      <c r="AG378" s="2">
        <f t="shared" si="420"/>
        <v>0</v>
      </c>
      <c r="AH378" s="2">
        <f t="shared" si="421"/>
        <v>18.5</v>
      </c>
      <c r="AI378" s="2">
        <f t="shared" si="422"/>
        <v>0</v>
      </c>
      <c r="AJ378" s="2">
        <f t="shared" si="423"/>
        <v>0</v>
      </c>
      <c r="AK378" s="2">
        <v>659.87</v>
      </c>
      <c r="AL378" s="2">
        <v>392.22</v>
      </c>
      <c r="AM378" s="2">
        <v>39.729999999999997</v>
      </c>
      <c r="AN378" s="2">
        <v>2.9</v>
      </c>
      <c r="AO378" s="2">
        <v>227.92</v>
      </c>
      <c r="AP378" s="2">
        <v>0</v>
      </c>
      <c r="AQ378" s="2">
        <v>18.5</v>
      </c>
      <c r="AR378" s="2">
        <v>0</v>
      </c>
      <c r="AS378" s="2">
        <v>0</v>
      </c>
      <c r="AT378" s="2">
        <v>97</v>
      </c>
      <c r="AU378" s="2">
        <v>51</v>
      </c>
      <c r="AV378" s="2">
        <v>1.0669999999999999</v>
      </c>
      <c r="AW378" s="2">
        <v>1.081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2</v>
      </c>
      <c r="BJ378" s="2" t="s">
        <v>383</v>
      </c>
      <c r="BK378" s="2"/>
      <c r="BL378" s="2"/>
      <c r="BM378" s="2">
        <v>67</v>
      </c>
      <c r="BN378" s="2">
        <v>0</v>
      </c>
      <c r="BO378" s="2" t="s">
        <v>381</v>
      </c>
      <c r="BP378" s="2">
        <v>1</v>
      </c>
      <c r="BQ378" s="2">
        <v>40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97</v>
      </c>
      <c r="CA378" s="2">
        <v>51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424"/>
        <v>567.65000000000009</v>
      </c>
      <c r="CQ378" s="2">
        <f t="shared" si="447"/>
        <v>423.99</v>
      </c>
      <c r="CR378" s="2">
        <f t="shared" si="426"/>
        <v>42.39</v>
      </c>
      <c r="CS378" s="2">
        <f t="shared" si="443"/>
        <v>3.09</v>
      </c>
      <c r="CT378" s="2">
        <f t="shared" si="427"/>
        <v>243.19</v>
      </c>
      <c r="CU378" s="2">
        <f t="shared" si="428"/>
        <v>0</v>
      </c>
      <c r="CV378" s="2">
        <f t="shared" si="429"/>
        <v>19.7395</v>
      </c>
      <c r="CW378" s="2">
        <f t="shared" si="430"/>
        <v>0</v>
      </c>
      <c r="CX378" s="2">
        <f t="shared" si="431"/>
        <v>0</v>
      </c>
      <c r="CY378" s="2">
        <f t="shared" si="444"/>
        <v>191.1191</v>
      </c>
      <c r="CZ378" s="2">
        <f t="shared" si="445"/>
        <v>100.48530000000001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1003</v>
      </c>
      <c r="DV378" s="2" t="s">
        <v>43</v>
      </c>
      <c r="DW378" s="2" t="s">
        <v>43</v>
      </c>
      <c r="DX378" s="2">
        <v>100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80425675</v>
      </c>
      <c r="EF378" s="2">
        <v>40</v>
      </c>
      <c r="EG378" s="2" t="s">
        <v>29</v>
      </c>
      <c r="EH378" s="2">
        <v>0</v>
      </c>
      <c r="EI378" s="2" t="s">
        <v>3</v>
      </c>
      <c r="EJ378" s="2">
        <v>2</v>
      </c>
      <c r="EK378" s="2">
        <v>67</v>
      </c>
      <c r="EL378" s="2" t="s">
        <v>30</v>
      </c>
      <c r="EM378" s="2" t="s">
        <v>31</v>
      </c>
      <c r="EN378" s="2"/>
      <c r="EO378" s="2" t="s">
        <v>3</v>
      </c>
      <c r="EP378" s="2"/>
      <c r="EQ378" s="2">
        <v>132096</v>
      </c>
      <c r="ER378" s="2">
        <v>659.87</v>
      </c>
      <c r="ES378" s="2">
        <v>392.22</v>
      </c>
      <c r="ET378" s="2">
        <v>39.729999999999997</v>
      </c>
      <c r="EU378" s="2">
        <v>2.9</v>
      </c>
      <c r="EV378" s="2">
        <v>227.92</v>
      </c>
      <c r="EW378" s="2">
        <v>18.5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2</v>
      </c>
      <c r="FT378" s="2"/>
      <c r="FU378" s="2"/>
      <c r="FV378" s="2"/>
      <c r="FW378" s="2"/>
      <c r="FX378" s="2">
        <v>97</v>
      </c>
      <c r="FY378" s="2">
        <v>51</v>
      </c>
      <c r="FZ378" s="2"/>
      <c r="GA378" s="2" t="s">
        <v>3</v>
      </c>
      <c r="GB378" s="2"/>
      <c r="GC378" s="2"/>
      <c r="GD378" s="2">
        <v>1</v>
      </c>
      <c r="GE378" s="2"/>
      <c r="GF378" s="2">
        <v>-226238317</v>
      </c>
      <c r="GG378" s="2">
        <v>2</v>
      </c>
      <c r="GH378" s="2">
        <v>1</v>
      </c>
      <c r="GI378" s="2">
        <v>2</v>
      </c>
      <c r="GJ378" s="2">
        <v>0</v>
      </c>
      <c r="GK378" s="2">
        <v>0</v>
      </c>
      <c r="GL378" s="2">
        <f t="shared" si="432"/>
        <v>0</v>
      </c>
      <c r="GM378" s="2">
        <f t="shared" si="433"/>
        <v>859.26</v>
      </c>
      <c r="GN378" s="2">
        <f t="shared" si="434"/>
        <v>0</v>
      </c>
      <c r="GO378" s="2">
        <f t="shared" si="435"/>
        <v>859.26</v>
      </c>
      <c r="GP378" s="2">
        <f t="shared" si="436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437"/>
        <v>0</v>
      </c>
      <c r="GW378" s="2">
        <v>1</v>
      </c>
      <c r="GX378" s="2">
        <f t="shared" si="438"/>
        <v>0</v>
      </c>
      <c r="GY378" s="2"/>
      <c r="GZ378" s="2"/>
      <c r="HA378" s="2">
        <v>0</v>
      </c>
      <c r="HB378" s="2">
        <v>0</v>
      </c>
      <c r="HC378" s="2">
        <f t="shared" si="439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5">
      <c r="A379">
        <v>17</v>
      </c>
      <c r="B379">
        <v>1</v>
      </c>
      <c r="D379">
        <f>ROW(EtalonRes!A924)</f>
        <v>924</v>
      </c>
      <c r="E379" t="s">
        <v>3</v>
      </c>
      <c r="F379" t="s">
        <v>381</v>
      </c>
      <c r="G379" t="s">
        <v>382</v>
      </c>
      <c r="H379" t="s">
        <v>43</v>
      </c>
      <c r="I379">
        <f>ROUND(ROUND(80/100,4),9)</f>
        <v>0.8</v>
      </c>
      <c r="J379">
        <v>0</v>
      </c>
      <c r="K379">
        <f>ROUND(ROUND(80/100,4),9)</f>
        <v>0.8</v>
      </c>
      <c r="O379">
        <f t="shared" si="407"/>
        <v>12451.8</v>
      </c>
      <c r="P379">
        <f t="shared" si="446"/>
        <v>973.48</v>
      </c>
      <c r="Q379">
        <f t="shared" si="409"/>
        <v>515.42999999999995</v>
      </c>
      <c r="R379">
        <f t="shared" si="440"/>
        <v>139.75</v>
      </c>
      <c r="S379">
        <f t="shared" si="410"/>
        <v>10962.89</v>
      </c>
      <c r="T379">
        <f t="shared" si="411"/>
        <v>0</v>
      </c>
      <c r="U379">
        <f t="shared" si="412"/>
        <v>15.791600000000001</v>
      </c>
      <c r="V379">
        <f t="shared" si="413"/>
        <v>0</v>
      </c>
      <c r="W379">
        <f t="shared" si="414"/>
        <v>0</v>
      </c>
      <c r="X379">
        <f t="shared" si="441"/>
        <v>10769.56</v>
      </c>
      <c r="Y379">
        <f t="shared" si="442"/>
        <v>5662.35</v>
      </c>
      <c r="AA379">
        <v>-1</v>
      </c>
      <c r="AB379">
        <f t="shared" si="415"/>
        <v>659.87</v>
      </c>
      <c r="AC379">
        <f t="shared" si="416"/>
        <v>392.22</v>
      </c>
      <c r="AD379">
        <f t="shared" si="417"/>
        <v>39.729999999999997</v>
      </c>
      <c r="AE379">
        <f t="shared" si="418"/>
        <v>2.9</v>
      </c>
      <c r="AF379">
        <f t="shared" si="419"/>
        <v>227.92</v>
      </c>
      <c r="AG379">
        <f t="shared" si="420"/>
        <v>0</v>
      </c>
      <c r="AH379">
        <f t="shared" si="421"/>
        <v>18.5</v>
      </c>
      <c r="AI379">
        <f t="shared" si="422"/>
        <v>0</v>
      </c>
      <c r="AJ379">
        <f t="shared" si="423"/>
        <v>0</v>
      </c>
      <c r="AK379">
        <v>659.87</v>
      </c>
      <c r="AL379">
        <v>392.22</v>
      </c>
      <c r="AM379">
        <v>39.729999999999997</v>
      </c>
      <c r="AN379">
        <v>2.9</v>
      </c>
      <c r="AO379">
        <v>227.92</v>
      </c>
      <c r="AP379">
        <v>0</v>
      </c>
      <c r="AQ379">
        <v>18.5</v>
      </c>
      <c r="AR379">
        <v>0</v>
      </c>
      <c r="AS379">
        <v>0</v>
      </c>
      <c r="AT379">
        <v>97</v>
      </c>
      <c r="AU379">
        <v>51</v>
      </c>
      <c r="AV379">
        <v>1.0669999999999999</v>
      </c>
      <c r="AW379">
        <v>1.081</v>
      </c>
      <c r="AZ379">
        <v>1</v>
      </c>
      <c r="BA379">
        <v>56.35</v>
      </c>
      <c r="BB379">
        <v>15.2</v>
      </c>
      <c r="BC379">
        <v>2.87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2</v>
      </c>
      <c r="BJ379" t="s">
        <v>383</v>
      </c>
      <c r="BM379">
        <v>67</v>
      </c>
      <c r="BN379">
        <v>0</v>
      </c>
      <c r="BO379" t="s">
        <v>381</v>
      </c>
      <c r="BP379">
        <v>1</v>
      </c>
      <c r="BQ379">
        <v>40</v>
      </c>
      <c r="BR379">
        <v>0</v>
      </c>
      <c r="BS379">
        <v>56.35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97</v>
      </c>
      <c r="CA379">
        <v>51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424"/>
        <v>12451.8</v>
      </c>
      <c r="CQ379">
        <f t="shared" si="447"/>
        <v>1216.8499999999999</v>
      </c>
      <c r="CR379">
        <f t="shared" si="426"/>
        <v>644.33000000000004</v>
      </c>
      <c r="CS379">
        <f t="shared" si="443"/>
        <v>174.12</v>
      </c>
      <c r="CT379">
        <f t="shared" si="427"/>
        <v>13703.76</v>
      </c>
      <c r="CU379">
        <f t="shared" si="428"/>
        <v>0</v>
      </c>
      <c r="CV379">
        <f t="shared" si="429"/>
        <v>19.7395</v>
      </c>
      <c r="CW379">
        <f t="shared" si="430"/>
        <v>0</v>
      </c>
      <c r="CX379">
        <f t="shared" si="431"/>
        <v>0</v>
      </c>
      <c r="CY379">
        <f t="shared" si="444"/>
        <v>10769.560799999999</v>
      </c>
      <c r="CZ379">
        <f t="shared" si="445"/>
        <v>5662.3464000000004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1003</v>
      </c>
      <c r="DV379" t="s">
        <v>43</v>
      </c>
      <c r="DW379" t="s">
        <v>43</v>
      </c>
      <c r="DX379">
        <v>100</v>
      </c>
      <c r="DZ379" t="s">
        <v>3</v>
      </c>
      <c r="EA379" t="s">
        <v>3</v>
      </c>
      <c r="EB379" t="s">
        <v>3</v>
      </c>
      <c r="EC379" t="s">
        <v>3</v>
      </c>
      <c r="EE379">
        <v>80425675</v>
      </c>
      <c r="EF379">
        <v>40</v>
      </c>
      <c r="EG379" t="s">
        <v>29</v>
      </c>
      <c r="EH379">
        <v>0</v>
      </c>
      <c r="EI379" t="s">
        <v>3</v>
      </c>
      <c r="EJ379">
        <v>2</v>
      </c>
      <c r="EK379">
        <v>67</v>
      </c>
      <c r="EL379" t="s">
        <v>30</v>
      </c>
      <c r="EM379" t="s">
        <v>31</v>
      </c>
      <c r="EO379" t="s">
        <v>3</v>
      </c>
      <c r="EQ379">
        <v>132096</v>
      </c>
      <c r="ER379">
        <v>659.87</v>
      </c>
      <c r="ES379">
        <v>392.22</v>
      </c>
      <c r="ET379">
        <v>39.729999999999997</v>
      </c>
      <c r="EU379">
        <v>2.9</v>
      </c>
      <c r="EV379">
        <v>227.92</v>
      </c>
      <c r="EW379">
        <v>18.5</v>
      </c>
      <c r="EX379">
        <v>0</v>
      </c>
      <c r="EY379">
        <v>0</v>
      </c>
      <c r="FQ379">
        <v>0</v>
      </c>
      <c r="FR379">
        <v>0</v>
      </c>
      <c r="FS379">
        <v>2</v>
      </c>
      <c r="FX379">
        <v>97</v>
      </c>
      <c r="FY379">
        <v>51</v>
      </c>
      <c r="GA379" t="s">
        <v>3</v>
      </c>
      <c r="GD379">
        <v>1</v>
      </c>
      <c r="GF379">
        <v>-226238317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 t="shared" si="432"/>
        <v>0</v>
      </c>
      <c r="GM379">
        <f t="shared" si="433"/>
        <v>28883.71</v>
      </c>
      <c r="GN379">
        <f t="shared" si="434"/>
        <v>0</v>
      </c>
      <c r="GO379">
        <f t="shared" si="435"/>
        <v>28883.71</v>
      </c>
      <c r="GP379">
        <f t="shared" si="436"/>
        <v>0</v>
      </c>
      <c r="GR379">
        <v>0</v>
      </c>
      <c r="GS379">
        <v>3</v>
      </c>
      <c r="GT379">
        <v>0</v>
      </c>
      <c r="GU379" t="s">
        <v>3</v>
      </c>
      <c r="GV379">
        <f t="shared" si="437"/>
        <v>0</v>
      </c>
      <c r="GW379">
        <v>1</v>
      </c>
      <c r="GX379">
        <f t="shared" si="438"/>
        <v>0</v>
      </c>
      <c r="HA379">
        <v>0</v>
      </c>
      <c r="HB379">
        <v>0</v>
      </c>
      <c r="HC379">
        <f t="shared" si="439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5">
      <c r="A380" s="2">
        <v>18</v>
      </c>
      <c r="B380" s="2">
        <v>1</v>
      </c>
      <c r="C380" s="2"/>
      <c r="D380" s="2"/>
      <c r="E380" s="2" t="s">
        <v>3</v>
      </c>
      <c r="F380" s="2" t="s">
        <v>410</v>
      </c>
      <c r="G380" s="2" t="s">
        <v>411</v>
      </c>
      <c r="H380" s="2" t="s">
        <v>34</v>
      </c>
      <c r="I380" s="2">
        <f>I378*J380</f>
        <v>0.10399999999999998</v>
      </c>
      <c r="J380" s="2">
        <v>0.12999999999999998</v>
      </c>
      <c r="K380" s="2">
        <v>0.13</v>
      </c>
      <c r="L380" s="2"/>
      <c r="M380" s="2"/>
      <c r="N380" s="2"/>
      <c r="O380" s="2">
        <f t="shared" si="407"/>
        <v>0</v>
      </c>
      <c r="P380" s="2">
        <f t="shared" si="446"/>
        <v>0</v>
      </c>
      <c r="Q380" s="2">
        <f t="shared" si="409"/>
        <v>0</v>
      </c>
      <c r="R380" s="2">
        <f t="shared" si="440"/>
        <v>0</v>
      </c>
      <c r="S380" s="2">
        <f t="shared" si="410"/>
        <v>0</v>
      </c>
      <c r="T380" s="2">
        <f t="shared" si="411"/>
        <v>0</v>
      </c>
      <c r="U380" s="2">
        <f t="shared" si="412"/>
        <v>0</v>
      </c>
      <c r="V380" s="2">
        <f t="shared" si="413"/>
        <v>0</v>
      </c>
      <c r="W380" s="2">
        <f t="shared" si="414"/>
        <v>0</v>
      </c>
      <c r="X380" s="2">
        <f t="shared" si="441"/>
        <v>0</v>
      </c>
      <c r="Y380" s="2">
        <f t="shared" si="442"/>
        <v>0</v>
      </c>
      <c r="Z380" s="2"/>
      <c r="AA380" s="2">
        <v>-1</v>
      </c>
      <c r="AB380" s="2">
        <f t="shared" si="415"/>
        <v>0</v>
      </c>
      <c r="AC380" s="2">
        <f t="shared" si="416"/>
        <v>0</v>
      </c>
      <c r="AD380" s="2">
        <f t="shared" si="417"/>
        <v>0</v>
      </c>
      <c r="AE380" s="2">
        <f t="shared" si="418"/>
        <v>0</v>
      </c>
      <c r="AF380" s="2">
        <f t="shared" si="419"/>
        <v>0</v>
      </c>
      <c r="AG380" s="2">
        <f t="shared" si="420"/>
        <v>0</v>
      </c>
      <c r="AH380" s="2">
        <f t="shared" si="421"/>
        <v>0</v>
      </c>
      <c r="AI380" s="2">
        <f t="shared" si="422"/>
        <v>0</v>
      </c>
      <c r="AJ380" s="2">
        <f t="shared" si="423"/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97</v>
      </c>
      <c r="AU380" s="2">
        <v>51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2</v>
      </c>
      <c r="BJ380" s="2" t="s">
        <v>3</v>
      </c>
      <c r="BK380" s="2"/>
      <c r="BL380" s="2"/>
      <c r="BM380" s="2">
        <v>67</v>
      </c>
      <c r="BN380" s="2">
        <v>0</v>
      </c>
      <c r="BO380" s="2" t="s">
        <v>3</v>
      </c>
      <c r="BP380" s="2">
        <v>0</v>
      </c>
      <c r="BQ380" s="2">
        <v>40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97</v>
      </c>
      <c r="CA380" s="2">
        <v>51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424"/>
        <v>0</v>
      </c>
      <c r="CQ380" s="2">
        <f t="shared" si="447"/>
        <v>0</v>
      </c>
      <c r="CR380" s="2">
        <f t="shared" si="426"/>
        <v>0</v>
      </c>
      <c r="CS380" s="2">
        <f t="shared" si="443"/>
        <v>0</v>
      </c>
      <c r="CT380" s="2">
        <f t="shared" si="427"/>
        <v>0</v>
      </c>
      <c r="CU380" s="2">
        <f t="shared" si="428"/>
        <v>0</v>
      </c>
      <c r="CV380" s="2">
        <f t="shared" si="429"/>
        <v>0</v>
      </c>
      <c r="CW380" s="2">
        <f t="shared" si="430"/>
        <v>0</v>
      </c>
      <c r="CX380" s="2">
        <f t="shared" si="431"/>
        <v>0</v>
      </c>
      <c r="CY380" s="2">
        <f t="shared" si="444"/>
        <v>0</v>
      </c>
      <c r="CZ380" s="2">
        <f t="shared" si="445"/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1009</v>
      </c>
      <c r="DV380" s="2" t="s">
        <v>34</v>
      </c>
      <c r="DW380" s="2" t="s">
        <v>34</v>
      </c>
      <c r="DX380" s="2">
        <v>1000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80425675</v>
      </c>
      <c r="EF380" s="2">
        <v>40</v>
      </c>
      <c r="EG380" s="2" t="s">
        <v>29</v>
      </c>
      <c r="EH380" s="2">
        <v>0</v>
      </c>
      <c r="EI380" s="2" t="s">
        <v>3</v>
      </c>
      <c r="EJ380" s="2">
        <v>2</v>
      </c>
      <c r="EK380" s="2">
        <v>67</v>
      </c>
      <c r="EL380" s="2" t="s">
        <v>30</v>
      </c>
      <c r="EM380" s="2" t="s">
        <v>31</v>
      </c>
      <c r="EN380" s="2"/>
      <c r="EO380" s="2" t="s">
        <v>3</v>
      </c>
      <c r="EP380" s="2"/>
      <c r="EQ380" s="2">
        <v>1024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97</v>
      </c>
      <c r="FY380" s="2">
        <v>51</v>
      </c>
      <c r="FZ380" s="2"/>
      <c r="GA380" s="2" t="s">
        <v>3</v>
      </c>
      <c r="GB380" s="2"/>
      <c r="GC380" s="2"/>
      <c r="GD380" s="2">
        <v>1</v>
      </c>
      <c r="GE380" s="2"/>
      <c r="GF380" s="2">
        <v>1568764369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 t="shared" si="432"/>
        <v>0</v>
      </c>
      <c r="GM380" s="2">
        <f t="shared" si="433"/>
        <v>0</v>
      </c>
      <c r="GN380" s="2">
        <f t="shared" si="434"/>
        <v>0</v>
      </c>
      <c r="GO380" s="2">
        <f t="shared" si="435"/>
        <v>0</v>
      </c>
      <c r="GP380" s="2">
        <f t="shared" si="436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437"/>
        <v>0</v>
      </c>
      <c r="GW380" s="2">
        <v>1</v>
      </c>
      <c r="GX380" s="2">
        <f t="shared" si="438"/>
        <v>0</v>
      </c>
      <c r="GY380" s="2"/>
      <c r="GZ380" s="2"/>
      <c r="HA380" s="2">
        <v>0</v>
      </c>
      <c r="HB380" s="2">
        <v>0</v>
      </c>
      <c r="HC380" s="2">
        <f t="shared" si="439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5">
      <c r="A381">
        <v>18</v>
      </c>
      <c r="B381">
        <v>1</v>
      </c>
      <c r="E381" t="s">
        <v>3</v>
      </c>
      <c r="F381" t="s">
        <v>410</v>
      </c>
      <c r="G381" t="s">
        <v>411</v>
      </c>
      <c r="H381" t="s">
        <v>34</v>
      </c>
      <c r="I381">
        <f>I379*J381</f>
        <v>0.10399999999999998</v>
      </c>
      <c r="J381">
        <v>0.12999999999999998</v>
      </c>
      <c r="K381">
        <v>0.13</v>
      </c>
      <c r="O381">
        <f t="shared" si="407"/>
        <v>0</v>
      </c>
      <c r="P381">
        <f t="shared" si="446"/>
        <v>0</v>
      </c>
      <c r="Q381">
        <f t="shared" si="409"/>
        <v>0</v>
      </c>
      <c r="R381">
        <f t="shared" si="440"/>
        <v>0</v>
      </c>
      <c r="S381">
        <f t="shared" si="410"/>
        <v>0</v>
      </c>
      <c r="T381">
        <f t="shared" si="411"/>
        <v>0</v>
      </c>
      <c r="U381">
        <f t="shared" si="412"/>
        <v>0</v>
      </c>
      <c r="V381">
        <f t="shared" si="413"/>
        <v>0</v>
      </c>
      <c r="W381">
        <f t="shared" si="414"/>
        <v>0</v>
      </c>
      <c r="X381">
        <f t="shared" si="441"/>
        <v>0</v>
      </c>
      <c r="Y381">
        <f t="shared" si="442"/>
        <v>0</v>
      </c>
      <c r="AA381">
        <v>-1</v>
      </c>
      <c r="AB381">
        <f t="shared" si="415"/>
        <v>0</v>
      </c>
      <c r="AC381">
        <f t="shared" si="416"/>
        <v>0</v>
      </c>
      <c r="AD381">
        <f t="shared" si="417"/>
        <v>0</v>
      </c>
      <c r="AE381">
        <f t="shared" si="418"/>
        <v>0</v>
      </c>
      <c r="AF381">
        <f t="shared" si="419"/>
        <v>0</v>
      </c>
      <c r="AG381">
        <f t="shared" si="420"/>
        <v>0</v>
      </c>
      <c r="AH381">
        <f t="shared" si="421"/>
        <v>0</v>
      </c>
      <c r="AI381">
        <f t="shared" si="422"/>
        <v>0</v>
      </c>
      <c r="AJ381">
        <f t="shared" si="423"/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97</v>
      </c>
      <c r="AU381">
        <v>51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</v>
      </c>
      <c r="BM381">
        <v>67</v>
      </c>
      <c r="BN381">
        <v>0</v>
      </c>
      <c r="BO381" t="s">
        <v>3</v>
      </c>
      <c r="BP381">
        <v>0</v>
      </c>
      <c r="BQ381">
        <v>40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97</v>
      </c>
      <c r="CA381">
        <v>51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424"/>
        <v>0</v>
      </c>
      <c r="CQ381">
        <f t="shared" si="447"/>
        <v>0</v>
      </c>
      <c r="CR381">
        <f t="shared" si="426"/>
        <v>0</v>
      </c>
      <c r="CS381">
        <f t="shared" si="443"/>
        <v>0</v>
      </c>
      <c r="CT381">
        <f t="shared" si="427"/>
        <v>0</v>
      </c>
      <c r="CU381">
        <f t="shared" si="428"/>
        <v>0</v>
      </c>
      <c r="CV381">
        <f t="shared" si="429"/>
        <v>0</v>
      </c>
      <c r="CW381">
        <f t="shared" si="430"/>
        <v>0</v>
      </c>
      <c r="CX381">
        <f t="shared" si="431"/>
        <v>0</v>
      </c>
      <c r="CY381">
        <f t="shared" si="444"/>
        <v>0</v>
      </c>
      <c r="CZ381">
        <f t="shared" si="445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34</v>
      </c>
      <c r="DW381" t="s">
        <v>34</v>
      </c>
      <c r="DX381">
        <v>1000</v>
      </c>
      <c r="DZ381" t="s">
        <v>3</v>
      </c>
      <c r="EA381" t="s">
        <v>3</v>
      </c>
      <c r="EB381" t="s">
        <v>3</v>
      </c>
      <c r="EC381" t="s">
        <v>3</v>
      </c>
      <c r="EE381">
        <v>80425675</v>
      </c>
      <c r="EF381">
        <v>40</v>
      </c>
      <c r="EG381" t="s">
        <v>29</v>
      </c>
      <c r="EH381">
        <v>0</v>
      </c>
      <c r="EI381" t="s">
        <v>3</v>
      </c>
      <c r="EJ381">
        <v>2</v>
      </c>
      <c r="EK381">
        <v>67</v>
      </c>
      <c r="EL381" t="s">
        <v>30</v>
      </c>
      <c r="EM381" t="s">
        <v>31</v>
      </c>
      <c r="EO381" t="s">
        <v>3</v>
      </c>
      <c r="EQ381">
        <v>1024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97</v>
      </c>
      <c r="FY381">
        <v>51</v>
      </c>
      <c r="GA381" t="s">
        <v>3</v>
      </c>
      <c r="GD381">
        <v>1</v>
      </c>
      <c r="GF381">
        <v>1568764369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432"/>
        <v>0</v>
      </c>
      <c r="GM381">
        <f t="shared" si="433"/>
        <v>0</v>
      </c>
      <c r="GN381">
        <f t="shared" si="434"/>
        <v>0</v>
      </c>
      <c r="GO381">
        <f t="shared" si="435"/>
        <v>0</v>
      </c>
      <c r="GP381">
        <f t="shared" si="436"/>
        <v>0</v>
      </c>
      <c r="GR381">
        <v>0</v>
      </c>
      <c r="GS381">
        <v>3</v>
      </c>
      <c r="GT381">
        <v>0</v>
      </c>
      <c r="GU381" t="s">
        <v>3</v>
      </c>
      <c r="GV381">
        <f t="shared" si="437"/>
        <v>0</v>
      </c>
      <c r="GW381">
        <v>1</v>
      </c>
      <c r="GX381">
        <f t="shared" si="438"/>
        <v>0</v>
      </c>
      <c r="HA381">
        <v>0</v>
      </c>
      <c r="HB381">
        <v>0</v>
      </c>
      <c r="HC381">
        <f t="shared" si="439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5">
      <c r="A382" s="2">
        <v>18</v>
      </c>
      <c r="B382" s="2">
        <v>1</v>
      </c>
      <c r="C382" s="2"/>
      <c r="D382" s="2"/>
      <c r="E382" s="2" t="s">
        <v>3</v>
      </c>
      <c r="F382" s="2" t="s">
        <v>140</v>
      </c>
      <c r="G382" s="2" t="s">
        <v>141</v>
      </c>
      <c r="H382" s="2" t="s">
        <v>37</v>
      </c>
      <c r="I382" s="2">
        <f>I378*J382</f>
        <v>107.2</v>
      </c>
      <c r="J382" s="2">
        <v>134</v>
      </c>
      <c r="K382" s="2">
        <v>134</v>
      </c>
      <c r="L382" s="2"/>
      <c r="M382" s="2"/>
      <c r="N382" s="2"/>
      <c r="O382" s="2">
        <f t="shared" si="407"/>
        <v>0</v>
      </c>
      <c r="P382" s="2">
        <f t="shared" si="446"/>
        <v>0</v>
      </c>
      <c r="Q382" s="2">
        <f t="shared" si="409"/>
        <v>0</v>
      </c>
      <c r="R382" s="2">
        <f t="shared" si="440"/>
        <v>0</v>
      </c>
      <c r="S382" s="2">
        <f t="shared" si="410"/>
        <v>0</v>
      </c>
      <c r="T382" s="2">
        <f t="shared" si="411"/>
        <v>0</v>
      </c>
      <c r="U382" s="2">
        <f t="shared" si="412"/>
        <v>0</v>
      </c>
      <c r="V382" s="2">
        <f t="shared" si="413"/>
        <v>0</v>
      </c>
      <c r="W382" s="2">
        <f t="shared" si="414"/>
        <v>0</v>
      </c>
      <c r="X382" s="2">
        <f t="shared" si="441"/>
        <v>0</v>
      </c>
      <c r="Y382" s="2">
        <f t="shared" si="442"/>
        <v>0</v>
      </c>
      <c r="Z382" s="2"/>
      <c r="AA382" s="2">
        <v>-1</v>
      </c>
      <c r="AB382" s="2">
        <f t="shared" si="415"/>
        <v>0</v>
      </c>
      <c r="AC382" s="2">
        <f t="shared" si="416"/>
        <v>0</v>
      </c>
      <c r="AD382" s="2">
        <f t="shared" si="417"/>
        <v>0</v>
      </c>
      <c r="AE382" s="2">
        <f t="shared" si="418"/>
        <v>0</v>
      </c>
      <c r="AF382" s="2">
        <f t="shared" si="419"/>
        <v>0</v>
      </c>
      <c r="AG382" s="2">
        <f t="shared" si="420"/>
        <v>0</v>
      </c>
      <c r="AH382" s="2">
        <f t="shared" si="421"/>
        <v>0</v>
      </c>
      <c r="AI382" s="2">
        <f t="shared" si="422"/>
        <v>0</v>
      </c>
      <c r="AJ382" s="2">
        <f t="shared" si="423"/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97</v>
      </c>
      <c r="AU382" s="2">
        <v>51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3</v>
      </c>
      <c r="BI382" s="2">
        <v>2</v>
      </c>
      <c r="BJ382" s="2" t="s">
        <v>3</v>
      </c>
      <c r="BK382" s="2"/>
      <c r="BL382" s="2"/>
      <c r="BM382" s="2">
        <v>67</v>
      </c>
      <c r="BN382" s="2">
        <v>0</v>
      </c>
      <c r="BO382" s="2" t="s">
        <v>3</v>
      </c>
      <c r="BP382" s="2">
        <v>0</v>
      </c>
      <c r="BQ382" s="2">
        <v>40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97</v>
      </c>
      <c r="CA382" s="2">
        <v>51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424"/>
        <v>0</v>
      </c>
      <c r="CQ382" s="2">
        <f t="shared" si="447"/>
        <v>0</v>
      </c>
      <c r="CR382" s="2">
        <f t="shared" si="426"/>
        <v>0</v>
      </c>
      <c r="CS382" s="2">
        <f t="shared" si="443"/>
        <v>0</v>
      </c>
      <c r="CT382" s="2">
        <f t="shared" si="427"/>
        <v>0</v>
      </c>
      <c r="CU382" s="2">
        <f t="shared" si="428"/>
        <v>0</v>
      </c>
      <c r="CV382" s="2">
        <f t="shared" si="429"/>
        <v>0</v>
      </c>
      <c r="CW382" s="2">
        <f t="shared" si="430"/>
        <v>0</v>
      </c>
      <c r="CX382" s="2">
        <f t="shared" si="431"/>
        <v>0</v>
      </c>
      <c r="CY382" s="2">
        <f t="shared" si="444"/>
        <v>0</v>
      </c>
      <c r="CZ382" s="2">
        <f t="shared" si="445"/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1010</v>
      </c>
      <c r="DV382" s="2" t="s">
        <v>37</v>
      </c>
      <c r="DW382" s="2" t="s">
        <v>37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80425675</v>
      </c>
      <c r="EF382" s="2">
        <v>40</v>
      </c>
      <c r="EG382" s="2" t="s">
        <v>29</v>
      </c>
      <c r="EH382" s="2">
        <v>0</v>
      </c>
      <c r="EI382" s="2" t="s">
        <v>3</v>
      </c>
      <c r="EJ382" s="2">
        <v>2</v>
      </c>
      <c r="EK382" s="2">
        <v>67</v>
      </c>
      <c r="EL382" s="2" t="s">
        <v>30</v>
      </c>
      <c r="EM382" s="2" t="s">
        <v>31</v>
      </c>
      <c r="EN382" s="2"/>
      <c r="EO382" s="2" t="s">
        <v>3</v>
      </c>
      <c r="EP382" s="2"/>
      <c r="EQ382" s="2">
        <v>1024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0</v>
      </c>
      <c r="FT382" s="2"/>
      <c r="FU382" s="2"/>
      <c r="FV382" s="2"/>
      <c r="FW382" s="2"/>
      <c r="FX382" s="2">
        <v>97</v>
      </c>
      <c r="FY382" s="2">
        <v>51</v>
      </c>
      <c r="FZ382" s="2"/>
      <c r="GA382" s="2" t="s">
        <v>3</v>
      </c>
      <c r="GB382" s="2"/>
      <c r="GC382" s="2"/>
      <c r="GD382" s="2">
        <v>1</v>
      </c>
      <c r="GE382" s="2"/>
      <c r="GF382" s="2">
        <v>-1049845847</v>
      </c>
      <c r="GG382" s="2">
        <v>2</v>
      </c>
      <c r="GH382" s="2">
        <v>1</v>
      </c>
      <c r="GI382" s="2">
        <v>-2</v>
      </c>
      <c r="GJ382" s="2">
        <v>0</v>
      </c>
      <c r="GK382" s="2">
        <v>0</v>
      </c>
      <c r="GL382" s="2">
        <f t="shared" si="432"/>
        <v>0</v>
      </c>
      <c r="GM382" s="2">
        <f t="shared" si="433"/>
        <v>0</v>
      </c>
      <c r="GN382" s="2">
        <f t="shared" si="434"/>
        <v>0</v>
      </c>
      <c r="GO382" s="2">
        <f t="shared" si="435"/>
        <v>0</v>
      </c>
      <c r="GP382" s="2">
        <f t="shared" si="436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437"/>
        <v>0</v>
      </c>
      <c r="GW382" s="2">
        <v>1</v>
      </c>
      <c r="GX382" s="2">
        <f t="shared" si="438"/>
        <v>0</v>
      </c>
      <c r="GY382" s="2"/>
      <c r="GZ382" s="2"/>
      <c r="HA382" s="2">
        <v>0</v>
      </c>
      <c r="HB382" s="2">
        <v>0</v>
      </c>
      <c r="HC382" s="2">
        <f t="shared" si="439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5">
      <c r="A383">
        <v>18</v>
      </c>
      <c r="B383">
        <v>1</v>
      </c>
      <c r="E383" t="s">
        <v>3</v>
      </c>
      <c r="F383" t="s">
        <v>140</v>
      </c>
      <c r="G383" t="s">
        <v>141</v>
      </c>
      <c r="H383" t="s">
        <v>37</v>
      </c>
      <c r="I383">
        <f>I379*J383</f>
        <v>107.2</v>
      </c>
      <c r="J383">
        <v>134</v>
      </c>
      <c r="K383">
        <v>134</v>
      </c>
      <c r="O383">
        <f t="shared" si="407"/>
        <v>0</v>
      </c>
      <c r="P383">
        <f t="shared" si="446"/>
        <v>0</v>
      </c>
      <c r="Q383">
        <f t="shared" si="409"/>
        <v>0</v>
      </c>
      <c r="R383">
        <f t="shared" si="440"/>
        <v>0</v>
      </c>
      <c r="S383">
        <f t="shared" si="410"/>
        <v>0</v>
      </c>
      <c r="T383">
        <f t="shared" si="411"/>
        <v>0</v>
      </c>
      <c r="U383">
        <f t="shared" si="412"/>
        <v>0</v>
      </c>
      <c r="V383">
        <f t="shared" si="413"/>
        <v>0</v>
      </c>
      <c r="W383">
        <f t="shared" si="414"/>
        <v>0</v>
      </c>
      <c r="X383">
        <f t="shared" si="441"/>
        <v>0</v>
      </c>
      <c r="Y383">
        <f t="shared" si="442"/>
        <v>0</v>
      </c>
      <c r="AA383">
        <v>-1</v>
      </c>
      <c r="AB383">
        <f t="shared" si="415"/>
        <v>0</v>
      </c>
      <c r="AC383">
        <f t="shared" si="416"/>
        <v>0</v>
      </c>
      <c r="AD383">
        <f t="shared" si="417"/>
        <v>0</v>
      </c>
      <c r="AE383">
        <f t="shared" si="418"/>
        <v>0</v>
      </c>
      <c r="AF383">
        <f t="shared" si="419"/>
        <v>0</v>
      </c>
      <c r="AG383">
        <f t="shared" si="420"/>
        <v>0</v>
      </c>
      <c r="AH383">
        <f t="shared" si="421"/>
        <v>0</v>
      </c>
      <c r="AI383">
        <f t="shared" si="422"/>
        <v>0</v>
      </c>
      <c r="AJ383">
        <f t="shared" si="423"/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97</v>
      </c>
      <c r="AU383">
        <v>51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2</v>
      </c>
      <c r="BJ383" t="s">
        <v>3</v>
      </c>
      <c r="BM383">
        <v>67</v>
      </c>
      <c r="BN383">
        <v>0</v>
      </c>
      <c r="BO383" t="s">
        <v>3</v>
      </c>
      <c r="BP383">
        <v>0</v>
      </c>
      <c r="BQ383">
        <v>40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97</v>
      </c>
      <c r="CA383">
        <v>51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424"/>
        <v>0</v>
      </c>
      <c r="CQ383">
        <f t="shared" si="447"/>
        <v>0</v>
      </c>
      <c r="CR383">
        <f t="shared" si="426"/>
        <v>0</v>
      </c>
      <c r="CS383">
        <f t="shared" si="443"/>
        <v>0</v>
      </c>
      <c r="CT383">
        <f t="shared" si="427"/>
        <v>0</v>
      </c>
      <c r="CU383">
        <f t="shared" si="428"/>
        <v>0</v>
      </c>
      <c r="CV383">
        <f t="shared" si="429"/>
        <v>0</v>
      </c>
      <c r="CW383">
        <f t="shared" si="430"/>
        <v>0</v>
      </c>
      <c r="CX383">
        <f t="shared" si="431"/>
        <v>0</v>
      </c>
      <c r="CY383">
        <f t="shared" si="444"/>
        <v>0</v>
      </c>
      <c r="CZ383">
        <f t="shared" si="445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37</v>
      </c>
      <c r="DW383" t="s">
        <v>37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80425675</v>
      </c>
      <c r="EF383">
        <v>40</v>
      </c>
      <c r="EG383" t="s">
        <v>29</v>
      </c>
      <c r="EH383">
        <v>0</v>
      </c>
      <c r="EI383" t="s">
        <v>3</v>
      </c>
      <c r="EJ383">
        <v>2</v>
      </c>
      <c r="EK383">
        <v>67</v>
      </c>
      <c r="EL383" t="s">
        <v>30</v>
      </c>
      <c r="EM383" t="s">
        <v>31</v>
      </c>
      <c r="EO383" t="s">
        <v>3</v>
      </c>
      <c r="EQ383">
        <v>1024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97</v>
      </c>
      <c r="FY383">
        <v>51</v>
      </c>
      <c r="GA383" t="s">
        <v>3</v>
      </c>
      <c r="GD383">
        <v>1</v>
      </c>
      <c r="GF383">
        <v>-1049845847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432"/>
        <v>0</v>
      </c>
      <c r="GM383">
        <f t="shared" si="433"/>
        <v>0</v>
      </c>
      <c r="GN383">
        <f t="shared" si="434"/>
        <v>0</v>
      </c>
      <c r="GO383">
        <f t="shared" si="435"/>
        <v>0</v>
      </c>
      <c r="GP383">
        <f t="shared" si="436"/>
        <v>0</v>
      </c>
      <c r="GR383">
        <v>0</v>
      </c>
      <c r="GS383">
        <v>3</v>
      </c>
      <c r="GT383">
        <v>0</v>
      </c>
      <c r="GU383" t="s">
        <v>3</v>
      </c>
      <c r="GV383">
        <f t="shared" si="437"/>
        <v>0</v>
      </c>
      <c r="GW383">
        <v>1</v>
      </c>
      <c r="GX383">
        <f t="shared" si="438"/>
        <v>0</v>
      </c>
      <c r="HA383">
        <v>0</v>
      </c>
      <c r="HB383">
        <v>0</v>
      </c>
      <c r="HC383">
        <f t="shared" si="439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5">
      <c r="A384" s="2">
        <v>18</v>
      </c>
      <c r="B384" s="2">
        <v>1</v>
      </c>
      <c r="C384" s="2"/>
      <c r="D384" s="2"/>
      <c r="E384" s="2" t="s">
        <v>3</v>
      </c>
      <c r="F384" s="2" t="s">
        <v>140</v>
      </c>
      <c r="G384" s="2" t="s">
        <v>141</v>
      </c>
      <c r="H384" s="2" t="s">
        <v>37</v>
      </c>
      <c r="I384" s="2">
        <f>I378*J384</f>
        <v>12</v>
      </c>
      <c r="J384" s="2">
        <v>15</v>
      </c>
      <c r="K384" s="2">
        <v>15</v>
      </c>
      <c r="L384" s="2"/>
      <c r="M384" s="2"/>
      <c r="N384" s="2"/>
      <c r="O384" s="2">
        <f t="shared" si="407"/>
        <v>0</v>
      </c>
      <c r="P384" s="2">
        <f t="shared" si="446"/>
        <v>0</v>
      </c>
      <c r="Q384" s="2">
        <f t="shared" si="409"/>
        <v>0</v>
      </c>
      <c r="R384" s="2">
        <f t="shared" si="440"/>
        <v>0</v>
      </c>
      <c r="S384" s="2">
        <f t="shared" si="410"/>
        <v>0</v>
      </c>
      <c r="T384" s="2">
        <f t="shared" si="411"/>
        <v>0</v>
      </c>
      <c r="U384" s="2">
        <f t="shared" si="412"/>
        <v>0</v>
      </c>
      <c r="V384" s="2">
        <f t="shared" si="413"/>
        <v>0</v>
      </c>
      <c r="W384" s="2">
        <f t="shared" si="414"/>
        <v>0</v>
      </c>
      <c r="X384" s="2">
        <f t="shared" si="441"/>
        <v>0</v>
      </c>
      <c r="Y384" s="2">
        <f t="shared" si="442"/>
        <v>0</v>
      </c>
      <c r="Z384" s="2"/>
      <c r="AA384" s="2">
        <v>-1</v>
      </c>
      <c r="AB384" s="2">
        <f t="shared" si="415"/>
        <v>0</v>
      </c>
      <c r="AC384" s="2">
        <f t="shared" si="416"/>
        <v>0</v>
      </c>
      <c r="AD384" s="2">
        <f t="shared" si="417"/>
        <v>0</v>
      </c>
      <c r="AE384" s="2">
        <f t="shared" si="418"/>
        <v>0</v>
      </c>
      <c r="AF384" s="2">
        <f t="shared" si="419"/>
        <v>0</v>
      </c>
      <c r="AG384" s="2">
        <f t="shared" si="420"/>
        <v>0</v>
      </c>
      <c r="AH384" s="2">
        <f t="shared" si="421"/>
        <v>0</v>
      </c>
      <c r="AI384" s="2">
        <f t="shared" si="422"/>
        <v>0</v>
      </c>
      <c r="AJ384" s="2">
        <f t="shared" si="423"/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97</v>
      </c>
      <c r="AU384" s="2">
        <v>51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3</v>
      </c>
      <c r="BI384" s="2">
        <v>2</v>
      </c>
      <c r="BJ384" s="2" t="s">
        <v>3</v>
      </c>
      <c r="BK384" s="2"/>
      <c r="BL384" s="2"/>
      <c r="BM384" s="2">
        <v>67</v>
      </c>
      <c r="BN384" s="2">
        <v>0</v>
      </c>
      <c r="BO384" s="2" t="s">
        <v>3</v>
      </c>
      <c r="BP384" s="2">
        <v>0</v>
      </c>
      <c r="BQ384" s="2">
        <v>40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97</v>
      </c>
      <c r="CA384" s="2">
        <v>51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424"/>
        <v>0</v>
      </c>
      <c r="CQ384" s="2">
        <f t="shared" si="447"/>
        <v>0</v>
      </c>
      <c r="CR384" s="2">
        <f t="shared" si="426"/>
        <v>0</v>
      </c>
      <c r="CS384" s="2">
        <f t="shared" si="443"/>
        <v>0</v>
      </c>
      <c r="CT384" s="2">
        <f t="shared" si="427"/>
        <v>0</v>
      </c>
      <c r="CU384" s="2">
        <f t="shared" si="428"/>
        <v>0</v>
      </c>
      <c r="CV384" s="2">
        <f t="shared" si="429"/>
        <v>0</v>
      </c>
      <c r="CW384" s="2">
        <f t="shared" si="430"/>
        <v>0</v>
      </c>
      <c r="CX384" s="2">
        <f t="shared" si="431"/>
        <v>0</v>
      </c>
      <c r="CY384" s="2">
        <f t="shared" si="444"/>
        <v>0</v>
      </c>
      <c r="CZ384" s="2">
        <f t="shared" si="445"/>
        <v>0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1010</v>
      </c>
      <c r="DV384" s="2" t="s">
        <v>37</v>
      </c>
      <c r="DW384" s="2" t="s">
        <v>37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80425675</v>
      </c>
      <c r="EF384" s="2">
        <v>40</v>
      </c>
      <c r="EG384" s="2" t="s">
        <v>29</v>
      </c>
      <c r="EH384" s="2">
        <v>0</v>
      </c>
      <c r="EI384" s="2" t="s">
        <v>3</v>
      </c>
      <c r="EJ384" s="2">
        <v>2</v>
      </c>
      <c r="EK384" s="2">
        <v>67</v>
      </c>
      <c r="EL384" s="2" t="s">
        <v>30</v>
      </c>
      <c r="EM384" s="2" t="s">
        <v>31</v>
      </c>
      <c r="EN384" s="2"/>
      <c r="EO384" s="2" t="s">
        <v>3</v>
      </c>
      <c r="EP384" s="2"/>
      <c r="EQ384" s="2">
        <v>1024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0</v>
      </c>
      <c r="FT384" s="2"/>
      <c r="FU384" s="2"/>
      <c r="FV384" s="2"/>
      <c r="FW384" s="2"/>
      <c r="FX384" s="2">
        <v>97</v>
      </c>
      <c r="FY384" s="2">
        <v>51</v>
      </c>
      <c r="FZ384" s="2"/>
      <c r="GA384" s="2" t="s">
        <v>3</v>
      </c>
      <c r="GB384" s="2"/>
      <c r="GC384" s="2"/>
      <c r="GD384" s="2">
        <v>1</v>
      </c>
      <c r="GE384" s="2"/>
      <c r="GF384" s="2">
        <v>-1049845847</v>
      </c>
      <c r="GG384" s="2">
        <v>2</v>
      </c>
      <c r="GH384" s="2">
        <v>1</v>
      </c>
      <c r="GI384" s="2">
        <v>-2</v>
      </c>
      <c r="GJ384" s="2">
        <v>0</v>
      </c>
      <c r="GK384" s="2">
        <v>0</v>
      </c>
      <c r="GL384" s="2">
        <f t="shared" si="432"/>
        <v>0</v>
      </c>
      <c r="GM384" s="2">
        <f t="shared" si="433"/>
        <v>0</v>
      </c>
      <c r="GN384" s="2">
        <f t="shared" si="434"/>
        <v>0</v>
      </c>
      <c r="GO384" s="2">
        <f t="shared" si="435"/>
        <v>0</v>
      </c>
      <c r="GP384" s="2">
        <f t="shared" si="436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437"/>
        <v>0</v>
      </c>
      <c r="GW384" s="2">
        <v>1</v>
      </c>
      <c r="GX384" s="2">
        <f t="shared" si="438"/>
        <v>0</v>
      </c>
      <c r="GY384" s="2"/>
      <c r="GZ384" s="2"/>
      <c r="HA384" s="2">
        <v>0</v>
      </c>
      <c r="HB384" s="2">
        <v>0</v>
      </c>
      <c r="HC384" s="2">
        <f t="shared" si="439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5">
      <c r="A385">
        <v>18</v>
      </c>
      <c r="B385">
        <v>1</v>
      </c>
      <c r="E385" t="s">
        <v>3</v>
      </c>
      <c r="F385" t="s">
        <v>140</v>
      </c>
      <c r="G385" t="s">
        <v>141</v>
      </c>
      <c r="H385" t="s">
        <v>37</v>
      </c>
      <c r="I385">
        <f>I379*J385</f>
        <v>12</v>
      </c>
      <c r="J385">
        <v>15</v>
      </c>
      <c r="K385">
        <v>15</v>
      </c>
      <c r="O385">
        <f t="shared" si="407"/>
        <v>0</v>
      </c>
      <c r="P385">
        <f t="shared" si="446"/>
        <v>0</v>
      </c>
      <c r="Q385">
        <f t="shared" si="409"/>
        <v>0</v>
      </c>
      <c r="R385">
        <f t="shared" si="440"/>
        <v>0</v>
      </c>
      <c r="S385">
        <f t="shared" si="410"/>
        <v>0</v>
      </c>
      <c r="T385">
        <f t="shared" si="411"/>
        <v>0</v>
      </c>
      <c r="U385">
        <f t="shared" si="412"/>
        <v>0</v>
      </c>
      <c r="V385">
        <f t="shared" si="413"/>
        <v>0</v>
      </c>
      <c r="W385">
        <f t="shared" si="414"/>
        <v>0</v>
      </c>
      <c r="X385">
        <f t="shared" si="441"/>
        <v>0</v>
      </c>
      <c r="Y385">
        <f t="shared" si="442"/>
        <v>0</v>
      </c>
      <c r="AA385">
        <v>-1</v>
      </c>
      <c r="AB385">
        <f t="shared" si="415"/>
        <v>0</v>
      </c>
      <c r="AC385">
        <f t="shared" si="416"/>
        <v>0</v>
      </c>
      <c r="AD385">
        <f t="shared" si="417"/>
        <v>0</v>
      </c>
      <c r="AE385">
        <f t="shared" si="418"/>
        <v>0</v>
      </c>
      <c r="AF385">
        <f t="shared" si="419"/>
        <v>0</v>
      </c>
      <c r="AG385">
        <f t="shared" si="420"/>
        <v>0</v>
      </c>
      <c r="AH385">
        <f t="shared" si="421"/>
        <v>0</v>
      </c>
      <c r="AI385">
        <f t="shared" si="422"/>
        <v>0</v>
      </c>
      <c r="AJ385">
        <f t="shared" si="423"/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2</v>
      </c>
      <c r="BJ385" t="s">
        <v>3</v>
      </c>
      <c r="BM385">
        <v>67</v>
      </c>
      <c r="BN385">
        <v>0</v>
      </c>
      <c r="BO385" t="s">
        <v>3</v>
      </c>
      <c r="BP385">
        <v>0</v>
      </c>
      <c r="BQ385">
        <v>40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424"/>
        <v>0</v>
      </c>
      <c r="CQ385">
        <f t="shared" si="447"/>
        <v>0</v>
      </c>
      <c r="CR385">
        <f t="shared" si="426"/>
        <v>0</v>
      </c>
      <c r="CS385">
        <f t="shared" si="443"/>
        <v>0</v>
      </c>
      <c r="CT385">
        <f t="shared" si="427"/>
        <v>0</v>
      </c>
      <c r="CU385">
        <f t="shared" si="428"/>
        <v>0</v>
      </c>
      <c r="CV385">
        <f t="shared" si="429"/>
        <v>0</v>
      </c>
      <c r="CW385">
        <f t="shared" si="430"/>
        <v>0</v>
      </c>
      <c r="CX385">
        <f t="shared" si="431"/>
        <v>0</v>
      </c>
      <c r="CY385">
        <f t="shared" si="444"/>
        <v>0</v>
      </c>
      <c r="CZ385">
        <f t="shared" si="445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37</v>
      </c>
      <c r="DW385" t="s">
        <v>37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80425675</v>
      </c>
      <c r="EF385">
        <v>40</v>
      </c>
      <c r="EG385" t="s">
        <v>29</v>
      </c>
      <c r="EH385">
        <v>0</v>
      </c>
      <c r="EI385" t="s">
        <v>3</v>
      </c>
      <c r="EJ385">
        <v>2</v>
      </c>
      <c r="EK385">
        <v>67</v>
      </c>
      <c r="EL385" t="s">
        <v>30</v>
      </c>
      <c r="EM385" t="s">
        <v>31</v>
      </c>
      <c r="EO385" t="s">
        <v>3</v>
      </c>
      <c r="EQ385">
        <v>1024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-1049845847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432"/>
        <v>0</v>
      </c>
      <c r="GM385">
        <f t="shared" si="433"/>
        <v>0</v>
      </c>
      <c r="GN385">
        <f t="shared" si="434"/>
        <v>0</v>
      </c>
      <c r="GO385">
        <f t="shared" si="435"/>
        <v>0</v>
      </c>
      <c r="GP385">
        <f t="shared" si="436"/>
        <v>0</v>
      </c>
      <c r="GR385">
        <v>0</v>
      </c>
      <c r="GS385">
        <v>3</v>
      </c>
      <c r="GT385">
        <v>0</v>
      </c>
      <c r="GU385" t="s">
        <v>3</v>
      </c>
      <c r="GV385">
        <f t="shared" si="437"/>
        <v>0</v>
      </c>
      <c r="GW385">
        <v>1</v>
      </c>
      <c r="GX385">
        <f t="shared" si="438"/>
        <v>0</v>
      </c>
      <c r="HA385">
        <v>0</v>
      </c>
      <c r="HB385">
        <v>0</v>
      </c>
      <c r="HC385">
        <f t="shared" si="439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5">
      <c r="A386" s="2">
        <v>17</v>
      </c>
      <c r="B386" s="2">
        <v>1</v>
      </c>
      <c r="C386" s="2"/>
      <c r="D386" s="2">
        <f>ROW(EtalonRes!A930)</f>
        <v>930</v>
      </c>
      <c r="E386" s="2" t="s">
        <v>3</v>
      </c>
      <c r="F386" s="2" t="s">
        <v>412</v>
      </c>
      <c r="G386" s="2" t="s">
        <v>413</v>
      </c>
      <c r="H386" s="2" t="s">
        <v>101</v>
      </c>
      <c r="I386" s="2">
        <f>ROUND(ROUND(14/10,4),9)</f>
        <v>1.4</v>
      </c>
      <c r="J386" s="2">
        <v>0</v>
      </c>
      <c r="K386" s="2">
        <f>ROUND(ROUND(14/10,4),9)</f>
        <v>1.4</v>
      </c>
      <c r="L386" s="2"/>
      <c r="M386" s="2"/>
      <c r="N386" s="2"/>
      <c r="O386" s="2">
        <f t="shared" si="407"/>
        <v>296.33</v>
      </c>
      <c r="P386" s="2">
        <f t="shared" si="446"/>
        <v>57.42</v>
      </c>
      <c r="Q386" s="2">
        <f>(ROUND((ROUND((((ET386*1.15))*AV386*I386),2)*BB386),2)+ROUND((ROUND(((AE386-((EU386*1.15)))*AV386*I386),2)*BS386),2))</f>
        <v>42.71</v>
      </c>
      <c r="R386" s="2">
        <f t="shared" si="440"/>
        <v>3.69</v>
      </c>
      <c r="S386" s="2">
        <f t="shared" si="410"/>
        <v>196.2</v>
      </c>
      <c r="T386" s="2">
        <f t="shared" si="411"/>
        <v>0</v>
      </c>
      <c r="U386" s="2">
        <f t="shared" si="412"/>
        <v>15.924654899999997</v>
      </c>
      <c r="V386" s="2">
        <f t="shared" si="413"/>
        <v>0</v>
      </c>
      <c r="W386" s="2">
        <f t="shared" si="414"/>
        <v>0</v>
      </c>
      <c r="X386" s="2">
        <f t="shared" si="441"/>
        <v>193.89</v>
      </c>
      <c r="Y386" s="2">
        <f t="shared" si="442"/>
        <v>101.94</v>
      </c>
      <c r="Z386" s="2"/>
      <c r="AA386" s="2">
        <v>-1</v>
      </c>
      <c r="AB386" s="2">
        <f t="shared" si="415"/>
        <v>197.87049999999999</v>
      </c>
      <c r="AC386" s="2">
        <f t="shared" si="416"/>
        <v>37.94</v>
      </c>
      <c r="AD386" s="2">
        <f>ROUND(((((ET386*1.15))-((EU386*1.15)))+AE386),6)</f>
        <v>28.588999999999999</v>
      </c>
      <c r="AE386" s="2">
        <f>ROUND(((EU386*1.15)),6)</f>
        <v>2.4725000000000001</v>
      </c>
      <c r="AF386" s="2">
        <f>ROUND(((EV386*1.15)),6)</f>
        <v>131.3415</v>
      </c>
      <c r="AG386" s="2">
        <f t="shared" si="420"/>
        <v>0</v>
      </c>
      <c r="AH386" s="2">
        <f>((EW386*1.15))</f>
        <v>10.660499999999999</v>
      </c>
      <c r="AI386" s="2">
        <f>((EX386*1.15))</f>
        <v>0</v>
      </c>
      <c r="AJ386" s="2">
        <f t="shared" si="423"/>
        <v>0</v>
      </c>
      <c r="AK386" s="2">
        <v>177.01</v>
      </c>
      <c r="AL386" s="2">
        <v>37.94</v>
      </c>
      <c r="AM386" s="2">
        <v>24.86</v>
      </c>
      <c r="AN386" s="2">
        <v>2.15</v>
      </c>
      <c r="AO386" s="2">
        <v>114.21</v>
      </c>
      <c r="AP386" s="2">
        <v>0</v>
      </c>
      <c r="AQ386" s="2">
        <v>9.27</v>
      </c>
      <c r="AR386" s="2">
        <v>0</v>
      </c>
      <c r="AS386" s="2">
        <v>0</v>
      </c>
      <c r="AT386" s="2">
        <v>97</v>
      </c>
      <c r="AU386" s="2">
        <v>51</v>
      </c>
      <c r="AV386" s="2">
        <v>1.0669999999999999</v>
      </c>
      <c r="AW386" s="2">
        <v>1.081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0</v>
      </c>
      <c r="BI386" s="2">
        <v>2</v>
      </c>
      <c r="BJ386" s="2" t="s">
        <v>414</v>
      </c>
      <c r="BK386" s="2"/>
      <c r="BL386" s="2"/>
      <c r="BM386" s="2">
        <v>67</v>
      </c>
      <c r="BN386" s="2">
        <v>0</v>
      </c>
      <c r="BO386" s="2" t="s">
        <v>412</v>
      </c>
      <c r="BP386" s="2">
        <v>1</v>
      </c>
      <c r="BQ386" s="2">
        <v>40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97</v>
      </c>
      <c r="CA386" s="2">
        <v>51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1246</v>
      </c>
      <c r="CO386" s="2">
        <v>0</v>
      </c>
      <c r="CP386" s="2">
        <f t="shared" si="424"/>
        <v>296.33</v>
      </c>
      <c r="CQ386" s="2">
        <f t="shared" si="447"/>
        <v>41.01</v>
      </c>
      <c r="CR386" s="2">
        <f>(ROUND((ROUND((((ET386*1.15))*AV386*1),2)*BB386),2)+ROUND((ROUND(((AE386-((EU386*1.15)))*AV386*1),2)*BS386),2))</f>
        <v>30.5</v>
      </c>
      <c r="CS386" s="2">
        <f t="shared" si="443"/>
        <v>2.64</v>
      </c>
      <c r="CT386" s="2">
        <f t="shared" si="427"/>
        <v>140.13999999999999</v>
      </c>
      <c r="CU386" s="2">
        <f t="shared" si="428"/>
        <v>0</v>
      </c>
      <c r="CV386" s="2">
        <f t="shared" si="429"/>
        <v>11.374753499999999</v>
      </c>
      <c r="CW386" s="2">
        <f t="shared" si="430"/>
        <v>0</v>
      </c>
      <c r="CX386" s="2">
        <f t="shared" si="431"/>
        <v>0</v>
      </c>
      <c r="CY386" s="2">
        <f t="shared" si="444"/>
        <v>193.89329999999998</v>
      </c>
      <c r="CZ386" s="2">
        <f t="shared" si="445"/>
        <v>101.9439</v>
      </c>
      <c r="DA386" s="2"/>
      <c r="DB386" s="2">
        <v>3</v>
      </c>
      <c r="DC386" s="2" t="s">
        <v>3</v>
      </c>
      <c r="DD386" s="2" t="s">
        <v>3</v>
      </c>
      <c r="DE386" s="2" t="s">
        <v>391</v>
      </c>
      <c r="DF386" s="2" t="s">
        <v>391</v>
      </c>
      <c r="DG386" s="2" t="s">
        <v>391</v>
      </c>
      <c r="DH386" s="2" t="s">
        <v>3</v>
      </c>
      <c r="DI386" s="2" t="s">
        <v>391</v>
      </c>
      <c r="DJ386" s="2" t="s">
        <v>391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1010</v>
      </c>
      <c r="DV386" s="2" t="s">
        <v>101</v>
      </c>
      <c r="DW386" s="2" t="s">
        <v>101</v>
      </c>
      <c r="DX386" s="2">
        <v>10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80425675</v>
      </c>
      <c r="EF386" s="2">
        <v>40</v>
      </c>
      <c r="EG386" s="2" t="s">
        <v>29</v>
      </c>
      <c r="EH386" s="2">
        <v>0</v>
      </c>
      <c r="EI386" s="2" t="s">
        <v>3</v>
      </c>
      <c r="EJ386" s="2">
        <v>2</v>
      </c>
      <c r="EK386" s="2">
        <v>67</v>
      </c>
      <c r="EL386" s="2" t="s">
        <v>30</v>
      </c>
      <c r="EM386" s="2" t="s">
        <v>31</v>
      </c>
      <c r="EN386" s="2"/>
      <c r="EO386" s="2" t="s">
        <v>392</v>
      </c>
      <c r="EP386" s="2"/>
      <c r="EQ386" s="2">
        <v>1024</v>
      </c>
      <c r="ER386" s="2">
        <v>177.01</v>
      </c>
      <c r="ES386" s="2">
        <v>37.94</v>
      </c>
      <c r="ET386" s="2">
        <v>24.86</v>
      </c>
      <c r="EU386" s="2">
        <v>2.15</v>
      </c>
      <c r="EV386" s="2">
        <v>114.21</v>
      </c>
      <c r="EW386" s="2">
        <v>9.27</v>
      </c>
      <c r="EX386" s="2">
        <v>0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2</v>
      </c>
      <c r="FT386" s="2"/>
      <c r="FU386" s="2"/>
      <c r="FV386" s="2"/>
      <c r="FW386" s="2"/>
      <c r="FX386" s="2">
        <v>97</v>
      </c>
      <c r="FY386" s="2">
        <v>51</v>
      </c>
      <c r="FZ386" s="2"/>
      <c r="GA386" s="2" t="s">
        <v>3</v>
      </c>
      <c r="GB386" s="2"/>
      <c r="GC386" s="2"/>
      <c r="GD386" s="2">
        <v>1</v>
      </c>
      <c r="GE386" s="2"/>
      <c r="GF386" s="2">
        <v>428795589</v>
      </c>
      <c r="GG386" s="2">
        <v>2</v>
      </c>
      <c r="GH386" s="2">
        <v>1</v>
      </c>
      <c r="GI386" s="2">
        <v>2</v>
      </c>
      <c r="GJ386" s="2">
        <v>0</v>
      </c>
      <c r="GK386" s="2">
        <v>0</v>
      </c>
      <c r="GL386" s="2">
        <f t="shared" si="432"/>
        <v>0</v>
      </c>
      <c r="GM386" s="2">
        <f t="shared" si="433"/>
        <v>592.16</v>
      </c>
      <c r="GN386" s="2">
        <f t="shared" si="434"/>
        <v>0</v>
      </c>
      <c r="GO386" s="2">
        <f t="shared" si="435"/>
        <v>592.16</v>
      </c>
      <c r="GP386" s="2">
        <f t="shared" si="436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437"/>
        <v>0</v>
      </c>
      <c r="GW386" s="2">
        <v>1</v>
      </c>
      <c r="GX386" s="2">
        <f t="shared" si="438"/>
        <v>0</v>
      </c>
      <c r="GY386" s="2"/>
      <c r="GZ386" s="2"/>
      <c r="HA386" s="2">
        <v>0</v>
      </c>
      <c r="HB386" s="2">
        <v>0</v>
      </c>
      <c r="HC386" s="2">
        <f t="shared" si="439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5">
      <c r="A387">
        <v>17</v>
      </c>
      <c r="B387">
        <v>1</v>
      </c>
      <c r="D387">
        <f>ROW(EtalonRes!A936)</f>
        <v>936</v>
      </c>
      <c r="E387" t="s">
        <v>3</v>
      </c>
      <c r="F387" t="s">
        <v>412</v>
      </c>
      <c r="G387" t="s">
        <v>413</v>
      </c>
      <c r="H387" t="s">
        <v>101</v>
      </c>
      <c r="I387">
        <f>ROUND(ROUND(14/10,4),9)</f>
        <v>1.4</v>
      </c>
      <c r="J387">
        <v>0</v>
      </c>
      <c r="K387">
        <f>ROUND(ROUND(14/10,4),9)</f>
        <v>1.4</v>
      </c>
      <c r="O387">
        <f t="shared" si="407"/>
        <v>12012.29</v>
      </c>
      <c r="P387">
        <f t="shared" si="446"/>
        <v>293.99</v>
      </c>
      <c r="Q387">
        <f>(ROUND((ROUND((((ET387*1.15))*AV387*I387),2)*BB387),2)+ROUND((ROUND(((AE387-((EU387*1.15)))*AV387*I387),2)*BS387),2))</f>
        <v>662.43</v>
      </c>
      <c r="R387">
        <f t="shared" si="440"/>
        <v>207.93</v>
      </c>
      <c r="S387">
        <f t="shared" si="410"/>
        <v>11055.87</v>
      </c>
      <c r="T387">
        <f t="shared" si="411"/>
        <v>0</v>
      </c>
      <c r="U387">
        <f t="shared" si="412"/>
        <v>15.924654899999997</v>
      </c>
      <c r="V387">
        <f t="shared" si="413"/>
        <v>0</v>
      </c>
      <c r="W387">
        <f t="shared" si="414"/>
        <v>0</v>
      </c>
      <c r="X387">
        <f t="shared" si="441"/>
        <v>10925.89</v>
      </c>
      <c r="Y387">
        <f t="shared" si="442"/>
        <v>5744.54</v>
      </c>
      <c r="AA387">
        <v>-1</v>
      </c>
      <c r="AB387">
        <f t="shared" si="415"/>
        <v>197.87049999999999</v>
      </c>
      <c r="AC387">
        <f t="shared" si="416"/>
        <v>37.94</v>
      </c>
      <c r="AD387">
        <f>ROUND(((((ET387*1.15))-((EU387*1.15)))+AE387),6)</f>
        <v>28.588999999999999</v>
      </c>
      <c r="AE387">
        <f>ROUND(((EU387*1.15)),6)</f>
        <v>2.4725000000000001</v>
      </c>
      <c r="AF387">
        <f>ROUND(((EV387*1.15)),6)</f>
        <v>131.3415</v>
      </c>
      <c r="AG387">
        <f t="shared" si="420"/>
        <v>0</v>
      </c>
      <c r="AH387">
        <f>((EW387*1.15))</f>
        <v>10.660499999999999</v>
      </c>
      <c r="AI387">
        <f>((EX387*1.15))</f>
        <v>0</v>
      </c>
      <c r="AJ387">
        <f t="shared" si="423"/>
        <v>0</v>
      </c>
      <c r="AK387">
        <v>177.01</v>
      </c>
      <c r="AL387">
        <v>37.94</v>
      </c>
      <c r="AM387">
        <v>24.86</v>
      </c>
      <c r="AN387">
        <v>2.15</v>
      </c>
      <c r="AO387">
        <v>114.21</v>
      </c>
      <c r="AP387">
        <v>0</v>
      </c>
      <c r="AQ387">
        <v>9.27</v>
      </c>
      <c r="AR387">
        <v>0</v>
      </c>
      <c r="AS387">
        <v>0</v>
      </c>
      <c r="AT387">
        <v>97</v>
      </c>
      <c r="AU387">
        <v>51</v>
      </c>
      <c r="AV387">
        <v>1.0669999999999999</v>
      </c>
      <c r="AW387">
        <v>1.081</v>
      </c>
      <c r="AZ387">
        <v>1</v>
      </c>
      <c r="BA387">
        <v>56.35</v>
      </c>
      <c r="BB387">
        <v>15.51</v>
      </c>
      <c r="BC387">
        <v>5.12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414</v>
      </c>
      <c r="BM387">
        <v>67</v>
      </c>
      <c r="BN387">
        <v>0</v>
      </c>
      <c r="BO387" t="s">
        <v>412</v>
      </c>
      <c r="BP387">
        <v>1</v>
      </c>
      <c r="BQ387">
        <v>40</v>
      </c>
      <c r="BR387">
        <v>0</v>
      </c>
      <c r="BS387">
        <v>56.35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97</v>
      </c>
      <c r="CA387">
        <v>51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1246</v>
      </c>
      <c r="CO387">
        <v>0</v>
      </c>
      <c r="CP387">
        <f t="shared" si="424"/>
        <v>12012.29</v>
      </c>
      <c r="CQ387">
        <f t="shared" si="447"/>
        <v>209.97</v>
      </c>
      <c r="CR387">
        <f>(ROUND((ROUND((((ET387*1.15))*AV387*1),2)*BB387),2)+ROUND((ROUND(((AE387-((EU387*1.15)))*AV387*1),2)*BS387),2))</f>
        <v>473.06</v>
      </c>
      <c r="CS387">
        <f t="shared" si="443"/>
        <v>148.76</v>
      </c>
      <c r="CT387">
        <f t="shared" si="427"/>
        <v>7896.89</v>
      </c>
      <c r="CU387">
        <f t="shared" si="428"/>
        <v>0</v>
      </c>
      <c r="CV387">
        <f t="shared" si="429"/>
        <v>11.374753499999999</v>
      </c>
      <c r="CW387">
        <f t="shared" si="430"/>
        <v>0</v>
      </c>
      <c r="CX387">
        <f t="shared" si="431"/>
        <v>0</v>
      </c>
      <c r="CY387">
        <f t="shared" si="444"/>
        <v>10925.886</v>
      </c>
      <c r="CZ387">
        <f t="shared" si="445"/>
        <v>5744.5380000000005</v>
      </c>
      <c r="DB387">
        <v>4</v>
      </c>
      <c r="DC387" t="s">
        <v>3</v>
      </c>
      <c r="DD387" t="s">
        <v>3</v>
      </c>
      <c r="DE387" t="s">
        <v>391</v>
      </c>
      <c r="DF387" t="s">
        <v>391</v>
      </c>
      <c r="DG387" t="s">
        <v>391</v>
      </c>
      <c r="DH387" t="s">
        <v>3</v>
      </c>
      <c r="DI387" t="s">
        <v>391</v>
      </c>
      <c r="DJ387" t="s">
        <v>391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101</v>
      </c>
      <c r="DW387" t="s">
        <v>101</v>
      </c>
      <c r="DX387">
        <v>10</v>
      </c>
      <c r="DZ387" t="s">
        <v>3</v>
      </c>
      <c r="EA387" t="s">
        <v>3</v>
      </c>
      <c r="EB387" t="s">
        <v>3</v>
      </c>
      <c r="EC387" t="s">
        <v>3</v>
      </c>
      <c r="EE387">
        <v>80425675</v>
      </c>
      <c r="EF387">
        <v>40</v>
      </c>
      <c r="EG387" t="s">
        <v>29</v>
      </c>
      <c r="EH387">
        <v>0</v>
      </c>
      <c r="EI387" t="s">
        <v>3</v>
      </c>
      <c r="EJ387">
        <v>2</v>
      </c>
      <c r="EK387">
        <v>67</v>
      </c>
      <c r="EL387" t="s">
        <v>30</v>
      </c>
      <c r="EM387" t="s">
        <v>31</v>
      </c>
      <c r="EO387" t="s">
        <v>392</v>
      </c>
      <c r="EQ387">
        <v>1024</v>
      </c>
      <c r="ER387">
        <v>177.01</v>
      </c>
      <c r="ES387">
        <v>37.94</v>
      </c>
      <c r="ET387">
        <v>24.86</v>
      </c>
      <c r="EU387">
        <v>2.15</v>
      </c>
      <c r="EV387">
        <v>114.21</v>
      </c>
      <c r="EW387">
        <v>9.27</v>
      </c>
      <c r="EX387">
        <v>0</v>
      </c>
      <c r="EY387">
        <v>0</v>
      </c>
      <c r="FQ387">
        <v>0</v>
      </c>
      <c r="FR387">
        <v>0</v>
      </c>
      <c r="FS387">
        <v>2</v>
      </c>
      <c r="FX387">
        <v>97</v>
      </c>
      <c r="FY387">
        <v>51</v>
      </c>
      <c r="GA387" t="s">
        <v>3</v>
      </c>
      <c r="GD387">
        <v>1</v>
      </c>
      <c r="GF387">
        <v>428795589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432"/>
        <v>0</v>
      </c>
      <c r="GM387">
        <f t="shared" si="433"/>
        <v>28682.720000000001</v>
      </c>
      <c r="GN387">
        <f t="shared" si="434"/>
        <v>0</v>
      </c>
      <c r="GO387">
        <f t="shared" si="435"/>
        <v>28682.720000000001</v>
      </c>
      <c r="GP387">
        <f t="shared" si="436"/>
        <v>0</v>
      </c>
      <c r="GR387">
        <v>0</v>
      </c>
      <c r="GS387">
        <v>3</v>
      </c>
      <c r="GT387">
        <v>0</v>
      </c>
      <c r="GU387" t="s">
        <v>3</v>
      </c>
      <c r="GV387">
        <f t="shared" si="437"/>
        <v>0</v>
      </c>
      <c r="GW387">
        <v>1</v>
      </c>
      <c r="GX387">
        <f t="shared" si="438"/>
        <v>0</v>
      </c>
      <c r="HA387">
        <v>0</v>
      </c>
      <c r="HB387">
        <v>0</v>
      </c>
      <c r="HC387">
        <f t="shared" si="439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5">
      <c r="A388" s="2">
        <v>18</v>
      </c>
      <c r="B388" s="2">
        <v>1</v>
      </c>
      <c r="C388" s="2"/>
      <c r="D388" s="2"/>
      <c r="E388" s="2" t="s">
        <v>3</v>
      </c>
      <c r="F388" s="2" t="s">
        <v>415</v>
      </c>
      <c r="G388" s="2" t="s">
        <v>416</v>
      </c>
      <c r="H388" s="2" t="s">
        <v>34</v>
      </c>
      <c r="I388" s="2">
        <f>I386*J388</f>
        <v>0.16239999999999999</v>
      </c>
      <c r="J388" s="2">
        <v>0.11600000000000001</v>
      </c>
      <c r="K388" s="2">
        <v>0.11600000000000001</v>
      </c>
      <c r="L388" s="2"/>
      <c r="M388" s="2"/>
      <c r="N388" s="2"/>
      <c r="O388" s="2">
        <f t="shared" si="407"/>
        <v>1278.1400000000001</v>
      </c>
      <c r="P388" s="2">
        <f t="shared" si="446"/>
        <v>1278.1400000000001</v>
      </c>
      <c r="Q388" s="2">
        <f t="shared" ref="Q388:Q419" si="448">(ROUND((ROUND(((ET388)*AV388*I388),2)*BB388),2)+ROUND((ROUND(((AE388-(EU388))*AV388*I388),2)*BS388),2))</f>
        <v>0</v>
      </c>
      <c r="R388" s="2">
        <f t="shared" ref="R388:R419" si="449">ROUND((ROUND((AE388*AV388*I388),2)*BS388),2)</f>
        <v>0</v>
      </c>
      <c r="S388" s="2">
        <f t="shared" si="410"/>
        <v>0</v>
      </c>
      <c r="T388" s="2">
        <f t="shared" si="411"/>
        <v>0</v>
      </c>
      <c r="U388" s="2">
        <f t="shared" si="412"/>
        <v>0</v>
      </c>
      <c r="V388" s="2">
        <f t="shared" si="413"/>
        <v>0</v>
      </c>
      <c r="W388" s="2">
        <f t="shared" si="414"/>
        <v>0</v>
      </c>
      <c r="X388" s="2">
        <f t="shared" ref="X388:X419" si="450">ROUND(CY388,2)</f>
        <v>0</v>
      </c>
      <c r="Y388" s="2">
        <f t="shared" ref="Y388:Y419" si="451">ROUND(CZ388,2)</f>
        <v>0</v>
      </c>
      <c r="Z388" s="2"/>
      <c r="AA388" s="2">
        <v>-1</v>
      </c>
      <c r="AB388" s="2">
        <f t="shared" si="415"/>
        <v>7870.3</v>
      </c>
      <c r="AC388" s="2">
        <f t="shared" si="416"/>
        <v>7870.3</v>
      </c>
      <c r="AD388" s="2">
        <f t="shared" ref="AD388:AD419" si="452">ROUND((((ET388)-(EU388))+AE388),6)</f>
        <v>0</v>
      </c>
      <c r="AE388" s="2">
        <f t="shared" ref="AE388:AE419" si="453">ROUND((EU388),6)</f>
        <v>0</v>
      </c>
      <c r="AF388" s="2">
        <f t="shared" ref="AF388:AF419" si="454">ROUND((EV388),6)</f>
        <v>0</v>
      </c>
      <c r="AG388" s="2">
        <f t="shared" si="420"/>
        <v>0</v>
      </c>
      <c r="AH388" s="2">
        <f t="shared" ref="AH388:AH419" si="455">(EW388)</f>
        <v>0</v>
      </c>
      <c r="AI388" s="2">
        <f t="shared" ref="AI388:AI419" si="456">(EX388)</f>
        <v>0</v>
      </c>
      <c r="AJ388" s="2">
        <f t="shared" si="423"/>
        <v>0</v>
      </c>
      <c r="AK388" s="2">
        <v>7870.3</v>
      </c>
      <c r="AL388" s="2">
        <v>7870.3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97</v>
      </c>
      <c r="AU388" s="2">
        <v>51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3</v>
      </c>
      <c r="BI388" s="2">
        <v>2</v>
      </c>
      <c r="BJ388" s="2" t="s">
        <v>417</v>
      </c>
      <c r="BK388" s="2"/>
      <c r="BL388" s="2"/>
      <c r="BM388" s="2">
        <v>67</v>
      </c>
      <c r="BN388" s="2">
        <v>0</v>
      </c>
      <c r="BO388" s="2" t="s">
        <v>3</v>
      </c>
      <c r="BP388" s="2">
        <v>0</v>
      </c>
      <c r="BQ388" s="2">
        <v>40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97</v>
      </c>
      <c r="CA388" s="2">
        <v>51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424"/>
        <v>1278.1400000000001</v>
      </c>
      <c r="CQ388" s="2">
        <f t="shared" si="447"/>
        <v>7870.3</v>
      </c>
      <c r="CR388" s="2">
        <f t="shared" ref="CR388:CR419" si="457">(ROUND((ROUND(((ET388)*AV388*1),2)*BB388),2)+ROUND((ROUND(((AE388-(EU388))*AV388*1),2)*BS388),2))</f>
        <v>0</v>
      </c>
      <c r="CS388" s="2">
        <f t="shared" ref="CS388:CS419" si="458">ROUND((ROUND((AE388*AV388*1),2)*BS388),2)</f>
        <v>0</v>
      </c>
      <c r="CT388" s="2">
        <f t="shared" si="427"/>
        <v>0</v>
      </c>
      <c r="CU388" s="2">
        <f t="shared" si="428"/>
        <v>0</v>
      </c>
      <c r="CV388" s="2">
        <f t="shared" si="429"/>
        <v>0</v>
      </c>
      <c r="CW388" s="2">
        <f t="shared" si="430"/>
        <v>0</v>
      </c>
      <c r="CX388" s="2">
        <f t="shared" si="431"/>
        <v>0</v>
      </c>
      <c r="CY388" s="2">
        <f t="shared" ref="CY388:CY419" si="459">(((S388+R388)*AT388)/100)</f>
        <v>0</v>
      </c>
      <c r="CZ388" s="2">
        <f t="shared" ref="CZ388:CZ419" si="460">(((S388+R388)*AU388)/100)</f>
        <v>0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1009</v>
      </c>
      <c r="DV388" s="2" t="s">
        <v>34</v>
      </c>
      <c r="DW388" s="2" t="s">
        <v>34</v>
      </c>
      <c r="DX388" s="2">
        <v>1000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80425675</v>
      </c>
      <c r="EF388" s="2">
        <v>40</v>
      </c>
      <c r="EG388" s="2" t="s">
        <v>29</v>
      </c>
      <c r="EH388" s="2">
        <v>0</v>
      </c>
      <c r="EI388" s="2" t="s">
        <v>3</v>
      </c>
      <c r="EJ388" s="2">
        <v>2</v>
      </c>
      <c r="EK388" s="2">
        <v>67</v>
      </c>
      <c r="EL388" s="2" t="s">
        <v>30</v>
      </c>
      <c r="EM388" s="2" t="s">
        <v>31</v>
      </c>
      <c r="EN388" s="2"/>
      <c r="EO388" s="2" t="s">
        <v>3</v>
      </c>
      <c r="EP388" s="2"/>
      <c r="EQ388" s="2">
        <v>1024</v>
      </c>
      <c r="ER388" s="2">
        <v>7870.3</v>
      </c>
      <c r="ES388" s="2">
        <v>7870.3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97</v>
      </c>
      <c r="FY388" s="2">
        <v>51</v>
      </c>
      <c r="FZ388" s="2"/>
      <c r="GA388" s="2" t="s">
        <v>3</v>
      </c>
      <c r="GB388" s="2"/>
      <c r="GC388" s="2"/>
      <c r="GD388" s="2">
        <v>1</v>
      </c>
      <c r="GE388" s="2"/>
      <c r="GF388" s="2">
        <v>-313469066</v>
      </c>
      <c r="GG388" s="2">
        <v>2</v>
      </c>
      <c r="GH388" s="2">
        <v>1</v>
      </c>
      <c r="GI388" s="2">
        <v>-2</v>
      </c>
      <c r="GJ388" s="2">
        <v>0</v>
      </c>
      <c r="GK388" s="2">
        <v>0</v>
      </c>
      <c r="GL388" s="2">
        <f t="shared" si="432"/>
        <v>0</v>
      </c>
      <c r="GM388" s="2">
        <f t="shared" si="433"/>
        <v>1278.1400000000001</v>
      </c>
      <c r="GN388" s="2">
        <f t="shared" si="434"/>
        <v>0</v>
      </c>
      <c r="GO388" s="2">
        <f t="shared" si="435"/>
        <v>1278.1400000000001</v>
      </c>
      <c r="GP388" s="2">
        <f t="shared" si="436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437"/>
        <v>0</v>
      </c>
      <c r="GW388" s="2">
        <v>1</v>
      </c>
      <c r="GX388" s="2">
        <f t="shared" si="438"/>
        <v>0</v>
      </c>
      <c r="GY388" s="2"/>
      <c r="GZ388" s="2"/>
      <c r="HA388" s="2">
        <v>0</v>
      </c>
      <c r="HB388" s="2">
        <v>0</v>
      </c>
      <c r="HC388" s="2">
        <f t="shared" si="439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5">
      <c r="A389">
        <v>18</v>
      </c>
      <c r="B389">
        <v>1</v>
      </c>
      <c r="E389" t="s">
        <v>3</v>
      </c>
      <c r="F389" t="s">
        <v>415</v>
      </c>
      <c r="G389" t="s">
        <v>416</v>
      </c>
      <c r="H389" t="s">
        <v>34</v>
      </c>
      <c r="I389">
        <f>I387*J389</f>
        <v>0.16239999999999999</v>
      </c>
      <c r="J389">
        <v>0.11600000000000001</v>
      </c>
      <c r="K389">
        <v>0.11600000000000001</v>
      </c>
      <c r="O389">
        <f t="shared" si="407"/>
        <v>4013.36</v>
      </c>
      <c r="P389">
        <f t="shared" si="446"/>
        <v>4013.36</v>
      </c>
      <c r="Q389">
        <f t="shared" si="448"/>
        <v>0</v>
      </c>
      <c r="R389">
        <f t="shared" si="449"/>
        <v>0</v>
      </c>
      <c r="S389">
        <f t="shared" si="410"/>
        <v>0</v>
      </c>
      <c r="T389">
        <f t="shared" si="411"/>
        <v>0</v>
      </c>
      <c r="U389">
        <f t="shared" si="412"/>
        <v>0</v>
      </c>
      <c r="V389">
        <f t="shared" si="413"/>
        <v>0</v>
      </c>
      <c r="W389">
        <f t="shared" si="414"/>
        <v>0</v>
      </c>
      <c r="X389">
        <f t="shared" si="450"/>
        <v>0</v>
      </c>
      <c r="Y389">
        <f t="shared" si="451"/>
        <v>0</v>
      </c>
      <c r="AA389">
        <v>-1</v>
      </c>
      <c r="AB389">
        <f t="shared" si="415"/>
        <v>7870.3</v>
      </c>
      <c r="AC389">
        <f t="shared" si="416"/>
        <v>7870.3</v>
      </c>
      <c r="AD389">
        <f t="shared" si="452"/>
        <v>0</v>
      </c>
      <c r="AE389">
        <f t="shared" si="453"/>
        <v>0</v>
      </c>
      <c r="AF389">
        <f t="shared" si="454"/>
        <v>0</v>
      </c>
      <c r="AG389">
        <f t="shared" si="420"/>
        <v>0</v>
      </c>
      <c r="AH389">
        <f t="shared" si="455"/>
        <v>0</v>
      </c>
      <c r="AI389">
        <f t="shared" si="456"/>
        <v>0</v>
      </c>
      <c r="AJ389">
        <f t="shared" si="423"/>
        <v>0</v>
      </c>
      <c r="AK389">
        <v>7870.3</v>
      </c>
      <c r="AL389">
        <v>7870.3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3.14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2</v>
      </c>
      <c r="BJ389" t="s">
        <v>417</v>
      </c>
      <c r="BM389">
        <v>67</v>
      </c>
      <c r="BN389">
        <v>0</v>
      </c>
      <c r="BO389" t="s">
        <v>415</v>
      </c>
      <c r="BP389">
        <v>1</v>
      </c>
      <c r="BQ389">
        <v>40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424"/>
        <v>4013.36</v>
      </c>
      <c r="CQ389">
        <f t="shared" si="447"/>
        <v>24712.74</v>
      </c>
      <c r="CR389">
        <f t="shared" si="457"/>
        <v>0</v>
      </c>
      <c r="CS389">
        <f t="shared" si="458"/>
        <v>0</v>
      </c>
      <c r="CT389">
        <f t="shared" si="427"/>
        <v>0</v>
      </c>
      <c r="CU389">
        <f t="shared" si="428"/>
        <v>0</v>
      </c>
      <c r="CV389">
        <f t="shared" si="429"/>
        <v>0</v>
      </c>
      <c r="CW389">
        <f t="shared" si="430"/>
        <v>0</v>
      </c>
      <c r="CX389">
        <f t="shared" si="431"/>
        <v>0</v>
      </c>
      <c r="CY389">
        <f t="shared" si="459"/>
        <v>0</v>
      </c>
      <c r="CZ389">
        <f t="shared" si="4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1009</v>
      </c>
      <c r="DV389" t="s">
        <v>34</v>
      </c>
      <c r="DW389" t="s">
        <v>34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80425675</v>
      </c>
      <c r="EF389">
        <v>40</v>
      </c>
      <c r="EG389" t="s">
        <v>29</v>
      </c>
      <c r="EH389">
        <v>0</v>
      </c>
      <c r="EI389" t="s">
        <v>3</v>
      </c>
      <c r="EJ389">
        <v>2</v>
      </c>
      <c r="EK389">
        <v>67</v>
      </c>
      <c r="EL389" t="s">
        <v>30</v>
      </c>
      <c r="EM389" t="s">
        <v>31</v>
      </c>
      <c r="EO389" t="s">
        <v>3</v>
      </c>
      <c r="EQ389">
        <v>1024</v>
      </c>
      <c r="ER389">
        <v>7870.3</v>
      </c>
      <c r="ES389">
        <v>7870.3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-313469066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432"/>
        <v>0</v>
      </c>
      <c r="GM389">
        <f t="shared" si="433"/>
        <v>4013.36</v>
      </c>
      <c r="GN389">
        <f t="shared" si="434"/>
        <v>0</v>
      </c>
      <c r="GO389">
        <f t="shared" si="435"/>
        <v>4013.36</v>
      </c>
      <c r="GP389">
        <f t="shared" si="436"/>
        <v>0</v>
      </c>
      <c r="GR389">
        <v>0</v>
      </c>
      <c r="GS389">
        <v>3</v>
      </c>
      <c r="GT389">
        <v>0</v>
      </c>
      <c r="GU389" t="s">
        <v>3</v>
      </c>
      <c r="GV389">
        <f t="shared" si="437"/>
        <v>0</v>
      </c>
      <c r="GW389">
        <v>1</v>
      </c>
      <c r="GX389">
        <f t="shared" si="438"/>
        <v>0</v>
      </c>
      <c r="HA389">
        <v>0</v>
      </c>
      <c r="HB389">
        <v>0</v>
      </c>
      <c r="HC389">
        <f t="shared" si="439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5">
      <c r="A390" s="2">
        <v>17</v>
      </c>
      <c r="B390" s="2">
        <v>1</v>
      </c>
      <c r="C390" s="2"/>
      <c r="D390" s="2">
        <f>ROW(EtalonRes!A944)</f>
        <v>944</v>
      </c>
      <c r="E390" s="2" t="s">
        <v>3</v>
      </c>
      <c r="F390" s="2" t="s">
        <v>418</v>
      </c>
      <c r="G390" s="2" t="s">
        <v>419</v>
      </c>
      <c r="H390" s="2" t="s">
        <v>121</v>
      </c>
      <c r="I390" s="2">
        <v>0.15</v>
      </c>
      <c r="J390" s="2">
        <v>0</v>
      </c>
      <c r="K390" s="2">
        <v>0.15</v>
      </c>
      <c r="L390" s="2"/>
      <c r="M390" s="2"/>
      <c r="N390" s="2"/>
      <c r="O390" s="2">
        <f t="shared" si="407"/>
        <v>186.25</v>
      </c>
      <c r="P390" s="2">
        <f t="shared" si="446"/>
        <v>44.54</v>
      </c>
      <c r="Q390" s="2">
        <f t="shared" si="448"/>
        <v>35.479999999999997</v>
      </c>
      <c r="R390" s="2">
        <f t="shared" si="449"/>
        <v>3.17</v>
      </c>
      <c r="S390" s="2">
        <f t="shared" si="410"/>
        <v>106.23</v>
      </c>
      <c r="T390" s="2">
        <f t="shared" si="411"/>
        <v>0</v>
      </c>
      <c r="U390" s="2">
        <f t="shared" si="412"/>
        <v>8.4178800000000003</v>
      </c>
      <c r="V390" s="2">
        <f t="shared" si="413"/>
        <v>0</v>
      </c>
      <c r="W390" s="2">
        <f t="shared" si="414"/>
        <v>0</v>
      </c>
      <c r="X390" s="2">
        <f t="shared" si="450"/>
        <v>106.12</v>
      </c>
      <c r="Y390" s="2">
        <f t="shared" si="451"/>
        <v>55.79</v>
      </c>
      <c r="Z390" s="2"/>
      <c r="AA390" s="2">
        <v>-1</v>
      </c>
      <c r="AB390" s="2">
        <f t="shared" si="415"/>
        <v>1199.26</v>
      </c>
      <c r="AC390" s="2">
        <f t="shared" si="416"/>
        <v>296.94</v>
      </c>
      <c r="AD390" s="2">
        <f t="shared" si="452"/>
        <v>225.89</v>
      </c>
      <c r="AE390" s="2">
        <f t="shared" si="453"/>
        <v>20.190000000000001</v>
      </c>
      <c r="AF390" s="2">
        <f t="shared" si="454"/>
        <v>676.43</v>
      </c>
      <c r="AG390" s="2">
        <f t="shared" si="420"/>
        <v>0</v>
      </c>
      <c r="AH390" s="2">
        <f t="shared" si="455"/>
        <v>53.6</v>
      </c>
      <c r="AI390" s="2">
        <f t="shared" si="456"/>
        <v>0</v>
      </c>
      <c r="AJ390" s="2">
        <f t="shared" si="423"/>
        <v>0</v>
      </c>
      <c r="AK390" s="2">
        <v>1199.26</v>
      </c>
      <c r="AL390" s="2">
        <v>296.94</v>
      </c>
      <c r="AM390" s="2">
        <v>225.89</v>
      </c>
      <c r="AN390" s="2">
        <v>20.190000000000001</v>
      </c>
      <c r="AO390" s="2">
        <v>676.43</v>
      </c>
      <c r="AP390" s="2">
        <v>0</v>
      </c>
      <c r="AQ390" s="2">
        <v>53.6</v>
      </c>
      <c r="AR390" s="2">
        <v>0</v>
      </c>
      <c r="AS390" s="2">
        <v>0</v>
      </c>
      <c r="AT390" s="2">
        <v>97</v>
      </c>
      <c r="AU390" s="2">
        <v>51</v>
      </c>
      <c r="AV390" s="2">
        <v>1.0469999999999999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420</v>
      </c>
      <c r="BK390" s="2"/>
      <c r="BL390" s="2"/>
      <c r="BM390" s="2">
        <v>67</v>
      </c>
      <c r="BN390" s="2">
        <v>0</v>
      </c>
      <c r="BO390" s="2" t="s">
        <v>418</v>
      </c>
      <c r="BP390" s="2">
        <v>1</v>
      </c>
      <c r="BQ390" s="2">
        <v>40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97</v>
      </c>
      <c r="CA390" s="2">
        <v>51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424"/>
        <v>186.25</v>
      </c>
      <c r="CQ390" s="2">
        <f t="shared" si="447"/>
        <v>296.94</v>
      </c>
      <c r="CR390" s="2">
        <f t="shared" si="457"/>
        <v>236.51</v>
      </c>
      <c r="CS390" s="2">
        <f t="shared" si="458"/>
        <v>21.14</v>
      </c>
      <c r="CT390" s="2">
        <f t="shared" si="427"/>
        <v>708.22</v>
      </c>
      <c r="CU390" s="2">
        <f t="shared" si="428"/>
        <v>0</v>
      </c>
      <c r="CV390" s="2">
        <f t="shared" si="429"/>
        <v>56.119199999999999</v>
      </c>
      <c r="CW390" s="2">
        <f t="shared" si="430"/>
        <v>0</v>
      </c>
      <c r="CX390" s="2">
        <f t="shared" si="431"/>
        <v>0</v>
      </c>
      <c r="CY390" s="2">
        <f t="shared" si="459"/>
        <v>106.11800000000001</v>
      </c>
      <c r="CZ390" s="2">
        <f t="shared" si="460"/>
        <v>55.794000000000004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121</v>
      </c>
      <c r="DW390" s="2" t="s">
        <v>121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80425675</v>
      </c>
      <c r="EF390" s="2">
        <v>40</v>
      </c>
      <c r="EG390" s="2" t="s">
        <v>29</v>
      </c>
      <c r="EH390" s="2">
        <v>0</v>
      </c>
      <c r="EI390" s="2" t="s">
        <v>3</v>
      </c>
      <c r="EJ390" s="2">
        <v>2</v>
      </c>
      <c r="EK390" s="2">
        <v>67</v>
      </c>
      <c r="EL390" s="2" t="s">
        <v>30</v>
      </c>
      <c r="EM390" s="2" t="s">
        <v>31</v>
      </c>
      <c r="EN390" s="2"/>
      <c r="EO390" s="2" t="s">
        <v>3</v>
      </c>
      <c r="EP390" s="2"/>
      <c r="EQ390" s="2">
        <v>132096</v>
      </c>
      <c r="ER390" s="2">
        <v>1199.26</v>
      </c>
      <c r="ES390" s="2">
        <v>296.94</v>
      </c>
      <c r="ET390" s="2">
        <v>225.89</v>
      </c>
      <c r="EU390" s="2">
        <v>20.190000000000001</v>
      </c>
      <c r="EV390" s="2">
        <v>676.43</v>
      </c>
      <c r="EW390" s="2">
        <v>53.6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97</v>
      </c>
      <c r="FY390" s="2">
        <v>51</v>
      </c>
      <c r="FZ390" s="2"/>
      <c r="GA390" s="2" t="s">
        <v>3</v>
      </c>
      <c r="GB390" s="2"/>
      <c r="GC390" s="2"/>
      <c r="GD390" s="2">
        <v>1</v>
      </c>
      <c r="GE390" s="2"/>
      <c r="GF390" s="2">
        <v>1956398073</v>
      </c>
      <c r="GG390" s="2">
        <v>2</v>
      </c>
      <c r="GH390" s="2">
        <v>1</v>
      </c>
      <c r="GI390" s="2">
        <v>2</v>
      </c>
      <c r="GJ390" s="2">
        <v>0</v>
      </c>
      <c r="GK390" s="2">
        <v>0</v>
      </c>
      <c r="GL390" s="2">
        <f t="shared" si="432"/>
        <v>0</v>
      </c>
      <c r="GM390" s="2">
        <f t="shared" si="433"/>
        <v>348.16</v>
      </c>
      <c r="GN390" s="2">
        <f t="shared" si="434"/>
        <v>0</v>
      </c>
      <c r="GO390" s="2">
        <f t="shared" si="435"/>
        <v>348.16</v>
      </c>
      <c r="GP390" s="2">
        <f t="shared" si="436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437"/>
        <v>0</v>
      </c>
      <c r="GW390" s="2">
        <v>1</v>
      </c>
      <c r="GX390" s="2">
        <f t="shared" si="438"/>
        <v>0</v>
      </c>
      <c r="GY390" s="2"/>
      <c r="GZ390" s="2"/>
      <c r="HA390" s="2">
        <v>0</v>
      </c>
      <c r="HB390" s="2">
        <v>0</v>
      </c>
      <c r="HC390" s="2">
        <f t="shared" si="439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5">
      <c r="A391">
        <v>17</v>
      </c>
      <c r="B391">
        <v>1</v>
      </c>
      <c r="D391">
        <f>ROW(EtalonRes!A952)</f>
        <v>952</v>
      </c>
      <c r="E391" t="s">
        <v>3</v>
      </c>
      <c r="F391" t="s">
        <v>418</v>
      </c>
      <c r="G391" t="s">
        <v>419</v>
      </c>
      <c r="H391" t="s">
        <v>121</v>
      </c>
      <c r="I391">
        <v>0.15</v>
      </c>
      <c r="J391">
        <v>0</v>
      </c>
      <c r="K391">
        <v>0.15</v>
      </c>
      <c r="O391">
        <f t="shared" si="407"/>
        <v>7295.57</v>
      </c>
      <c r="P391">
        <f t="shared" si="446"/>
        <v>756.73</v>
      </c>
      <c r="Q391">
        <f t="shared" si="448"/>
        <v>552.78</v>
      </c>
      <c r="R391">
        <f t="shared" si="449"/>
        <v>178.63</v>
      </c>
      <c r="S391">
        <f t="shared" si="410"/>
        <v>5986.06</v>
      </c>
      <c r="T391">
        <f t="shared" si="411"/>
        <v>0</v>
      </c>
      <c r="U391">
        <f t="shared" si="412"/>
        <v>8.4178800000000003</v>
      </c>
      <c r="V391">
        <f t="shared" si="413"/>
        <v>0</v>
      </c>
      <c r="W391">
        <f t="shared" si="414"/>
        <v>0</v>
      </c>
      <c r="X391">
        <f t="shared" si="450"/>
        <v>5979.75</v>
      </c>
      <c r="Y391">
        <f t="shared" si="451"/>
        <v>3143.99</v>
      </c>
      <c r="AA391">
        <v>-1</v>
      </c>
      <c r="AB391">
        <f t="shared" si="415"/>
        <v>1199.26</v>
      </c>
      <c r="AC391">
        <f t="shared" si="416"/>
        <v>296.94</v>
      </c>
      <c r="AD391">
        <f t="shared" si="452"/>
        <v>225.89</v>
      </c>
      <c r="AE391">
        <f t="shared" si="453"/>
        <v>20.190000000000001</v>
      </c>
      <c r="AF391">
        <f t="shared" si="454"/>
        <v>676.43</v>
      </c>
      <c r="AG391">
        <f t="shared" si="420"/>
        <v>0</v>
      </c>
      <c r="AH391">
        <f t="shared" si="455"/>
        <v>53.6</v>
      </c>
      <c r="AI391">
        <f t="shared" si="456"/>
        <v>0</v>
      </c>
      <c r="AJ391">
        <f t="shared" si="423"/>
        <v>0</v>
      </c>
      <c r="AK391">
        <v>1199.26</v>
      </c>
      <c r="AL391">
        <v>296.94</v>
      </c>
      <c r="AM391">
        <v>225.89</v>
      </c>
      <c r="AN391">
        <v>20.190000000000001</v>
      </c>
      <c r="AO391">
        <v>676.43</v>
      </c>
      <c r="AP391">
        <v>0</v>
      </c>
      <c r="AQ391">
        <v>53.6</v>
      </c>
      <c r="AR391">
        <v>0</v>
      </c>
      <c r="AS391">
        <v>0</v>
      </c>
      <c r="AT391">
        <v>97</v>
      </c>
      <c r="AU391">
        <v>51</v>
      </c>
      <c r="AV391">
        <v>1.0469999999999999</v>
      </c>
      <c r="AW391">
        <v>1</v>
      </c>
      <c r="AZ391">
        <v>1</v>
      </c>
      <c r="BA391">
        <v>56.35</v>
      </c>
      <c r="BB391">
        <v>15.58</v>
      </c>
      <c r="BC391">
        <v>16.989999999999998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420</v>
      </c>
      <c r="BM391">
        <v>67</v>
      </c>
      <c r="BN391">
        <v>0</v>
      </c>
      <c r="BO391" t="s">
        <v>418</v>
      </c>
      <c r="BP391">
        <v>1</v>
      </c>
      <c r="BQ391">
        <v>40</v>
      </c>
      <c r="BR391">
        <v>0</v>
      </c>
      <c r="BS391">
        <v>56.35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424"/>
        <v>7295.5700000000006</v>
      </c>
      <c r="CQ391">
        <f t="shared" si="447"/>
        <v>5045.01</v>
      </c>
      <c r="CR391">
        <f t="shared" si="457"/>
        <v>3684.83</v>
      </c>
      <c r="CS391">
        <f t="shared" si="458"/>
        <v>1191.24</v>
      </c>
      <c r="CT391">
        <f t="shared" si="427"/>
        <v>39908.199999999997</v>
      </c>
      <c r="CU391">
        <f t="shared" si="428"/>
        <v>0</v>
      </c>
      <c r="CV391">
        <f t="shared" si="429"/>
        <v>56.119199999999999</v>
      </c>
      <c r="CW391">
        <f t="shared" si="430"/>
        <v>0</v>
      </c>
      <c r="CX391">
        <f t="shared" si="431"/>
        <v>0</v>
      </c>
      <c r="CY391">
        <f t="shared" si="459"/>
        <v>5979.7493000000004</v>
      </c>
      <c r="CZ391">
        <f t="shared" si="460"/>
        <v>3143.9919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121</v>
      </c>
      <c r="DW391" t="s">
        <v>121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80425675</v>
      </c>
      <c r="EF391">
        <v>40</v>
      </c>
      <c r="EG391" t="s">
        <v>29</v>
      </c>
      <c r="EH391">
        <v>0</v>
      </c>
      <c r="EI391" t="s">
        <v>3</v>
      </c>
      <c r="EJ391">
        <v>2</v>
      </c>
      <c r="EK391">
        <v>67</v>
      </c>
      <c r="EL391" t="s">
        <v>30</v>
      </c>
      <c r="EM391" t="s">
        <v>31</v>
      </c>
      <c r="EO391" t="s">
        <v>3</v>
      </c>
      <c r="EQ391">
        <v>132096</v>
      </c>
      <c r="ER391">
        <v>1199.26</v>
      </c>
      <c r="ES391">
        <v>296.94</v>
      </c>
      <c r="ET391">
        <v>225.89</v>
      </c>
      <c r="EU391">
        <v>20.190000000000001</v>
      </c>
      <c r="EV391">
        <v>676.43</v>
      </c>
      <c r="EW391">
        <v>53.6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1956398073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432"/>
        <v>0</v>
      </c>
      <c r="GM391">
        <f t="shared" si="433"/>
        <v>16419.310000000001</v>
      </c>
      <c r="GN391">
        <f t="shared" si="434"/>
        <v>0</v>
      </c>
      <c r="GO391">
        <f t="shared" si="435"/>
        <v>16419.310000000001</v>
      </c>
      <c r="GP391">
        <f t="shared" si="436"/>
        <v>0</v>
      </c>
      <c r="GR391">
        <v>0</v>
      </c>
      <c r="GS391">
        <v>3</v>
      </c>
      <c r="GT391">
        <v>0</v>
      </c>
      <c r="GU391" t="s">
        <v>3</v>
      </c>
      <c r="GV391">
        <f t="shared" si="437"/>
        <v>0</v>
      </c>
      <c r="GW391">
        <v>1</v>
      </c>
      <c r="GX391">
        <f t="shared" si="438"/>
        <v>0</v>
      </c>
      <c r="HA391">
        <v>0</v>
      </c>
      <c r="HB391">
        <v>0</v>
      </c>
      <c r="HC391">
        <f t="shared" si="439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5">
      <c r="A392" s="2">
        <v>18</v>
      </c>
      <c r="B392" s="2">
        <v>1</v>
      </c>
      <c r="C392" s="2"/>
      <c r="D392" s="2"/>
      <c r="E392" s="2" t="s">
        <v>3</v>
      </c>
      <c r="F392" s="2" t="s">
        <v>32</v>
      </c>
      <c r="G392" s="2" t="s">
        <v>33</v>
      </c>
      <c r="H392" s="2" t="s">
        <v>34</v>
      </c>
      <c r="I392" s="2">
        <f>I390*J392</f>
        <v>4.0499999999999998E-3</v>
      </c>
      <c r="J392" s="2">
        <v>2.7E-2</v>
      </c>
      <c r="K392" s="2">
        <v>2.7E-2</v>
      </c>
      <c r="L392" s="2"/>
      <c r="M392" s="2"/>
      <c r="N392" s="2"/>
      <c r="O392" s="2">
        <f t="shared" si="407"/>
        <v>0</v>
      </c>
      <c r="P392" s="2">
        <f t="shared" si="446"/>
        <v>0</v>
      </c>
      <c r="Q392" s="2">
        <f t="shared" si="448"/>
        <v>0</v>
      </c>
      <c r="R392" s="2">
        <f t="shared" si="449"/>
        <v>0</v>
      </c>
      <c r="S392" s="2">
        <f t="shared" si="410"/>
        <v>0</v>
      </c>
      <c r="T392" s="2">
        <f t="shared" si="411"/>
        <v>0</v>
      </c>
      <c r="U392" s="2">
        <f t="shared" si="412"/>
        <v>0</v>
      </c>
      <c r="V392" s="2">
        <f t="shared" si="413"/>
        <v>0</v>
      </c>
      <c r="W392" s="2">
        <f t="shared" si="414"/>
        <v>0</v>
      </c>
      <c r="X392" s="2">
        <f t="shared" si="450"/>
        <v>0</v>
      </c>
      <c r="Y392" s="2">
        <f t="shared" si="451"/>
        <v>0</v>
      </c>
      <c r="Z392" s="2"/>
      <c r="AA392" s="2">
        <v>-1</v>
      </c>
      <c r="AB392" s="2">
        <f t="shared" si="415"/>
        <v>0</v>
      </c>
      <c r="AC392" s="2">
        <f t="shared" si="416"/>
        <v>0</v>
      </c>
      <c r="AD392" s="2">
        <f t="shared" si="452"/>
        <v>0</v>
      </c>
      <c r="AE392" s="2">
        <f t="shared" si="453"/>
        <v>0</v>
      </c>
      <c r="AF392" s="2">
        <f t="shared" si="454"/>
        <v>0</v>
      </c>
      <c r="AG392" s="2">
        <f t="shared" si="420"/>
        <v>0</v>
      </c>
      <c r="AH392" s="2">
        <f t="shared" si="455"/>
        <v>0</v>
      </c>
      <c r="AI392" s="2">
        <f t="shared" si="456"/>
        <v>0</v>
      </c>
      <c r="AJ392" s="2">
        <f t="shared" si="423"/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97</v>
      </c>
      <c r="AU392" s="2">
        <v>51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2</v>
      </c>
      <c r="BJ392" s="2" t="s">
        <v>3</v>
      </c>
      <c r="BK392" s="2"/>
      <c r="BL392" s="2"/>
      <c r="BM392" s="2">
        <v>67</v>
      </c>
      <c r="BN392" s="2">
        <v>0</v>
      </c>
      <c r="BO392" s="2" t="s">
        <v>3</v>
      </c>
      <c r="BP392" s="2">
        <v>0</v>
      </c>
      <c r="BQ392" s="2">
        <v>40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97</v>
      </c>
      <c r="CA392" s="2">
        <v>51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424"/>
        <v>0</v>
      </c>
      <c r="CQ392" s="2">
        <f t="shared" si="447"/>
        <v>0</v>
      </c>
      <c r="CR392" s="2">
        <f t="shared" si="457"/>
        <v>0</v>
      </c>
      <c r="CS392" s="2">
        <f t="shared" si="458"/>
        <v>0</v>
      </c>
      <c r="CT392" s="2">
        <f t="shared" si="427"/>
        <v>0</v>
      </c>
      <c r="CU392" s="2">
        <f t="shared" si="428"/>
        <v>0</v>
      </c>
      <c r="CV392" s="2">
        <f t="shared" si="429"/>
        <v>0</v>
      </c>
      <c r="CW392" s="2">
        <f t="shared" si="430"/>
        <v>0</v>
      </c>
      <c r="CX392" s="2">
        <f t="shared" si="431"/>
        <v>0</v>
      </c>
      <c r="CY392" s="2">
        <f t="shared" si="459"/>
        <v>0</v>
      </c>
      <c r="CZ392" s="2">
        <f t="shared" si="460"/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1009</v>
      </c>
      <c r="DV392" s="2" t="s">
        <v>34</v>
      </c>
      <c r="DW392" s="2" t="s">
        <v>34</v>
      </c>
      <c r="DX392" s="2">
        <v>1000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80425675</v>
      </c>
      <c r="EF392" s="2">
        <v>40</v>
      </c>
      <c r="EG392" s="2" t="s">
        <v>29</v>
      </c>
      <c r="EH392" s="2">
        <v>0</v>
      </c>
      <c r="EI392" s="2" t="s">
        <v>3</v>
      </c>
      <c r="EJ392" s="2">
        <v>2</v>
      </c>
      <c r="EK392" s="2">
        <v>67</v>
      </c>
      <c r="EL392" s="2" t="s">
        <v>30</v>
      </c>
      <c r="EM392" s="2" t="s">
        <v>31</v>
      </c>
      <c r="EN392" s="2"/>
      <c r="EO392" s="2" t="s">
        <v>3</v>
      </c>
      <c r="EP392" s="2"/>
      <c r="EQ392" s="2">
        <v>1024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97</v>
      </c>
      <c r="FY392" s="2">
        <v>51</v>
      </c>
      <c r="FZ392" s="2"/>
      <c r="GA392" s="2" t="s">
        <v>3</v>
      </c>
      <c r="GB392" s="2"/>
      <c r="GC392" s="2"/>
      <c r="GD392" s="2">
        <v>1</v>
      </c>
      <c r="GE392" s="2"/>
      <c r="GF392" s="2">
        <v>1543362697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432"/>
        <v>0</v>
      </c>
      <c r="GM392" s="2">
        <f t="shared" si="433"/>
        <v>0</v>
      </c>
      <c r="GN392" s="2">
        <f t="shared" si="434"/>
        <v>0</v>
      </c>
      <c r="GO392" s="2">
        <f t="shared" si="435"/>
        <v>0</v>
      </c>
      <c r="GP392" s="2">
        <f t="shared" si="436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437"/>
        <v>0</v>
      </c>
      <c r="GW392" s="2">
        <v>1</v>
      </c>
      <c r="GX392" s="2">
        <f t="shared" si="438"/>
        <v>0</v>
      </c>
      <c r="GY392" s="2"/>
      <c r="GZ392" s="2"/>
      <c r="HA392" s="2">
        <v>0</v>
      </c>
      <c r="HB392" s="2">
        <v>0</v>
      </c>
      <c r="HC392" s="2">
        <f t="shared" si="439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5">
      <c r="A393">
        <v>18</v>
      </c>
      <c r="B393">
        <v>1</v>
      </c>
      <c r="E393" t="s">
        <v>3</v>
      </c>
      <c r="F393" t="s">
        <v>32</v>
      </c>
      <c r="G393" t="s">
        <v>33</v>
      </c>
      <c r="H393" t="s">
        <v>34</v>
      </c>
      <c r="I393">
        <f>I391*J393</f>
        <v>4.0499999999999998E-3</v>
      </c>
      <c r="J393">
        <v>2.7E-2</v>
      </c>
      <c r="K393">
        <v>2.7E-2</v>
      </c>
      <c r="O393">
        <f t="shared" si="407"/>
        <v>0</v>
      </c>
      <c r="P393">
        <f t="shared" si="446"/>
        <v>0</v>
      </c>
      <c r="Q393">
        <f t="shared" si="448"/>
        <v>0</v>
      </c>
      <c r="R393">
        <f t="shared" si="449"/>
        <v>0</v>
      </c>
      <c r="S393">
        <f t="shared" si="410"/>
        <v>0</v>
      </c>
      <c r="T393">
        <f t="shared" si="411"/>
        <v>0</v>
      </c>
      <c r="U393">
        <f t="shared" si="412"/>
        <v>0</v>
      </c>
      <c r="V393">
        <f t="shared" si="413"/>
        <v>0</v>
      </c>
      <c r="W393">
        <f t="shared" si="414"/>
        <v>0</v>
      </c>
      <c r="X393">
        <f t="shared" si="450"/>
        <v>0</v>
      </c>
      <c r="Y393">
        <f t="shared" si="451"/>
        <v>0</v>
      </c>
      <c r="AA393">
        <v>-1</v>
      </c>
      <c r="AB393">
        <f t="shared" si="415"/>
        <v>0</v>
      </c>
      <c r="AC393">
        <f t="shared" si="416"/>
        <v>0</v>
      </c>
      <c r="AD393">
        <f t="shared" si="452"/>
        <v>0</v>
      </c>
      <c r="AE393">
        <f t="shared" si="453"/>
        <v>0</v>
      </c>
      <c r="AF393">
        <f t="shared" si="454"/>
        <v>0</v>
      </c>
      <c r="AG393">
        <f t="shared" si="420"/>
        <v>0</v>
      </c>
      <c r="AH393">
        <f t="shared" si="455"/>
        <v>0</v>
      </c>
      <c r="AI393">
        <f t="shared" si="456"/>
        <v>0</v>
      </c>
      <c r="AJ393">
        <f t="shared" si="423"/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</v>
      </c>
      <c r="BM393">
        <v>67</v>
      </c>
      <c r="BN393">
        <v>0</v>
      </c>
      <c r="BO393" t="s">
        <v>3</v>
      </c>
      <c r="BP393">
        <v>0</v>
      </c>
      <c r="BQ393">
        <v>40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424"/>
        <v>0</v>
      </c>
      <c r="CQ393">
        <f t="shared" si="447"/>
        <v>0</v>
      </c>
      <c r="CR393">
        <f t="shared" si="457"/>
        <v>0</v>
      </c>
      <c r="CS393">
        <f t="shared" si="458"/>
        <v>0</v>
      </c>
      <c r="CT393">
        <f t="shared" si="427"/>
        <v>0</v>
      </c>
      <c r="CU393">
        <f t="shared" si="428"/>
        <v>0</v>
      </c>
      <c r="CV393">
        <f t="shared" si="429"/>
        <v>0</v>
      </c>
      <c r="CW393">
        <f t="shared" si="430"/>
        <v>0</v>
      </c>
      <c r="CX393">
        <f t="shared" si="431"/>
        <v>0</v>
      </c>
      <c r="CY393">
        <f t="shared" si="459"/>
        <v>0</v>
      </c>
      <c r="CZ393">
        <f t="shared" si="4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1009</v>
      </c>
      <c r="DV393" t="s">
        <v>34</v>
      </c>
      <c r="DW393" t="s">
        <v>34</v>
      </c>
      <c r="DX393">
        <v>1000</v>
      </c>
      <c r="DZ393" t="s">
        <v>3</v>
      </c>
      <c r="EA393" t="s">
        <v>3</v>
      </c>
      <c r="EB393" t="s">
        <v>3</v>
      </c>
      <c r="EC393" t="s">
        <v>3</v>
      </c>
      <c r="EE393">
        <v>80425675</v>
      </c>
      <c r="EF393">
        <v>40</v>
      </c>
      <c r="EG393" t="s">
        <v>29</v>
      </c>
      <c r="EH393">
        <v>0</v>
      </c>
      <c r="EI393" t="s">
        <v>3</v>
      </c>
      <c r="EJ393">
        <v>2</v>
      </c>
      <c r="EK393">
        <v>67</v>
      </c>
      <c r="EL393" t="s">
        <v>30</v>
      </c>
      <c r="EM393" t="s">
        <v>31</v>
      </c>
      <c r="EO393" t="s">
        <v>3</v>
      </c>
      <c r="EQ393">
        <v>1024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1543362697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432"/>
        <v>0</v>
      </c>
      <c r="GM393">
        <f t="shared" si="433"/>
        <v>0</v>
      </c>
      <c r="GN393">
        <f t="shared" si="434"/>
        <v>0</v>
      </c>
      <c r="GO393">
        <f t="shared" si="435"/>
        <v>0</v>
      </c>
      <c r="GP393">
        <f t="shared" si="436"/>
        <v>0</v>
      </c>
      <c r="GR393">
        <v>0</v>
      </c>
      <c r="GS393">
        <v>3</v>
      </c>
      <c r="GT393">
        <v>0</v>
      </c>
      <c r="GU393" t="s">
        <v>3</v>
      </c>
      <c r="GV393">
        <f t="shared" si="437"/>
        <v>0</v>
      </c>
      <c r="GW393">
        <v>1</v>
      </c>
      <c r="GX393">
        <f t="shared" si="438"/>
        <v>0</v>
      </c>
      <c r="HA393">
        <v>0</v>
      </c>
      <c r="HB393">
        <v>0</v>
      </c>
      <c r="HC393">
        <f t="shared" si="43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5">
      <c r="A394" s="2">
        <v>17</v>
      </c>
      <c r="B394" s="2">
        <v>1</v>
      </c>
      <c r="C394" s="2"/>
      <c r="D394" s="2">
        <f>ROW(EtalonRes!A956)</f>
        <v>956</v>
      </c>
      <c r="E394" s="2" t="s">
        <v>3</v>
      </c>
      <c r="F394" s="2" t="s">
        <v>421</v>
      </c>
      <c r="G394" s="2" t="s">
        <v>422</v>
      </c>
      <c r="H394" s="2" t="s">
        <v>43</v>
      </c>
      <c r="I394" s="2">
        <f>ROUND(60/100,9)</f>
        <v>0.6</v>
      </c>
      <c r="J394" s="2">
        <v>0</v>
      </c>
      <c r="K394" s="2">
        <f>ROUND(60/100,9)</f>
        <v>0.6</v>
      </c>
      <c r="L394" s="2"/>
      <c r="M394" s="2"/>
      <c r="N394" s="2"/>
      <c r="O394" s="2">
        <f t="shared" si="407"/>
        <v>330</v>
      </c>
      <c r="P394" s="2">
        <f t="shared" si="446"/>
        <v>188.57</v>
      </c>
      <c r="Q394" s="2">
        <f t="shared" si="448"/>
        <v>20.65</v>
      </c>
      <c r="R394" s="2">
        <f t="shared" si="449"/>
        <v>3.59</v>
      </c>
      <c r="S394" s="2">
        <f t="shared" si="410"/>
        <v>120.78</v>
      </c>
      <c r="T394" s="2">
        <f t="shared" si="411"/>
        <v>0</v>
      </c>
      <c r="U394" s="2">
        <f t="shared" si="412"/>
        <v>9.4229999999999983</v>
      </c>
      <c r="V394" s="2">
        <f t="shared" si="413"/>
        <v>0</v>
      </c>
      <c r="W394" s="2">
        <f t="shared" si="414"/>
        <v>0</v>
      </c>
      <c r="X394" s="2">
        <f t="shared" si="450"/>
        <v>120.64</v>
      </c>
      <c r="Y394" s="2">
        <f t="shared" si="451"/>
        <v>63.43</v>
      </c>
      <c r="Z394" s="2"/>
      <c r="AA394" s="2">
        <v>-1</v>
      </c>
      <c r="AB394" s="2">
        <f t="shared" si="415"/>
        <v>539.41999999999996</v>
      </c>
      <c r="AC394" s="2">
        <f t="shared" si="416"/>
        <v>314.29000000000002</v>
      </c>
      <c r="AD394" s="2">
        <f t="shared" si="452"/>
        <v>32.869999999999997</v>
      </c>
      <c r="AE394" s="2">
        <f t="shared" si="453"/>
        <v>5.71</v>
      </c>
      <c r="AF394" s="2">
        <f t="shared" si="454"/>
        <v>192.26</v>
      </c>
      <c r="AG394" s="2">
        <f t="shared" si="420"/>
        <v>0</v>
      </c>
      <c r="AH394" s="2">
        <f t="shared" si="455"/>
        <v>15</v>
      </c>
      <c r="AI394" s="2">
        <f t="shared" si="456"/>
        <v>0</v>
      </c>
      <c r="AJ394" s="2">
        <f t="shared" si="423"/>
        <v>0</v>
      </c>
      <c r="AK394" s="2">
        <v>539.41999999999996</v>
      </c>
      <c r="AL394" s="2">
        <v>314.29000000000002</v>
      </c>
      <c r="AM394" s="2">
        <v>32.869999999999997</v>
      </c>
      <c r="AN394" s="2">
        <v>5.71</v>
      </c>
      <c r="AO394" s="2">
        <v>192.26</v>
      </c>
      <c r="AP394" s="2">
        <v>0</v>
      </c>
      <c r="AQ394" s="2">
        <v>15</v>
      </c>
      <c r="AR394" s="2">
        <v>0</v>
      </c>
      <c r="AS394" s="2">
        <v>0</v>
      </c>
      <c r="AT394" s="2">
        <v>97</v>
      </c>
      <c r="AU394" s="2">
        <v>51</v>
      </c>
      <c r="AV394" s="2">
        <v>1.0469999999999999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423</v>
      </c>
      <c r="BK394" s="2"/>
      <c r="BL394" s="2"/>
      <c r="BM394" s="2">
        <v>67</v>
      </c>
      <c r="BN394" s="2">
        <v>0</v>
      </c>
      <c r="BO394" s="2" t="s">
        <v>421</v>
      </c>
      <c r="BP394" s="2">
        <v>1</v>
      </c>
      <c r="BQ394" s="2">
        <v>40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97</v>
      </c>
      <c r="CA394" s="2">
        <v>51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424"/>
        <v>330</v>
      </c>
      <c r="CQ394" s="2">
        <f t="shared" si="447"/>
        <v>314.29000000000002</v>
      </c>
      <c r="CR394" s="2">
        <f t="shared" si="457"/>
        <v>34.409999999999997</v>
      </c>
      <c r="CS394" s="2">
        <f t="shared" si="458"/>
        <v>5.98</v>
      </c>
      <c r="CT394" s="2">
        <f t="shared" si="427"/>
        <v>201.3</v>
      </c>
      <c r="CU394" s="2">
        <f t="shared" si="428"/>
        <v>0</v>
      </c>
      <c r="CV394" s="2">
        <f t="shared" si="429"/>
        <v>15.704999999999998</v>
      </c>
      <c r="CW394" s="2">
        <f t="shared" si="430"/>
        <v>0</v>
      </c>
      <c r="CX394" s="2">
        <f t="shared" si="431"/>
        <v>0</v>
      </c>
      <c r="CY394" s="2">
        <f t="shared" si="459"/>
        <v>120.63890000000001</v>
      </c>
      <c r="CZ394" s="2">
        <f t="shared" si="460"/>
        <v>63.428699999999999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43</v>
      </c>
      <c r="DW394" s="2" t="s">
        <v>43</v>
      </c>
      <c r="DX394" s="2">
        <v>100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80425675</v>
      </c>
      <c r="EF394" s="2">
        <v>40</v>
      </c>
      <c r="EG394" s="2" t="s">
        <v>29</v>
      </c>
      <c r="EH394" s="2">
        <v>0</v>
      </c>
      <c r="EI394" s="2" t="s">
        <v>3</v>
      </c>
      <c r="EJ394" s="2">
        <v>2</v>
      </c>
      <c r="EK394" s="2">
        <v>67</v>
      </c>
      <c r="EL394" s="2" t="s">
        <v>30</v>
      </c>
      <c r="EM394" s="2" t="s">
        <v>31</v>
      </c>
      <c r="EN394" s="2"/>
      <c r="EO394" s="2" t="s">
        <v>3</v>
      </c>
      <c r="EP394" s="2"/>
      <c r="EQ394" s="2">
        <v>132096</v>
      </c>
      <c r="ER394" s="2">
        <v>539.41999999999996</v>
      </c>
      <c r="ES394" s="2">
        <v>314.29000000000002</v>
      </c>
      <c r="ET394" s="2">
        <v>32.869999999999997</v>
      </c>
      <c r="EU394" s="2">
        <v>5.71</v>
      </c>
      <c r="EV394" s="2">
        <v>192.26</v>
      </c>
      <c r="EW394" s="2">
        <v>15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v>0</v>
      </c>
      <c r="FS394" s="2">
        <v>0</v>
      </c>
      <c r="FT394" s="2"/>
      <c r="FU394" s="2"/>
      <c r="FV394" s="2"/>
      <c r="FW394" s="2"/>
      <c r="FX394" s="2">
        <v>97</v>
      </c>
      <c r="FY394" s="2">
        <v>51</v>
      </c>
      <c r="FZ394" s="2"/>
      <c r="GA394" s="2" t="s">
        <v>3</v>
      </c>
      <c r="GB394" s="2"/>
      <c r="GC394" s="2"/>
      <c r="GD394" s="2">
        <v>1</v>
      </c>
      <c r="GE394" s="2"/>
      <c r="GF394" s="2">
        <v>1705749599</v>
      </c>
      <c r="GG394" s="2">
        <v>2</v>
      </c>
      <c r="GH394" s="2">
        <v>1</v>
      </c>
      <c r="GI394" s="2">
        <v>2</v>
      </c>
      <c r="GJ394" s="2">
        <v>0</v>
      </c>
      <c r="GK394" s="2">
        <v>0</v>
      </c>
      <c r="GL394" s="2">
        <f t="shared" si="432"/>
        <v>0</v>
      </c>
      <c r="GM394" s="2">
        <f t="shared" si="433"/>
        <v>514.07000000000005</v>
      </c>
      <c r="GN394" s="2">
        <f t="shared" si="434"/>
        <v>0</v>
      </c>
      <c r="GO394" s="2">
        <f t="shared" si="435"/>
        <v>514.07000000000005</v>
      </c>
      <c r="GP394" s="2">
        <f t="shared" si="436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437"/>
        <v>0</v>
      </c>
      <c r="GW394" s="2">
        <v>1</v>
      </c>
      <c r="GX394" s="2">
        <f t="shared" si="438"/>
        <v>0</v>
      </c>
      <c r="GY394" s="2"/>
      <c r="GZ394" s="2"/>
      <c r="HA394" s="2">
        <v>0</v>
      </c>
      <c r="HB394" s="2">
        <v>0</v>
      </c>
      <c r="HC394" s="2">
        <f t="shared" si="439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>
        <v>0</v>
      </c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5">
      <c r="A395">
        <v>17</v>
      </c>
      <c r="B395">
        <v>1</v>
      </c>
      <c r="D395">
        <f>ROW(EtalonRes!A960)</f>
        <v>960</v>
      </c>
      <c r="E395" t="s">
        <v>3</v>
      </c>
      <c r="F395" t="s">
        <v>421</v>
      </c>
      <c r="G395" t="s">
        <v>422</v>
      </c>
      <c r="H395" t="s">
        <v>43</v>
      </c>
      <c r="I395">
        <f>ROUND(60/100,9)</f>
        <v>0.6</v>
      </c>
      <c r="J395">
        <v>0</v>
      </c>
      <c r="K395">
        <f>ROUND(60/100,9)</f>
        <v>0.6</v>
      </c>
      <c r="O395">
        <f t="shared" si="407"/>
        <v>9050.5300000000007</v>
      </c>
      <c r="P395">
        <f t="shared" si="446"/>
        <v>1855.53</v>
      </c>
      <c r="Q395">
        <f t="shared" si="448"/>
        <v>389.05</v>
      </c>
      <c r="R395">
        <f t="shared" si="449"/>
        <v>202.3</v>
      </c>
      <c r="S395">
        <f t="shared" si="410"/>
        <v>6805.95</v>
      </c>
      <c r="T395">
        <f t="shared" si="411"/>
        <v>0</v>
      </c>
      <c r="U395">
        <f t="shared" si="412"/>
        <v>9.4229999999999983</v>
      </c>
      <c r="V395">
        <f t="shared" si="413"/>
        <v>0</v>
      </c>
      <c r="W395">
        <f t="shared" si="414"/>
        <v>0</v>
      </c>
      <c r="X395">
        <f t="shared" si="450"/>
        <v>6798</v>
      </c>
      <c r="Y395">
        <f t="shared" si="451"/>
        <v>3574.21</v>
      </c>
      <c r="AA395">
        <v>-1</v>
      </c>
      <c r="AB395">
        <f t="shared" si="415"/>
        <v>539.41999999999996</v>
      </c>
      <c r="AC395">
        <f t="shared" si="416"/>
        <v>314.29000000000002</v>
      </c>
      <c r="AD395">
        <f t="shared" si="452"/>
        <v>32.869999999999997</v>
      </c>
      <c r="AE395">
        <f t="shared" si="453"/>
        <v>5.71</v>
      </c>
      <c r="AF395">
        <f t="shared" si="454"/>
        <v>192.26</v>
      </c>
      <c r="AG395">
        <f t="shared" si="420"/>
        <v>0</v>
      </c>
      <c r="AH395">
        <f t="shared" si="455"/>
        <v>15</v>
      </c>
      <c r="AI395">
        <f t="shared" si="456"/>
        <v>0</v>
      </c>
      <c r="AJ395">
        <f t="shared" si="423"/>
        <v>0</v>
      </c>
      <c r="AK395">
        <v>539.41999999999996</v>
      </c>
      <c r="AL395">
        <v>314.29000000000002</v>
      </c>
      <c r="AM395">
        <v>32.869999999999997</v>
      </c>
      <c r="AN395">
        <v>5.71</v>
      </c>
      <c r="AO395">
        <v>192.26</v>
      </c>
      <c r="AP395">
        <v>0</v>
      </c>
      <c r="AQ395">
        <v>15</v>
      </c>
      <c r="AR395">
        <v>0</v>
      </c>
      <c r="AS395">
        <v>0</v>
      </c>
      <c r="AT395">
        <v>97</v>
      </c>
      <c r="AU395">
        <v>51</v>
      </c>
      <c r="AV395">
        <v>1.0469999999999999</v>
      </c>
      <c r="AW395">
        <v>1</v>
      </c>
      <c r="AZ395">
        <v>1</v>
      </c>
      <c r="BA395">
        <v>56.35</v>
      </c>
      <c r="BB395">
        <v>18.84</v>
      </c>
      <c r="BC395">
        <v>9.84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423</v>
      </c>
      <c r="BM395">
        <v>67</v>
      </c>
      <c r="BN395">
        <v>0</v>
      </c>
      <c r="BO395" t="s">
        <v>421</v>
      </c>
      <c r="BP395">
        <v>1</v>
      </c>
      <c r="BQ395">
        <v>40</v>
      </c>
      <c r="BR395">
        <v>0</v>
      </c>
      <c r="BS395">
        <v>56.35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424"/>
        <v>9050.5299999999988</v>
      </c>
      <c r="CQ395">
        <f t="shared" si="447"/>
        <v>3092.61</v>
      </c>
      <c r="CR395">
        <f t="shared" si="457"/>
        <v>648.28</v>
      </c>
      <c r="CS395">
        <f t="shared" si="458"/>
        <v>336.97</v>
      </c>
      <c r="CT395">
        <f t="shared" si="427"/>
        <v>11343.26</v>
      </c>
      <c r="CU395">
        <f t="shared" si="428"/>
        <v>0</v>
      </c>
      <c r="CV395">
        <f t="shared" si="429"/>
        <v>15.704999999999998</v>
      </c>
      <c r="CW395">
        <f t="shared" si="430"/>
        <v>0</v>
      </c>
      <c r="CX395">
        <f t="shared" si="431"/>
        <v>0</v>
      </c>
      <c r="CY395">
        <f t="shared" si="459"/>
        <v>6798.0024999999996</v>
      </c>
      <c r="CZ395">
        <f t="shared" si="460"/>
        <v>3574.2075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43</v>
      </c>
      <c r="DW395" t="s">
        <v>43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80425675</v>
      </c>
      <c r="EF395">
        <v>40</v>
      </c>
      <c r="EG395" t="s">
        <v>29</v>
      </c>
      <c r="EH395">
        <v>0</v>
      </c>
      <c r="EI395" t="s">
        <v>3</v>
      </c>
      <c r="EJ395">
        <v>2</v>
      </c>
      <c r="EK395">
        <v>67</v>
      </c>
      <c r="EL395" t="s">
        <v>30</v>
      </c>
      <c r="EM395" t="s">
        <v>31</v>
      </c>
      <c r="EO395" t="s">
        <v>3</v>
      </c>
      <c r="EQ395">
        <v>132096</v>
      </c>
      <c r="ER395">
        <v>539.41999999999996</v>
      </c>
      <c r="ES395">
        <v>314.29000000000002</v>
      </c>
      <c r="ET395">
        <v>32.869999999999997</v>
      </c>
      <c r="EU395">
        <v>5.71</v>
      </c>
      <c r="EV395">
        <v>192.26</v>
      </c>
      <c r="EW395">
        <v>15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1705749599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432"/>
        <v>0</v>
      </c>
      <c r="GM395">
        <f t="shared" si="433"/>
        <v>19422.740000000002</v>
      </c>
      <c r="GN395">
        <f t="shared" si="434"/>
        <v>0</v>
      </c>
      <c r="GO395">
        <f t="shared" si="435"/>
        <v>19422.740000000002</v>
      </c>
      <c r="GP395">
        <f t="shared" si="436"/>
        <v>0</v>
      </c>
      <c r="GR395">
        <v>0</v>
      </c>
      <c r="GS395">
        <v>3</v>
      </c>
      <c r="GT395">
        <v>0</v>
      </c>
      <c r="GU395" t="s">
        <v>3</v>
      </c>
      <c r="GV395">
        <f t="shared" si="437"/>
        <v>0</v>
      </c>
      <c r="GW395">
        <v>1</v>
      </c>
      <c r="GX395">
        <f t="shared" si="438"/>
        <v>0</v>
      </c>
      <c r="HA395">
        <v>0</v>
      </c>
      <c r="HB395">
        <v>0</v>
      </c>
      <c r="HC395">
        <f t="shared" si="43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5">
      <c r="A396" s="2">
        <v>18</v>
      </c>
      <c r="B396" s="2">
        <v>1</v>
      </c>
      <c r="C396" s="2"/>
      <c r="D396" s="2"/>
      <c r="E396" s="2" t="s">
        <v>3</v>
      </c>
      <c r="F396" s="2" t="s">
        <v>424</v>
      </c>
      <c r="G396" s="2" t="s">
        <v>425</v>
      </c>
      <c r="H396" s="2" t="s">
        <v>231</v>
      </c>
      <c r="I396" s="2">
        <f>I394*J396</f>
        <v>61.2</v>
      </c>
      <c r="J396" s="2">
        <v>102.00000000000001</v>
      </c>
      <c r="K396" s="2">
        <v>102</v>
      </c>
      <c r="L396" s="2"/>
      <c r="M396" s="2"/>
      <c r="N396" s="2"/>
      <c r="O396" s="2">
        <f t="shared" si="407"/>
        <v>0</v>
      </c>
      <c r="P396" s="2">
        <f t="shared" si="446"/>
        <v>0</v>
      </c>
      <c r="Q396" s="2">
        <f t="shared" si="448"/>
        <v>0</v>
      </c>
      <c r="R396" s="2">
        <f t="shared" si="449"/>
        <v>0</v>
      </c>
      <c r="S396" s="2">
        <f t="shared" si="410"/>
        <v>0</v>
      </c>
      <c r="T396" s="2">
        <f t="shared" si="411"/>
        <v>0</v>
      </c>
      <c r="U396" s="2">
        <f t="shared" si="412"/>
        <v>0</v>
      </c>
      <c r="V396" s="2">
        <f t="shared" si="413"/>
        <v>0</v>
      </c>
      <c r="W396" s="2">
        <f t="shared" si="414"/>
        <v>0</v>
      </c>
      <c r="X396" s="2">
        <f t="shared" si="450"/>
        <v>0</v>
      </c>
      <c r="Y396" s="2">
        <f t="shared" si="451"/>
        <v>0</v>
      </c>
      <c r="Z396" s="2"/>
      <c r="AA396" s="2">
        <v>-1</v>
      </c>
      <c r="AB396" s="2">
        <f t="shared" si="415"/>
        <v>0</v>
      </c>
      <c r="AC396" s="2">
        <f t="shared" si="416"/>
        <v>0</v>
      </c>
      <c r="AD396" s="2">
        <f t="shared" si="452"/>
        <v>0</v>
      </c>
      <c r="AE396" s="2">
        <f t="shared" si="453"/>
        <v>0</v>
      </c>
      <c r="AF396" s="2">
        <f t="shared" si="454"/>
        <v>0</v>
      </c>
      <c r="AG396" s="2">
        <f t="shared" si="420"/>
        <v>0</v>
      </c>
      <c r="AH396" s="2">
        <f t="shared" si="455"/>
        <v>0</v>
      </c>
      <c r="AI396" s="2">
        <f t="shared" si="456"/>
        <v>0</v>
      </c>
      <c r="AJ396" s="2">
        <f t="shared" si="423"/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97</v>
      </c>
      <c r="AU396" s="2">
        <v>51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2</v>
      </c>
      <c r="BJ396" s="2" t="s">
        <v>3</v>
      </c>
      <c r="BK396" s="2"/>
      <c r="BL396" s="2"/>
      <c r="BM396" s="2">
        <v>67</v>
      </c>
      <c r="BN396" s="2">
        <v>0</v>
      </c>
      <c r="BO396" s="2" t="s">
        <v>3</v>
      </c>
      <c r="BP396" s="2">
        <v>0</v>
      </c>
      <c r="BQ396" s="2">
        <v>40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97</v>
      </c>
      <c r="CA396" s="2">
        <v>51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424"/>
        <v>0</v>
      </c>
      <c r="CQ396" s="2">
        <f t="shared" si="447"/>
        <v>0</v>
      </c>
      <c r="CR396" s="2">
        <f t="shared" si="457"/>
        <v>0</v>
      </c>
      <c r="CS396" s="2">
        <f t="shared" si="458"/>
        <v>0</v>
      </c>
      <c r="CT396" s="2">
        <f t="shared" si="427"/>
        <v>0</v>
      </c>
      <c r="CU396" s="2">
        <f t="shared" si="428"/>
        <v>0</v>
      </c>
      <c r="CV396" s="2">
        <f t="shared" si="429"/>
        <v>0</v>
      </c>
      <c r="CW396" s="2">
        <f t="shared" si="430"/>
        <v>0</v>
      </c>
      <c r="CX396" s="2">
        <f t="shared" si="431"/>
        <v>0</v>
      </c>
      <c r="CY396" s="2">
        <f t="shared" si="459"/>
        <v>0</v>
      </c>
      <c r="CZ396" s="2">
        <f t="shared" si="460"/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1003</v>
      </c>
      <c r="DV396" s="2" t="s">
        <v>231</v>
      </c>
      <c r="DW396" s="2" t="s">
        <v>231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80425675</v>
      </c>
      <c r="EF396" s="2">
        <v>40</v>
      </c>
      <c r="EG396" s="2" t="s">
        <v>29</v>
      </c>
      <c r="EH396" s="2">
        <v>0</v>
      </c>
      <c r="EI396" s="2" t="s">
        <v>3</v>
      </c>
      <c r="EJ396" s="2">
        <v>2</v>
      </c>
      <c r="EK396" s="2">
        <v>67</v>
      </c>
      <c r="EL396" s="2" t="s">
        <v>30</v>
      </c>
      <c r="EM396" s="2" t="s">
        <v>31</v>
      </c>
      <c r="EN396" s="2"/>
      <c r="EO396" s="2" t="s">
        <v>3</v>
      </c>
      <c r="EP396" s="2"/>
      <c r="EQ396" s="2">
        <v>1024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v>0</v>
      </c>
      <c r="FS396" s="2">
        <v>0</v>
      </c>
      <c r="FT396" s="2"/>
      <c r="FU396" s="2"/>
      <c r="FV396" s="2"/>
      <c r="FW396" s="2"/>
      <c r="FX396" s="2">
        <v>97</v>
      </c>
      <c r="FY396" s="2">
        <v>51</v>
      </c>
      <c r="FZ396" s="2"/>
      <c r="GA396" s="2" t="s">
        <v>3</v>
      </c>
      <c r="GB396" s="2"/>
      <c r="GC396" s="2"/>
      <c r="GD396" s="2">
        <v>1</v>
      </c>
      <c r="GE396" s="2"/>
      <c r="GF396" s="2">
        <v>-1572687473</v>
      </c>
      <c r="GG396" s="2">
        <v>2</v>
      </c>
      <c r="GH396" s="2">
        <v>1</v>
      </c>
      <c r="GI396" s="2">
        <v>-2</v>
      </c>
      <c r="GJ396" s="2">
        <v>0</v>
      </c>
      <c r="GK396" s="2">
        <v>0</v>
      </c>
      <c r="GL396" s="2">
        <f t="shared" si="432"/>
        <v>0</v>
      </c>
      <c r="GM396" s="2">
        <f t="shared" si="433"/>
        <v>0</v>
      </c>
      <c r="GN396" s="2">
        <f t="shared" si="434"/>
        <v>0</v>
      </c>
      <c r="GO396" s="2">
        <f t="shared" si="435"/>
        <v>0</v>
      </c>
      <c r="GP396" s="2">
        <f t="shared" si="436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437"/>
        <v>0</v>
      </c>
      <c r="GW396" s="2">
        <v>1</v>
      </c>
      <c r="GX396" s="2">
        <f t="shared" si="438"/>
        <v>0</v>
      </c>
      <c r="GY396" s="2"/>
      <c r="GZ396" s="2"/>
      <c r="HA396" s="2">
        <v>0</v>
      </c>
      <c r="HB396" s="2">
        <v>0</v>
      </c>
      <c r="HC396" s="2">
        <f t="shared" si="439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>
        <v>0</v>
      </c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5">
      <c r="A397">
        <v>18</v>
      </c>
      <c r="B397">
        <v>1</v>
      </c>
      <c r="E397" t="s">
        <v>3</v>
      </c>
      <c r="F397" t="s">
        <v>424</v>
      </c>
      <c r="G397" t="s">
        <v>425</v>
      </c>
      <c r="H397" t="s">
        <v>231</v>
      </c>
      <c r="I397">
        <f>I395*J397</f>
        <v>61.2</v>
      </c>
      <c r="J397">
        <v>102.00000000000001</v>
      </c>
      <c r="K397">
        <v>102</v>
      </c>
      <c r="O397">
        <f t="shared" si="407"/>
        <v>0</v>
      </c>
      <c r="P397">
        <f t="shared" si="446"/>
        <v>0</v>
      </c>
      <c r="Q397">
        <f t="shared" si="448"/>
        <v>0</v>
      </c>
      <c r="R397">
        <f t="shared" si="449"/>
        <v>0</v>
      </c>
      <c r="S397">
        <f t="shared" si="410"/>
        <v>0</v>
      </c>
      <c r="T397">
        <f t="shared" si="411"/>
        <v>0</v>
      </c>
      <c r="U397">
        <f t="shared" si="412"/>
        <v>0</v>
      </c>
      <c r="V397">
        <f t="shared" si="413"/>
        <v>0</v>
      </c>
      <c r="W397">
        <f t="shared" si="414"/>
        <v>0</v>
      </c>
      <c r="X397">
        <f t="shared" si="450"/>
        <v>0</v>
      </c>
      <c r="Y397">
        <f t="shared" si="451"/>
        <v>0</v>
      </c>
      <c r="AA397">
        <v>-1</v>
      </c>
      <c r="AB397">
        <f t="shared" si="415"/>
        <v>0</v>
      </c>
      <c r="AC397">
        <f t="shared" si="416"/>
        <v>0</v>
      </c>
      <c r="AD397">
        <f t="shared" si="452"/>
        <v>0</v>
      </c>
      <c r="AE397">
        <f t="shared" si="453"/>
        <v>0</v>
      </c>
      <c r="AF397">
        <f t="shared" si="454"/>
        <v>0</v>
      </c>
      <c r="AG397">
        <f t="shared" si="420"/>
        <v>0</v>
      </c>
      <c r="AH397">
        <f t="shared" si="455"/>
        <v>0</v>
      </c>
      <c r="AI397">
        <f t="shared" si="456"/>
        <v>0</v>
      </c>
      <c r="AJ397">
        <f t="shared" si="423"/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97</v>
      </c>
      <c r="AU397">
        <v>51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</v>
      </c>
      <c r="BM397">
        <v>67</v>
      </c>
      <c r="BN397">
        <v>0</v>
      </c>
      <c r="BO397" t="s">
        <v>3</v>
      </c>
      <c r="BP397">
        <v>0</v>
      </c>
      <c r="BQ397">
        <v>40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424"/>
        <v>0</v>
      </c>
      <c r="CQ397">
        <f t="shared" si="447"/>
        <v>0</v>
      </c>
      <c r="CR397">
        <f t="shared" si="457"/>
        <v>0</v>
      </c>
      <c r="CS397">
        <f t="shared" si="458"/>
        <v>0</v>
      </c>
      <c r="CT397">
        <f t="shared" si="427"/>
        <v>0</v>
      </c>
      <c r="CU397">
        <f t="shared" si="428"/>
        <v>0</v>
      </c>
      <c r="CV397">
        <f t="shared" si="429"/>
        <v>0</v>
      </c>
      <c r="CW397">
        <f t="shared" si="430"/>
        <v>0</v>
      </c>
      <c r="CX397">
        <f t="shared" si="431"/>
        <v>0</v>
      </c>
      <c r="CY397">
        <f t="shared" si="459"/>
        <v>0</v>
      </c>
      <c r="CZ397">
        <f t="shared" si="4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231</v>
      </c>
      <c r="DW397" t="s">
        <v>231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80425675</v>
      </c>
      <c r="EF397">
        <v>40</v>
      </c>
      <c r="EG397" t="s">
        <v>29</v>
      </c>
      <c r="EH397">
        <v>0</v>
      </c>
      <c r="EI397" t="s">
        <v>3</v>
      </c>
      <c r="EJ397">
        <v>2</v>
      </c>
      <c r="EK397">
        <v>67</v>
      </c>
      <c r="EL397" t="s">
        <v>30</v>
      </c>
      <c r="EM397" t="s">
        <v>31</v>
      </c>
      <c r="EO397" t="s">
        <v>3</v>
      </c>
      <c r="EQ397">
        <v>1024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-1572687473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432"/>
        <v>0</v>
      </c>
      <c r="GM397">
        <f t="shared" si="433"/>
        <v>0</v>
      </c>
      <c r="GN397">
        <f t="shared" si="434"/>
        <v>0</v>
      </c>
      <c r="GO397">
        <f t="shared" si="435"/>
        <v>0</v>
      </c>
      <c r="GP397">
        <f t="shared" si="436"/>
        <v>0</v>
      </c>
      <c r="GR397">
        <v>0</v>
      </c>
      <c r="GS397">
        <v>3</v>
      </c>
      <c r="GT397">
        <v>0</v>
      </c>
      <c r="GU397" t="s">
        <v>3</v>
      </c>
      <c r="GV397">
        <f t="shared" si="437"/>
        <v>0</v>
      </c>
      <c r="GW397">
        <v>1</v>
      </c>
      <c r="GX397">
        <f t="shared" si="438"/>
        <v>0</v>
      </c>
      <c r="HA397">
        <v>0</v>
      </c>
      <c r="HB397">
        <v>0</v>
      </c>
      <c r="HC397">
        <f t="shared" si="43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55" x14ac:dyDescent="0.25">
      <c r="A398" s="2">
        <v>18</v>
      </c>
      <c r="B398" s="2">
        <v>1</v>
      </c>
      <c r="C398" s="2"/>
      <c r="D398" s="2"/>
      <c r="E398" s="2" t="s">
        <v>3</v>
      </c>
      <c r="F398" s="2" t="s">
        <v>426</v>
      </c>
      <c r="G398" s="2" t="s">
        <v>427</v>
      </c>
      <c r="H398" s="2" t="s">
        <v>37</v>
      </c>
      <c r="I398" s="2">
        <f>I394*J398</f>
        <v>0</v>
      </c>
      <c r="J398" s="2">
        <v>0</v>
      </c>
      <c r="K398" s="2">
        <v>0</v>
      </c>
      <c r="L398" s="2"/>
      <c r="M398" s="2"/>
      <c r="N398" s="2"/>
      <c r="O398" s="2">
        <f t="shared" si="407"/>
        <v>0</v>
      </c>
      <c r="P398" s="2">
        <f t="shared" si="446"/>
        <v>0</v>
      </c>
      <c r="Q398" s="2">
        <f t="shared" si="448"/>
        <v>0</v>
      </c>
      <c r="R398" s="2">
        <f t="shared" si="449"/>
        <v>0</v>
      </c>
      <c r="S398" s="2">
        <f t="shared" si="410"/>
        <v>0</v>
      </c>
      <c r="T398" s="2">
        <f t="shared" si="411"/>
        <v>0</v>
      </c>
      <c r="U398" s="2">
        <f t="shared" si="412"/>
        <v>0</v>
      </c>
      <c r="V398" s="2">
        <f t="shared" si="413"/>
        <v>0</v>
      </c>
      <c r="W398" s="2">
        <f t="shared" si="414"/>
        <v>0</v>
      </c>
      <c r="X398" s="2">
        <f t="shared" si="450"/>
        <v>0</v>
      </c>
      <c r="Y398" s="2">
        <f t="shared" si="451"/>
        <v>0</v>
      </c>
      <c r="Z398" s="2"/>
      <c r="AA398" s="2">
        <v>-1</v>
      </c>
      <c r="AB398" s="2">
        <f t="shared" si="415"/>
        <v>0</v>
      </c>
      <c r="AC398" s="2">
        <f t="shared" si="416"/>
        <v>0</v>
      </c>
      <c r="AD398" s="2">
        <f t="shared" si="452"/>
        <v>0</v>
      </c>
      <c r="AE398" s="2">
        <f t="shared" si="453"/>
        <v>0</v>
      </c>
      <c r="AF398" s="2">
        <f t="shared" si="454"/>
        <v>0</v>
      </c>
      <c r="AG398" s="2">
        <f t="shared" si="420"/>
        <v>0</v>
      </c>
      <c r="AH398" s="2">
        <f t="shared" si="455"/>
        <v>0</v>
      </c>
      <c r="AI398" s="2">
        <f t="shared" si="456"/>
        <v>0</v>
      </c>
      <c r="AJ398" s="2">
        <f t="shared" si="423"/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97</v>
      </c>
      <c r="AU398" s="2">
        <v>51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2</v>
      </c>
      <c r="BJ398" s="2" t="s">
        <v>3</v>
      </c>
      <c r="BK398" s="2"/>
      <c r="BL398" s="2"/>
      <c r="BM398" s="2">
        <v>67</v>
      </c>
      <c r="BN398" s="2">
        <v>0</v>
      </c>
      <c r="BO398" s="2" t="s">
        <v>3</v>
      </c>
      <c r="BP398" s="2">
        <v>0</v>
      </c>
      <c r="BQ398" s="2">
        <v>40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97</v>
      </c>
      <c r="CA398" s="2">
        <v>51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424"/>
        <v>0</v>
      </c>
      <c r="CQ398" s="2">
        <f t="shared" si="447"/>
        <v>0</v>
      </c>
      <c r="CR398" s="2">
        <f t="shared" si="457"/>
        <v>0</v>
      </c>
      <c r="CS398" s="2">
        <f t="shared" si="458"/>
        <v>0</v>
      </c>
      <c r="CT398" s="2">
        <f t="shared" si="427"/>
        <v>0</v>
      </c>
      <c r="CU398" s="2">
        <f t="shared" si="428"/>
        <v>0</v>
      </c>
      <c r="CV398" s="2">
        <f t="shared" si="429"/>
        <v>0</v>
      </c>
      <c r="CW398" s="2">
        <f t="shared" si="430"/>
        <v>0</v>
      </c>
      <c r="CX398" s="2">
        <f t="shared" si="431"/>
        <v>0</v>
      </c>
      <c r="CY398" s="2">
        <f t="shared" si="459"/>
        <v>0</v>
      </c>
      <c r="CZ398" s="2">
        <f t="shared" si="460"/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1010</v>
      </c>
      <c r="DV398" s="2" t="s">
        <v>37</v>
      </c>
      <c r="DW398" s="2" t="s">
        <v>37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80425675</v>
      </c>
      <c r="EF398" s="2">
        <v>40</v>
      </c>
      <c r="EG398" s="2" t="s">
        <v>29</v>
      </c>
      <c r="EH398" s="2">
        <v>0</v>
      </c>
      <c r="EI398" s="2" t="s">
        <v>3</v>
      </c>
      <c r="EJ398" s="2">
        <v>2</v>
      </c>
      <c r="EK398" s="2">
        <v>67</v>
      </c>
      <c r="EL398" s="2" t="s">
        <v>30</v>
      </c>
      <c r="EM398" s="2" t="s">
        <v>31</v>
      </c>
      <c r="EN398" s="2"/>
      <c r="EO398" s="2" t="s">
        <v>3</v>
      </c>
      <c r="EP398" s="2"/>
      <c r="EQ398" s="2">
        <v>1024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97</v>
      </c>
      <c r="FY398" s="2">
        <v>51</v>
      </c>
      <c r="FZ398" s="2"/>
      <c r="GA398" s="2" t="s">
        <v>3</v>
      </c>
      <c r="GB398" s="2"/>
      <c r="GC398" s="2"/>
      <c r="GD398" s="2">
        <v>1</v>
      </c>
      <c r="GE398" s="2"/>
      <c r="GF398" s="2">
        <v>2071401627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si="432"/>
        <v>0</v>
      </c>
      <c r="GM398" s="2">
        <f t="shared" si="433"/>
        <v>0</v>
      </c>
      <c r="GN398" s="2">
        <f t="shared" si="434"/>
        <v>0</v>
      </c>
      <c r="GO398" s="2">
        <f t="shared" si="435"/>
        <v>0</v>
      </c>
      <c r="GP398" s="2">
        <f t="shared" si="436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437"/>
        <v>0</v>
      </c>
      <c r="GW398" s="2">
        <v>1</v>
      </c>
      <c r="GX398" s="2">
        <f t="shared" si="438"/>
        <v>0</v>
      </c>
      <c r="GY398" s="2"/>
      <c r="GZ398" s="2"/>
      <c r="HA398" s="2">
        <v>0</v>
      </c>
      <c r="HB398" s="2">
        <v>0</v>
      </c>
      <c r="HC398" s="2">
        <f t="shared" si="439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5">
      <c r="A399">
        <v>18</v>
      </c>
      <c r="B399">
        <v>1</v>
      </c>
      <c r="E399" t="s">
        <v>3</v>
      </c>
      <c r="F399" t="s">
        <v>426</v>
      </c>
      <c r="G399" t="s">
        <v>427</v>
      </c>
      <c r="H399" t="s">
        <v>37</v>
      </c>
      <c r="I399">
        <f>I395*J399</f>
        <v>0</v>
      </c>
      <c r="J399">
        <v>0</v>
      </c>
      <c r="K399">
        <v>0</v>
      </c>
      <c r="O399">
        <f t="shared" si="407"/>
        <v>0</v>
      </c>
      <c r="P399">
        <f t="shared" si="446"/>
        <v>0</v>
      </c>
      <c r="Q399">
        <f t="shared" si="448"/>
        <v>0</v>
      </c>
      <c r="R399">
        <f t="shared" si="449"/>
        <v>0</v>
      </c>
      <c r="S399">
        <f t="shared" si="410"/>
        <v>0</v>
      </c>
      <c r="T399">
        <f t="shared" si="411"/>
        <v>0</v>
      </c>
      <c r="U399">
        <f t="shared" si="412"/>
        <v>0</v>
      </c>
      <c r="V399">
        <f t="shared" si="413"/>
        <v>0</v>
      </c>
      <c r="W399">
        <f t="shared" si="414"/>
        <v>0</v>
      </c>
      <c r="X399">
        <f t="shared" si="450"/>
        <v>0</v>
      </c>
      <c r="Y399">
        <f t="shared" si="451"/>
        <v>0</v>
      </c>
      <c r="AA399">
        <v>-1</v>
      </c>
      <c r="AB399">
        <f t="shared" si="415"/>
        <v>0</v>
      </c>
      <c r="AC399">
        <f t="shared" si="416"/>
        <v>0</v>
      </c>
      <c r="AD399">
        <f t="shared" si="452"/>
        <v>0</v>
      </c>
      <c r="AE399">
        <f t="shared" si="453"/>
        <v>0</v>
      </c>
      <c r="AF399">
        <f t="shared" si="454"/>
        <v>0</v>
      </c>
      <c r="AG399">
        <f t="shared" si="420"/>
        <v>0</v>
      </c>
      <c r="AH399">
        <f t="shared" si="455"/>
        <v>0</v>
      </c>
      <c r="AI399">
        <f t="shared" si="456"/>
        <v>0</v>
      </c>
      <c r="AJ399">
        <f t="shared" si="423"/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</v>
      </c>
      <c r="BM399">
        <v>67</v>
      </c>
      <c r="BN399">
        <v>0</v>
      </c>
      <c r="BO399" t="s">
        <v>3</v>
      </c>
      <c r="BP399">
        <v>0</v>
      </c>
      <c r="BQ399">
        <v>40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424"/>
        <v>0</v>
      </c>
      <c r="CQ399">
        <f t="shared" si="447"/>
        <v>0</v>
      </c>
      <c r="CR399">
        <f t="shared" si="457"/>
        <v>0</v>
      </c>
      <c r="CS399">
        <f t="shared" si="458"/>
        <v>0</v>
      </c>
      <c r="CT399">
        <f t="shared" si="427"/>
        <v>0</v>
      </c>
      <c r="CU399">
        <f t="shared" si="428"/>
        <v>0</v>
      </c>
      <c r="CV399">
        <f t="shared" si="429"/>
        <v>0</v>
      </c>
      <c r="CW399">
        <f t="shared" si="430"/>
        <v>0</v>
      </c>
      <c r="CX399">
        <f t="shared" si="431"/>
        <v>0</v>
      </c>
      <c r="CY399">
        <f t="shared" si="459"/>
        <v>0</v>
      </c>
      <c r="CZ399">
        <f t="shared" si="460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37</v>
      </c>
      <c r="DW399" t="s">
        <v>37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80425675</v>
      </c>
      <c r="EF399">
        <v>40</v>
      </c>
      <c r="EG399" t="s">
        <v>29</v>
      </c>
      <c r="EH399">
        <v>0</v>
      </c>
      <c r="EI399" t="s">
        <v>3</v>
      </c>
      <c r="EJ399">
        <v>2</v>
      </c>
      <c r="EK399">
        <v>67</v>
      </c>
      <c r="EL399" t="s">
        <v>30</v>
      </c>
      <c r="EM399" t="s">
        <v>31</v>
      </c>
      <c r="EO399" t="s">
        <v>3</v>
      </c>
      <c r="EQ399">
        <v>1024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2071401627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432"/>
        <v>0</v>
      </c>
      <c r="GM399">
        <f t="shared" si="433"/>
        <v>0</v>
      </c>
      <c r="GN399">
        <f t="shared" si="434"/>
        <v>0</v>
      </c>
      <c r="GO399">
        <f t="shared" si="435"/>
        <v>0</v>
      </c>
      <c r="GP399">
        <f t="shared" si="436"/>
        <v>0</v>
      </c>
      <c r="GR399">
        <v>0</v>
      </c>
      <c r="GS399">
        <v>3</v>
      </c>
      <c r="GT399">
        <v>0</v>
      </c>
      <c r="GU399" t="s">
        <v>3</v>
      </c>
      <c r="GV399">
        <f t="shared" si="437"/>
        <v>0</v>
      </c>
      <c r="GW399">
        <v>1</v>
      </c>
      <c r="GX399">
        <f t="shared" si="438"/>
        <v>0</v>
      </c>
      <c r="HA399">
        <v>0</v>
      </c>
      <c r="HB399">
        <v>0</v>
      </c>
      <c r="HC399">
        <f t="shared" si="43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55" x14ac:dyDescent="0.25">
      <c r="A400" s="2">
        <v>18</v>
      </c>
      <c r="B400" s="2">
        <v>1</v>
      </c>
      <c r="C400" s="2"/>
      <c r="D400" s="2"/>
      <c r="E400" s="2" t="s">
        <v>3</v>
      </c>
      <c r="F400" s="2" t="s">
        <v>428</v>
      </c>
      <c r="G400" s="2" t="s">
        <v>429</v>
      </c>
      <c r="H400" s="2" t="s">
        <v>144</v>
      </c>
      <c r="I400" s="2">
        <f>I394*J400</f>
        <v>0</v>
      </c>
      <c r="J400" s="2">
        <v>0</v>
      </c>
      <c r="K400" s="2">
        <v>0</v>
      </c>
      <c r="L400" s="2"/>
      <c r="M400" s="2"/>
      <c r="N400" s="2"/>
      <c r="O400" s="2">
        <f t="shared" si="407"/>
        <v>0</v>
      </c>
      <c r="P400" s="2">
        <f t="shared" si="446"/>
        <v>0</v>
      </c>
      <c r="Q400" s="2">
        <f t="shared" si="448"/>
        <v>0</v>
      </c>
      <c r="R400" s="2">
        <f t="shared" si="449"/>
        <v>0</v>
      </c>
      <c r="S400" s="2">
        <f t="shared" si="410"/>
        <v>0</v>
      </c>
      <c r="T400" s="2">
        <f t="shared" si="411"/>
        <v>0</v>
      </c>
      <c r="U400" s="2">
        <f t="shared" si="412"/>
        <v>0</v>
      </c>
      <c r="V400" s="2">
        <f t="shared" si="413"/>
        <v>0</v>
      </c>
      <c r="W400" s="2">
        <f t="shared" si="414"/>
        <v>0</v>
      </c>
      <c r="X400" s="2">
        <f t="shared" si="450"/>
        <v>0</v>
      </c>
      <c r="Y400" s="2">
        <f t="shared" si="451"/>
        <v>0</v>
      </c>
      <c r="Z400" s="2"/>
      <c r="AA400" s="2">
        <v>-1</v>
      </c>
      <c r="AB400" s="2">
        <f t="shared" si="415"/>
        <v>0</v>
      </c>
      <c r="AC400" s="2">
        <f t="shared" si="416"/>
        <v>0</v>
      </c>
      <c r="AD400" s="2">
        <f t="shared" si="452"/>
        <v>0</v>
      </c>
      <c r="AE400" s="2">
        <f t="shared" si="453"/>
        <v>0</v>
      </c>
      <c r="AF400" s="2">
        <f t="shared" si="454"/>
        <v>0</v>
      </c>
      <c r="AG400" s="2">
        <f t="shared" si="420"/>
        <v>0</v>
      </c>
      <c r="AH400" s="2">
        <f t="shared" si="455"/>
        <v>0</v>
      </c>
      <c r="AI400" s="2">
        <f t="shared" si="456"/>
        <v>0</v>
      </c>
      <c r="AJ400" s="2">
        <f t="shared" si="423"/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97</v>
      </c>
      <c r="AU400" s="2">
        <v>51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2</v>
      </c>
      <c r="BJ400" s="2" t="s">
        <v>3</v>
      </c>
      <c r="BK400" s="2"/>
      <c r="BL400" s="2"/>
      <c r="BM400" s="2">
        <v>67</v>
      </c>
      <c r="BN400" s="2">
        <v>0</v>
      </c>
      <c r="BO400" s="2" t="s">
        <v>3</v>
      </c>
      <c r="BP400" s="2">
        <v>0</v>
      </c>
      <c r="BQ400" s="2">
        <v>40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97</v>
      </c>
      <c r="CA400" s="2">
        <v>51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424"/>
        <v>0</v>
      </c>
      <c r="CQ400" s="2">
        <f t="shared" si="447"/>
        <v>0</v>
      </c>
      <c r="CR400" s="2">
        <f t="shared" si="457"/>
        <v>0</v>
      </c>
      <c r="CS400" s="2">
        <f t="shared" si="458"/>
        <v>0</v>
      </c>
      <c r="CT400" s="2">
        <f t="shared" si="427"/>
        <v>0</v>
      </c>
      <c r="CU400" s="2">
        <f t="shared" si="428"/>
        <v>0</v>
      </c>
      <c r="CV400" s="2">
        <f t="shared" si="429"/>
        <v>0</v>
      </c>
      <c r="CW400" s="2">
        <f t="shared" si="430"/>
        <v>0</v>
      </c>
      <c r="CX400" s="2">
        <f t="shared" si="431"/>
        <v>0</v>
      </c>
      <c r="CY400" s="2">
        <f t="shared" si="459"/>
        <v>0</v>
      </c>
      <c r="CZ400" s="2">
        <f t="shared" si="460"/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1010</v>
      </c>
      <c r="DV400" s="2" t="s">
        <v>144</v>
      </c>
      <c r="DW400" s="2" t="s">
        <v>144</v>
      </c>
      <c r="DX400" s="2">
        <v>100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80425675</v>
      </c>
      <c r="EF400" s="2">
        <v>40</v>
      </c>
      <c r="EG400" s="2" t="s">
        <v>29</v>
      </c>
      <c r="EH400" s="2">
        <v>0</v>
      </c>
      <c r="EI400" s="2" t="s">
        <v>3</v>
      </c>
      <c r="EJ400" s="2">
        <v>2</v>
      </c>
      <c r="EK400" s="2">
        <v>67</v>
      </c>
      <c r="EL400" s="2" t="s">
        <v>30</v>
      </c>
      <c r="EM400" s="2" t="s">
        <v>31</v>
      </c>
      <c r="EN400" s="2"/>
      <c r="EO400" s="2" t="s">
        <v>3</v>
      </c>
      <c r="EP400" s="2"/>
      <c r="EQ400" s="2">
        <v>1024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0</v>
      </c>
      <c r="FT400" s="2"/>
      <c r="FU400" s="2"/>
      <c r="FV400" s="2"/>
      <c r="FW400" s="2"/>
      <c r="FX400" s="2">
        <v>97</v>
      </c>
      <c r="FY400" s="2">
        <v>51</v>
      </c>
      <c r="FZ400" s="2"/>
      <c r="GA400" s="2" t="s">
        <v>3</v>
      </c>
      <c r="GB400" s="2"/>
      <c r="GC400" s="2"/>
      <c r="GD400" s="2">
        <v>1</v>
      </c>
      <c r="GE400" s="2"/>
      <c r="GF400" s="2">
        <v>-18502350</v>
      </c>
      <c r="GG400" s="2">
        <v>2</v>
      </c>
      <c r="GH400" s="2">
        <v>1</v>
      </c>
      <c r="GI400" s="2">
        <v>-2</v>
      </c>
      <c r="GJ400" s="2">
        <v>0</v>
      </c>
      <c r="GK400" s="2">
        <v>0</v>
      </c>
      <c r="GL400" s="2">
        <f t="shared" si="432"/>
        <v>0</v>
      </c>
      <c r="GM400" s="2">
        <f t="shared" si="433"/>
        <v>0</v>
      </c>
      <c r="GN400" s="2">
        <f t="shared" si="434"/>
        <v>0</v>
      </c>
      <c r="GO400" s="2">
        <f t="shared" si="435"/>
        <v>0</v>
      </c>
      <c r="GP400" s="2">
        <f t="shared" si="436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437"/>
        <v>0</v>
      </c>
      <c r="GW400" s="2">
        <v>1</v>
      </c>
      <c r="GX400" s="2">
        <f t="shared" si="438"/>
        <v>0</v>
      </c>
      <c r="GY400" s="2"/>
      <c r="GZ400" s="2"/>
      <c r="HA400" s="2">
        <v>0</v>
      </c>
      <c r="HB400" s="2">
        <v>0</v>
      </c>
      <c r="HC400" s="2">
        <f t="shared" si="439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5">
      <c r="A401">
        <v>18</v>
      </c>
      <c r="B401">
        <v>1</v>
      </c>
      <c r="E401" t="s">
        <v>3</v>
      </c>
      <c r="F401" t="s">
        <v>428</v>
      </c>
      <c r="G401" t="s">
        <v>429</v>
      </c>
      <c r="H401" t="s">
        <v>144</v>
      </c>
      <c r="I401">
        <f>I395*J401</f>
        <v>0</v>
      </c>
      <c r="J401">
        <v>0</v>
      </c>
      <c r="K401">
        <v>0</v>
      </c>
      <c r="O401">
        <f t="shared" si="407"/>
        <v>0</v>
      </c>
      <c r="P401">
        <f t="shared" si="446"/>
        <v>0</v>
      </c>
      <c r="Q401">
        <f t="shared" si="448"/>
        <v>0</v>
      </c>
      <c r="R401">
        <f t="shared" si="449"/>
        <v>0</v>
      </c>
      <c r="S401">
        <f t="shared" si="410"/>
        <v>0</v>
      </c>
      <c r="T401">
        <f t="shared" si="411"/>
        <v>0</v>
      </c>
      <c r="U401">
        <f t="shared" si="412"/>
        <v>0</v>
      </c>
      <c r="V401">
        <f t="shared" si="413"/>
        <v>0</v>
      </c>
      <c r="W401">
        <f t="shared" si="414"/>
        <v>0</v>
      </c>
      <c r="X401">
        <f t="shared" si="450"/>
        <v>0</v>
      </c>
      <c r="Y401">
        <f t="shared" si="451"/>
        <v>0</v>
      </c>
      <c r="AA401">
        <v>-1</v>
      </c>
      <c r="AB401">
        <f t="shared" si="415"/>
        <v>0</v>
      </c>
      <c r="AC401">
        <f t="shared" si="416"/>
        <v>0</v>
      </c>
      <c r="AD401">
        <f t="shared" si="452"/>
        <v>0</v>
      </c>
      <c r="AE401">
        <f t="shared" si="453"/>
        <v>0</v>
      </c>
      <c r="AF401">
        <f t="shared" si="454"/>
        <v>0</v>
      </c>
      <c r="AG401">
        <f t="shared" si="420"/>
        <v>0</v>
      </c>
      <c r="AH401">
        <f t="shared" si="455"/>
        <v>0</v>
      </c>
      <c r="AI401">
        <f t="shared" si="456"/>
        <v>0</v>
      </c>
      <c r="AJ401">
        <f t="shared" si="423"/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2</v>
      </c>
      <c r="BJ401" t="s">
        <v>3</v>
      </c>
      <c r="BM401">
        <v>67</v>
      </c>
      <c r="BN401">
        <v>0</v>
      </c>
      <c r="BO401" t="s">
        <v>3</v>
      </c>
      <c r="BP401">
        <v>0</v>
      </c>
      <c r="BQ401">
        <v>40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424"/>
        <v>0</v>
      </c>
      <c r="CQ401">
        <f t="shared" si="447"/>
        <v>0</v>
      </c>
      <c r="CR401">
        <f t="shared" si="457"/>
        <v>0</v>
      </c>
      <c r="CS401">
        <f t="shared" si="458"/>
        <v>0</v>
      </c>
      <c r="CT401">
        <f t="shared" si="427"/>
        <v>0</v>
      </c>
      <c r="CU401">
        <f t="shared" si="428"/>
        <v>0</v>
      </c>
      <c r="CV401">
        <f t="shared" si="429"/>
        <v>0</v>
      </c>
      <c r="CW401">
        <f t="shared" si="430"/>
        <v>0</v>
      </c>
      <c r="CX401">
        <f t="shared" si="431"/>
        <v>0</v>
      </c>
      <c r="CY401">
        <f t="shared" si="459"/>
        <v>0</v>
      </c>
      <c r="CZ401">
        <f t="shared" si="460"/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144</v>
      </c>
      <c r="DW401" t="s">
        <v>144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80425675</v>
      </c>
      <c r="EF401">
        <v>40</v>
      </c>
      <c r="EG401" t="s">
        <v>29</v>
      </c>
      <c r="EH401">
        <v>0</v>
      </c>
      <c r="EI401" t="s">
        <v>3</v>
      </c>
      <c r="EJ401">
        <v>2</v>
      </c>
      <c r="EK401">
        <v>67</v>
      </c>
      <c r="EL401" t="s">
        <v>30</v>
      </c>
      <c r="EM401" t="s">
        <v>31</v>
      </c>
      <c r="EO401" t="s">
        <v>3</v>
      </c>
      <c r="EQ401">
        <v>1024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-18502350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432"/>
        <v>0</v>
      </c>
      <c r="GM401">
        <f t="shared" si="433"/>
        <v>0</v>
      </c>
      <c r="GN401">
        <f t="shared" si="434"/>
        <v>0</v>
      </c>
      <c r="GO401">
        <f t="shared" si="435"/>
        <v>0</v>
      </c>
      <c r="GP401">
        <f t="shared" si="436"/>
        <v>0</v>
      </c>
      <c r="GR401">
        <v>0</v>
      </c>
      <c r="GS401">
        <v>3</v>
      </c>
      <c r="GT401">
        <v>0</v>
      </c>
      <c r="GU401" t="s">
        <v>3</v>
      </c>
      <c r="GV401">
        <f t="shared" si="437"/>
        <v>0</v>
      </c>
      <c r="GW401">
        <v>1</v>
      </c>
      <c r="GX401">
        <f t="shared" si="438"/>
        <v>0</v>
      </c>
      <c r="HA401">
        <v>0</v>
      </c>
      <c r="HB401">
        <v>0</v>
      </c>
      <c r="HC401">
        <f t="shared" si="439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55" x14ac:dyDescent="0.25">
      <c r="A402" s="2">
        <v>17</v>
      </c>
      <c r="B402" s="2">
        <v>1</v>
      </c>
      <c r="C402" s="2"/>
      <c r="D402" s="2">
        <f>ROW(EtalonRes!A964)</f>
        <v>964</v>
      </c>
      <c r="E402" s="2" t="s">
        <v>3</v>
      </c>
      <c r="F402" s="2" t="s">
        <v>430</v>
      </c>
      <c r="G402" s="2" t="s">
        <v>431</v>
      </c>
      <c r="H402" s="2" t="s">
        <v>43</v>
      </c>
      <c r="I402" s="2">
        <f>ROUND(ROUND(50/100,4),9)</f>
        <v>0.5</v>
      </c>
      <c r="J402" s="2">
        <v>0</v>
      </c>
      <c r="K402" s="2">
        <f>ROUND(ROUND(50/100,4),9)</f>
        <v>0.5</v>
      </c>
      <c r="L402" s="2"/>
      <c r="M402" s="2"/>
      <c r="N402" s="2"/>
      <c r="O402" s="2">
        <f t="shared" si="407"/>
        <v>274.26</v>
      </c>
      <c r="P402" s="2">
        <f t="shared" si="446"/>
        <v>145.33000000000001</v>
      </c>
      <c r="Q402" s="2">
        <f t="shared" si="448"/>
        <v>22.61</v>
      </c>
      <c r="R402" s="2">
        <f t="shared" si="449"/>
        <v>4.33</v>
      </c>
      <c r="S402" s="2">
        <f t="shared" si="410"/>
        <v>106.32</v>
      </c>
      <c r="T402" s="2">
        <f t="shared" si="411"/>
        <v>0</v>
      </c>
      <c r="U402" s="2">
        <f t="shared" si="412"/>
        <v>8.3393549999999994</v>
      </c>
      <c r="V402" s="2">
        <f t="shared" si="413"/>
        <v>0</v>
      </c>
      <c r="W402" s="2">
        <f t="shared" si="414"/>
        <v>0</v>
      </c>
      <c r="X402" s="2">
        <f t="shared" si="450"/>
        <v>107.33</v>
      </c>
      <c r="Y402" s="2">
        <f t="shared" si="451"/>
        <v>56.43</v>
      </c>
      <c r="Z402" s="2"/>
      <c r="AA402" s="2">
        <v>-1</v>
      </c>
      <c r="AB402" s="2">
        <f t="shared" si="415"/>
        <v>536.92999999999995</v>
      </c>
      <c r="AC402" s="2">
        <f t="shared" si="416"/>
        <v>290.64999999999998</v>
      </c>
      <c r="AD402" s="2">
        <f t="shared" si="452"/>
        <v>43.19</v>
      </c>
      <c r="AE402" s="2">
        <f t="shared" si="453"/>
        <v>8.2799999999999994</v>
      </c>
      <c r="AF402" s="2">
        <f t="shared" si="454"/>
        <v>203.09</v>
      </c>
      <c r="AG402" s="2">
        <f t="shared" si="420"/>
        <v>0</v>
      </c>
      <c r="AH402" s="2">
        <f t="shared" si="455"/>
        <v>15.93</v>
      </c>
      <c r="AI402" s="2">
        <f t="shared" si="456"/>
        <v>0</v>
      </c>
      <c r="AJ402" s="2">
        <f t="shared" si="423"/>
        <v>0</v>
      </c>
      <c r="AK402" s="2">
        <v>536.92999999999995</v>
      </c>
      <c r="AL402" s="2">
        <v>290.64999999999998</v>
      </c>
      <c r="AM402" s="2">
        <v>43.19</v>
      </c>
      <c r="AN402" s="2">
        <v>8.2799999999999994</v>
      </c>
      <c r="AO402" s="2">
        <v>203.09</v>
      </c>
      <c r="AP402" s="2">
        <v>0</v>
      </c>
      <c r="AQ402" s="2">
        <v>15.93</v>
      </c>
      <c r="AR402" s="2">
        <v>0</v>
      </c>
      <c r="AS402" s="2">
        <v>0</v>
      </c>
      <c r="AT402" s="2">
        <v>97</v>
      </c>
      <c r="AU402" s="2">
        <v>51</v>
      </c>
      <c r="AV402" s="2">
        <v>1.0469999999999999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2</v>
      </c>
      <c r="BJ402" s="2" t="s">
        <v>432</v>
      </c>
      <c r="BK402" s="2"/>
      <c r="BL402" s="2"/>
      <c r="BM402" s="2">
        <v>67</v>
      </c>
      <c r="BN402" s="2">
        <v>0</v>
      </c>
      <c r="BO402" s="2" t="s">
        <v>430</v>
      </c>
      <c r="BP402" s="2">
        <v>1</v>
      </c>
      <c r="BQ402" s="2">
        <v>40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97</v>
      </c>
      <c r="CA402" s="2">
        <v>51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424"/>
        <v>274.26</v>
      </c>
      <c r="CQ402" s="2">
        <f t="shared" si="447"/>
        <v>290.64999999999998</v>
      </c>
      <c r="CR402" s="2">
        <f t="shared" si="457"/>
        <v>45.22</v>
      </c>
      <c r="CS402" s="2">
        <f t="shared" si="458"/>
        <v>8.67</v>
      </c>
      <c r="CT402" s="2">
        <f t="shared" si="427"/>
        <v>212.64</v>
      </c>
      <c r="CU402" s="2">
        <f t="shared" si="428"/>
        <v>0</v>
      </c>
      <c r="CV402" s="2">
        <f t="shared" si="429"/>
        <v>16.678709999999999</v>
      </c>
      <c r="CW402" s="2">
        <f t="shared" si="430"/>
        <v>0</v>
      </c>
      <c r="CX402" s="2">
        <f t="shared" si="431"/>
        <v>0</v>
      </c>
      <c r="CY402" s="2">
        <f t="shared" si="459"/>
        <v>107.33049999999999</v>
      </c>
      <c r="CZ402" s="2">
        <f t="shared" si="460"/>
        <v>56.4315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1003</v>
      </c>
      <c r="DV402" s="2" t="s">
        <v>43</v>
      </c>
      <c r="DW402" s="2" t="s">
        <v>43</v>
      </c>
      <c r="DX402" s="2">
        <v>100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80425675</v>
      </c>
      <c r="EF402" s="2">
        <v>40</v>
      </c>
      <c r="EG402" s="2" t="s">
        <v>29</v>
      </c>
      <c r="EH402" s="2">
        <v>0</v>
      </c>
      <c r="EI402" s="2" t="s">
        <v>3</v>
      </c>
      <c r="EJ402" s="2">
        <v>2</v>
      </c>
      <c r="EK402" s="2">
        <v>67</v>
      </c>
      <c r="EL402" s="2" t="s">
        <v>30</v>
      </c>
      <c r="EM402" s="2" t="s">
        <v>31</v>
      </c>
      <c r="EN402" s="2"/>
      <c r="EO402" s="2" t="s">
        <v>3</v>
      </c>
      <c r="EP402" s="2"/>
      <c r="EQ402" s="2">
        <v>132096</v>
      </c>
      <c r="ER402" s="2">
        <v>536.92999999999995</v>
      </c>
      <c r="ES402" s="2">
        <v>290.64999999999998</v>
      </c>
      <c r="ET402" s="2">
        <v>43.19</v>
      </c>
      <c r="EU402" s="2">
        <v>8.2799999999999994</v>
      </c>
      <c r="EV402" s="2">
        <v>203.09</v>
      </c>
      <c r="EW402" s="2">
        <v>15.93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0</v>
      </c>
      <c r="FT402" s="2"/>
      <c r="FU402" s="2"/>
      <c r="FV402" s="2"/>
      <c r="FW402" s="2"/>
      <c r="FX402" s="2">
        <v>97</v>
      </c>
      <c r="FY402" s="2">
        <v>51</v>
      </c>
      <c r="FZ402" s="2"/>
      <c r="GA402" s="2" t="s">
        <v>3</v>
      </c>
      <c r="GB402" s="2"/>
      <c r="GC402" s="2"/>
      <c r="GD402" s="2">
        <v>1</v>
      </c>
      <c r="GE402" s="2"/>
      <c r="GF402" s="2">
        <v>1037418447</v>
      </c>
      <c r="GG402" s="2">
        <v>2</v>
      </c>
      <c r="GH402" s="2">
        <v>1</v>
      </c>
      <c r="GI402" s="2">
        <v>2</v>
      </c>
      <c r="GJ402" s="2">
        <v>0</v>
      </c>
      <c r="GK402" s="2">
        <v>0</v>
      </c>
      <c r="GL402" s="2">
        <f t="shared" si="432"/>
        <v>0</v>
      </c>
      <c r="GM402" s="2">
        <f t="shared" si="433"/>
        <v>438.02</v>
      </c>
      <c r="GN402" s="2">
        <f t="shared" si="434"/>
        <v>0</v>
      </c>
      <c r="GO402" s="2">
        <f t="shared" si="435"/>
        <v>438.02</v>
      </c>
      <c r="GP402" s="2">
        <f t="shared" si="436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437"/>
        <v>0</v>
      </c>
      <c r="GW402" s="2">
        <v>1</v>
      </c>
      <c r="GX402" s="2">
        <f t="shared" si="438"/>
        <v>0</v>
      </c>
      <c r="GY402" s="2"/>
      <c r="GZ402" s="2"/>
      <c r="HA402" s="2">
        <v>0</v>
      </c>
      <c r="HB402" s="2">
        <v>0</v>
      </c>
      <c r="HC402" s="2">
        <f t="shared" si="439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5">
      <c r="A403">
        <v>17</v>
      </c>
      <c r="B403">
        <v>1</v>
      </c>
      <c r="D403">
        <f>ROW(EtalonRes!A968)</f>
        <v>968</v>
      </c>
      <c r="E403" t="s">
        <v>3</v>
      </c>
      <c r="F403" t="s">
        <v>430</v>
      </c>
      <c r="G403" t="s">
        <v>431</v>
      </c>
      <c r="H403" t="s">
        <v>43</v>
      </c>
      <c r="I403">
        <f>ROUND(ROUND(50/100,4),9)</f>
        <v>0.5</v>
      </c>
      <c r="J403">
        <v>0</v>
      </c>
      <c r="K403">
        <f>ROUND(ROUND(50/100,4),9)</f>
        <v>0.5</v>
      </c>
      <c r="O403">
        <f t="shared" si="407"/>
        <v>7865.69</v>
      </c>
      <c r="P403">
        <f t="shared" si="446"/>
        <v>1430.05</v>
      </c>
      <c r="Q403">
        <f t="shared" si="448"/>
        <v>444.51</v>
      </c>
      <c r="R403">
        <f t="shared" si="449"/>
        <v>244</v>
      </c>
      <c r="S403">
        <f t="shared" si="410"/>
        <v>5991.13</v>
      </c>
      <c r="T403">
        <f t="shared" si="411"/>
        <v>0</v>
      </c>
      <c r="U403">
        <f t="shared" si="412"/>
        <v>8.3393549999999994</v>
      </c>
      <c r="V403">
        <f t="shared" si="413"/>
        <v>0</v>
      </c>
      <c r="W403">
        <f t="shared" si="414"/>
        <v>0</v>
      </c>
      <c r="X403">
        <f t="shared" si="450"/>
        <v>6048.08</v>
      </c>
      <c r="Y403">
        <f t="shared" si="451"/>
        <v>3179.92</v>
      </c>
      <c r="AA403">
        <v>-1</v>
      </c>
      <c r="AB403">
        <f t="shared" si="415"/>
        <v>536.92999999999995</v>
      </c>
      <c r="AC403">
        <f t="shared" si="416"/>
        <v>290.64999999999998</v>
      </c>
      <c r="AD403">
        <f t="shared" si="452"/>
        <v>43.19</v>
      </c>
      <c r="AE403">
        <f t="shared" si="453"/>
        <v>8.2799999999999994</v>
      </c>
      <c r="AF403">
        <f t="shared" si="454"/>
        <v>203.09</v>
      </c>
      <c r="AG403">
        <f t="shared" si="420"/>
        <v>0</v>
      </c>
      <c r="AH403">
        <f t="shared" si="455"/>
        <v>15.93</v>
      </c>
      <c r="AI403">
        <f t="shared" si="456"/>
        <v>0</v>
      </c>
      <c r="AJ403">
        <f t="shared" si="423"/>
        <v>0</v>
      </c>
      <c r="AK403">
        <v>536.92999999999995</v>
      </c>
      <c r="AL403">
        <v>290.64999999999998</v>
      </c>
      <c r="AM403">
        <v>43.19</v>
      </c>
      <c r="AN403">
        <v>8.2799999999999994</v>
      </c>
      <c r="AO403">
        <v>203.09</v>
      </c>
      <c r="AP403">
        <v>0</v>
      </c>
      <c r="AQ403">
        <v>15.93</v>
      </c>
      <c r="AR403">
        <v>0</v>
      </c>
      <c r="AS403">
        <v>0</v>
      </c>
      <c r="AT403">
        <v>97</v>
      </c>
      <c r="AU403">
        <v>51</v>
      </c>
      <c r="AV403">
        <v>1.0469999999999999</v>
      </c>
      <c r="AW403">
        <v>1</v>
      </c>
      <c r="AZ403">
        <v>1</v>
      </c>
      <c r="BA403">
        <v>56.35</v>
      </c>
      <c r="BB403">
        <v>19.66</v>
      </c>
      <c r="BC403">
        <v>9.84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432</v>
      </c>
      <c r="BM403">
        <v>67</v>
      </c>
      <c r="BN403">
        <v>0</v>
      </c>
      <c r="BO403" t="s">
        <v>430</v>
      </c>
      <c r="BP403">
        <v>1</v>
      </c>
      <c r="BQ403">
        <v>40</v>
      </c>
      <c r="BR403">
        <v>0</v>
      </c>
      <c r="BS403">
        <v>56.35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424"/>
        <v>7865.6900000000005</v>
      </c>
      <c r="CQ403">
        <f t="shared" si="447"/>
        <v>2860</v>
      </c>
      <c r="CR403">
        <f t="shared" si="457"/>
        <v>889.03</v>
      </c>
      <c r="CS403">
        <f t="shared" si="458"/>
        <v>488.55</v>
      </c>
      <c r="CT403">
        <f t="shared" si="427"/>
        <v>11982.26</v>
      </c>
      <c r="CU403">
        <f t="shared" si="428"/>
        <v>0</v>
      </c>
      <c r="CV403">
        <f t="shared" si="429"/>
        <v>16.678709999999999</v>
      </c>
      <c r="CW403">
        <f t="shared" si="430"/>
        <v>0</v>
      </c>
      <c r="CX403">
        <f t="shared" si="431"/>
        <v>0</v>
      </c>
      <c r="CY403">
        <f t="shared" si="459"/>
        <v>6048.0761000000002</v>
      </c>
      <c r="CZ403">
        <f t="shared" si="460"/>
        <v>3179.9162999999999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1003</v>
      </c>
      <c r="DV403" t="s">
        <v>43</v>
      </c>
      <c r="DW403" t="s">
        <v>43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80425675</v>
      </c>
      <c r="EF403">
        <v>40</v>
      </c>
      <c r="EG403" t="s">
        <v>29</v>
      </c>
      <c r="EH403">
        <v>0</v>
      </c>
      <c r="EI403" t="s">
        <v>3</v>
      </c>
      <c r="EJ403">
        <v>2</v>
      </c>
      <c r="EK403">
        <v>67</v>
      </c>
      <c r="EL403" t="s">
        <v>30</v>
      </c>
      <c r="EM403" t="s">
        <v>31</v>
      </c>
      <c r="EO403" t="s">
        <v>3</v>
      </c>
      <c r="EQ403">
        <v>132096</v>
      </c>
      <c r="ER403">
        <v>536.92999999999995</v>
      </c>
      <c r="ES403">
        <v>290.64999999999998</v>
      </c>
      <c r="ET403">
        <v>43.19</v>
      </c>
      <c r="EU403">
        <v>8.2799999999999994</v>
      </c>
      <c r="EV403">
        <v>203.09</v>
      </c>
      <c r="EW403">
        <v>15.93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1037418447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432"/>
        <v>0</v>
      </c>
      <c r="GM403">
        <f t="shared" si="433"/>
        <v>17093.689999999999</v>
      </c>
      <c r="GN403">
        <f t="shared" si="434"/>
        <v>0</v>
      </c>
      <c r="GO403">
        <f t="shared" si="435"/>
        <v>17093.689999999999</v>
      </c>
      <c r="GP403">
        <f t="shared" si="436"/>
        <v>0</v>
      </c>
      <c r="GR403">
        <v>0</v>
      </c>
      <c r="GS403">
        <v>3</v>
      </c>
      <c r="GT403">
        <v>0</v>
      </c>
      <c r="GU403" t="s">
        <v>3</v>
      </c>
      <c r="GV403">
        <f t="shared" si="437"/>
        <v>0</v>
      </c>
      <c r="GW403">
        <v>1</v>
      </c>
      <c r="GX403">
        <f t="shared" si="438"/>
        <v>0</v>
      </c>
      <c r="HA403">
        <v>0</v>
      </c>
      <c r="HB403">
        <v>0</v>
      </c>
      <c r="HC403">
        <f t="shared" si="439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HS403">
        <v>0</v>
      </c>
      <c r="IK403">
        <v>0</v>
      </c>
    </row>
    <row r="404" spans="1:255" x14ac:dyDescent="0.25">
      <c r="A404" s="2">
        <v>18</v>
      </c>
      <c r="B404" s="2">
        <v>1</v>
      </c>
      <c r="C404" s="2"/>
      <c r="D404" s="2"/>
      <c r="E404" s="2" t="s">
        <v>3</v>
      </c>
      <c r="F404" s="2" t="s">
        <v>424</v>
      </c>
      <c r="G404" s="2" t="s">
        <v>425</v>
      </c>
      <c r="H404" s="2" t="s">
        <v>231</v>
      </c>
      <c r="I404" s="2">
        <f>I402*J404</f>
        <v>51</v>
      </c>
      <c r="J404" s="2">
        <v>102</v>
      </c>
      <c r="K404" s="2">
        <v>102</v>
      </c>
      <c r="L404" s="2"/>
      <c r="M404" s="2"/>
      <c r="N404" s="2"/>
      <c r="O404" s="2">
        <f t="shared" si="407"/>
        <v>0</v>
      </c>
      <c r="P404" s="2">
        <f t="shared" ref="P404:P435" si="461">ROUND((ROUND((AC404*AW404*I404),2)*BC404),2)</f>
        <v>0</v>
      </c>
      <c r="Q404" s="2">
        <f t="shared" si="448"/>
        <v>0</v>
      </c>
      <c r="R404" s="2">
        <f t="shared" si="449"/>
        <v>0</v>
      </c>
      <c r="S404" s="2">
        <f t="shared" si="410"/>
        <v>0</v>
      </c>
      <c r="T404" s="2">
        <f t="shared" si="411"/>
        <v>0</v>
      </c>
      <c r="U404" s="2">
        <f t="shared" si="412"/>
        <v>0</v>
      </c>
      <c r="V404" s="2">
        <f t="shared" si="413"/>
        <v>0</v>
      </c>
      <c r="W404" s="2">
        <f t="shared" si="414"/>
        <v>0</v>
      </c>
      <c r="X404" s="2">
        <f t="shared" si="450"/>
        <v>0</v>
      </c>
      <c r="Y404" s="2">
        <f t="shared" si="451"/>
        <v>0</v>
      </c>
      <c r="Z404" s="2"/>
      <c r="AA404" s="2">
        <v>-1</v>
      </c>
      <c r="AB404" s="2">
        <f t="shared" si="415"/>
        <v>0</v>
      </c>
      <c r="AC404" s="2">
        <f t="shared" si="416"/>
        <v>0</v>
      </c>
      <c r="AD404" s="2">
        <f t="shared" si="452"/>
        <v>0</v>
      </c>
      <c r="AE404" s="2">
        <f t="shared" si="453"/>
        <v>0</v>
      </c>
      <c r="AF404" s="2">
        <f t="shared" si="454"/>
        <v>0</v>
      </c>
      <c r="AG404" s="2">
        <f t="shared" si="420"/>
        <v>0</v>
      </c>
      <c r="AH404" s="2">
        <f t="shared" si="455"/>
        <v>0</v>
      </c>
      <c r="AI404" s="2">
        <f t="shared" si="456"/>
        <v>0</v>
      </c>
      <c r="AJ404" s="2">
        <f t="shared" si="423"/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97</v>
      </c>
      <c r="AU404" s="2">
        <v>51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2</v>
      </c>
      <c r="BJ404" s="2" t="s">
        <v>3</v>
      </c>
      <c r="BK404" s="2"/>
      <c r="BL404" s="2"/>
      <c r="BM404" s="2">
        <v>67</v>
      </c>
      <c r="BN404" s="2">
        <v>0</v>
      </c>
      <c r="BO404" s="2" t="s">
        <v>3</v>
      </c>
      <c r="BP404" s="2">
        <v>0</v>
      </c>
      <c r="BQ404" s="2">
        <v>40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97</v>
      </c>
      <c r="CA404" s="2">
        <v>51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424"/>
        <v>0</v>
      </c>
      <c r="CQ404" s="2">
        <f t="shared" ref="CQ404:CQ435" si="462">ROUND((ROUND((AC404*AW404*1),2)*BC404),2)</f>
        <v>0</v>
      </c>
      <c r="CR404" s="2">
        <f t="shared" si="457"/>
        <v>0</v>
      </c>
      <c r="CS404" s="2">
        <f t="shared" si="458"/>
        <v>0</v>
      </c>
      <c r="CT404" s="2">
        <f t="shared" si="427"/>
        <v>0</v>
      </c>
      <c r="CU404" s="2">
        <f t="shared" si="428"/>
        <v>0</v>
      </c>
      <c r="CV404" s="2">
        <f t="shared" si="429"/>
        <v>0</v>
      </c>
      <c r="CW404" s="2">
        <f t="shared" si="430"/>
        <v>0</v>
      </c>
      <c r="CX404" s="2">
        <f t="shared" si="431"/>
        <v>0</v>
      </c>
      <c r="CY404" s="2">
        <f t="shared" si="459"/>
        <v>0</v>
      </c>
      <c r="CZ404" s="2">
        <f t="shared" si="460"/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1003</v>
      </c>
      <c r="DV404" s="2" t="s">
        <v>231</v>
      </c>
      <c r="DW404" s="2" t="s">
        <v>231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80425675</v>
      </c>
      <c r="EF404" s="2">
        <v>40</v>
      </c>
      <c r="EG404" s="2" t="s">
        <v>29</v>
      </c>
      <c r="EH404" s="2">
        <v>0</v>
      </c>
      <c r="EI404" s="2" t="s">
        <v>3</v>
      </c>
      <c r="EJ404" s="2">
        <v>2</v>
      </c>
      <c r="EK404" s="2">
        <v>67</v>
      </c>
      <c r="EL404" s="2" t="s">
        <v>30</v>
      </c>
      <c r="EM404" s="2" t="s">
        <v>31</v>
      </c>
      <c r="EN404" s="2"/>
      <c r="EO404" s="2" t="s">
        <v>3</v>
      </c>
      <c r="EP404" s="2"/>
      <c r="EQ404" s="2">
        <v>1024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0</v>
      </c>
      <c r="FT404" s="2"/>
      <c r="FU404" s="2"/>
      <c r="FV404" s="2"/>
      <c r="FW404" s="2"/>
      <c r="FX404" s="2">
        <v>97</v>
      </c>
      <c r="FY404" s="2">
        <v>51</v>
      </c>
      <c r="FZ404" s="2"/>
      <c r="GA404" s="2" t="s">
        <v>3</v>
      </c>
      <c r="GB404" s="2"/>
      <c r="GC404" s="2"/>
      <c r="GD404" s="2">
        <v>1</v>
      </c>
      <c r="GE404" s="2"/>
      <c r="GF404" s="2">
        <v>-1572687473</v>
      </c>
      <c r="GG404" s="2">
        <v>2</v>
      </c>
      <c r="GH404" s="2">
        <v>1</v>
      </c>
      <c r="GI404" s="2">
        <v>-2</v>
      </c>
      <c r="GJ404" s="2">
        <v>0</v>
      </c>
      <c r="GK404" s="2">
        <v>0</v>
      </c>
      <c r="GL404" s="2">
        <f t="shared" si="432"/>
        <v>0</v>
      </c>
      <c r="GM404" s="2">
        <f t="shared" si="433"/>
        <v>0</v>
      </c>
      <c r="GN404" s="2">
        <f t="shared" si="434"/>
        <v>0</v>
      </c>
      <c r="GO404" s="2">
        <f t="shared" si="435"/>
        <v>0</v>
      </c>
      <c r="GP404" s="2">
        <f t="shared" si="436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437"/>
        <v>0</v>
      </c>
      <c r="GW404" s="2">
        <v>1</v>
      </c>
      <c r="GX404" s="2">
        <f t="shared" si="438"/>
        <v>0</v>
      </c>
      <c r="GY404" s="2"/>
      <c r="GZ404" s="2"/>
      <c r="HA404" s="2">
        <v>0</v>
      </c>
      <c r="HB404" s="2">
        <v>0</v>
      </c>
      <c r="HC404" s="2">
        <f t="shared" si="439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5">
      <c r="A405">
        <v>18</v>
      </c>
      <c r="B405">
        <v>1</v>
      </c>
      <c r="E405" t="s">
        <v>3</v>
      </c>
      <c r="F405" t="s">
        <v>424</v>
      </c>
      <c r="G405" t="s">
        <v>425</v>
      </c>
      <c r="H405" t="s">
        <v>231</v>
      </c>
      <c r="I405">
        <f>I403*J405</f>
        <v>51</v>
      </c>
      <c r="J405">
        <v>102</v>
      </c>
      <c r="K405">
        <v>102</v>
      </c>
      <c r="O405">
        <f t="shared" si="407"/>
        <v>0</v>
      </c>
      <c r="P405">
        <f t="shared" si="461"/>
        <v>0</v>
      </c>
      <c r="Q405">
        <f t="shared" si="448"/>
        <v>0</v>
      </c>
      <c r="R405">
        <f t="shared" si="449"/>
        <v>0</v>
      </c>
      <c r="S405">
        <f t="shared" si="410"/>
        <v>0</v>
      </c>
      <c r="T405">
        <f t="shared" si="411"/>
        <v>0</v>
      </c>
      <c r="U405">
        <f t="shared" si="412"/>
        <v>0</v>
      </c>
      <c r="V405">
        <f t="shared" si="413"/>
        <v>0</v>
      </c>
      <c r="W405">
        <f t="shared" si="414"/>
        <v>0</v>
      </c>
      <c r="X405">
        <f t="shared" si="450"/>
        <v>0</v>
      </c>
      <c r="Y405">
        <f t="shared" si="451"/>
        <v>0</v>
      </c>
      <c r="AA405">
        <v>-1</v>
      </c>
      <c r="AB405">
        <f t="shared" si="415"/>
        <v>0</v>
      </c>
      <c r="AC405">
        <f t="shared" si="416"/>
        <v>0</v>
      </c>
      <c r="AD405">
        <f t="shared" si="452"/>
        <v>0</v>
      </c>
      <c r="AE405">
        <f t="shared" si="453"/>
        <v>0</v>
      </c>
      <c r="AF405">
        <f t="shared" si="454"/>
        <v>0</v>
      </c>
      <c r="AG405">
        <f t="shared" si="420"/>
        <v>0</v>
      </c>
      <c r="AH405">
        <f t="shared" si="455"/>
        <v>0</v>
      </c>
      <c r="AI405">
        <f t="shared" si="456"/>
        <v>0</v>
      </c>
      <c r="AJ405">
        <f t="shared" si="423"/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</v>
      </c>
      <c r="BM405">
        <v>67</v>
      </c>
      <c r="BN405">
        <v>0</v>
      </c>
      <c r="BO405" t="s">
        <v>3</v>
      </c>
      <c r="BP405">
        <v>0</v>
      </c>
      <c r="BQ405">
        <v>40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424"/>
        <v>0</v>
      </c>
      <c r="CQ405">
        <f t="shared" si="462"/>
        <v>0</v>
      </c>
      <c r="CR405">
        <f t="shared" si="457"/>
        <v>0</v>
      </c>
      <c r="CS405">
        <f t="shared" si="458"/>
        <v>0</v>
      </c>
      <c r="CT405">
        <f t="shared" si="427"/>
        <v>0</v>
      </c>
      <c r="CU405">
        <f t="shared" si="428"/>
        <v>0</v>
      </c>
      <c r="CV405">
        <f t="shared" si="429"/>
        <v>0</v>
      </c>
      <c r="CW405">
        <f t="shared" si="430"/>
        <v>0</v>
      </c>
      <c r="CX405">
        <f t="shared" si="431"/>
        <v>0</v>
      </c>
      <c r="CY405">
        <f t="shared" si="459"/>
        <v>0</v>
      </c>
      <c r="CZ405">
        <f t="shared" si="460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231</v>
      </c>
      <c r="DW405" t="s">
        <v>231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80425675</v>
      </c>
      <c r="EF405">
        <v>40</v>
      </c>
      <c r="EG405" t="s">
        <v>29</v>
      </c>
      <c r="EH405">
        <v>0</v>
      </c>
      <c r="EI405" t="s">
        <v>3</v>
      </c>
      <c r="EJ405">
        <v>2</v>
      </c>
      <c r="EK405">
        <v>67</v>
      </c>
      <c r="EL405" t="s">
        <v>30</v>
      </c>
      <c r="EM405" t="s">
        <v>31</v>
      </c>
      <c r="EO405" t="s">
        <v>3</v>
      </c>
      <c r="EQ405">
        <v>1024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-1572687473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432"/>
        <v>0</v>
      </c>
      <c r="GM405">
        <f t="shared" si="433"/>
        <v>0</v>
      </c>
      <c r="GN405">
        <f t="shared" si="434"/>
        <v>0</v>
      </c>
      <c r="GO405">
        <f t="shared" si="435"/>
        <v>0</v>
      </c>
      <c r="GP405">
        <f t="shared" si="436"/>
        <v>0</v>
      </c>
      <c r="GR405">
        <v>0</v>
      </c>
      <c r="GS405">
        <v>3</v>
      </c>
      <c r="GT405">
        <v>0</v>
      </c>
      <c r="GU405" t="s">
        <v>3</v>
      </c>
      <c r="GV405">
        <f t="shared" si="437"/>
        <v>0</v>
      </c>
      <c r="GW405">
        <v>1</v>
      </c>
      <c r="GX405">
        <f t="shared" si="438"/>
        <v>0</v>
      </c>
      <c r="HA405">
        <v>0</v>
      </c>
      <c r="HB405">
        <v>0</v>
      </c>
      <c r="HC405">
        <f t="shared" si="439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HS405">
        <v>0</v>
      </c>
      <c r="IK405">
        <v>0</v>
      </c>
    </row>
    <row r="406" spans="1:255" x14ac:dyDescent="0.25">
      <c r="A406" s="2">
        <v>18</v>
      </c>
      <c r="B406" s="2">
        <v>1</v>
      </c>
      <c r="C406" s="2"/>
      <c r="D406" s="2"/>
      <c r="E406" s="2" t="s">
        <v>3</v>
      </c>
      <c r="F406" s="2" t="s">
        <v>426</v>
      </c>
      <c r="G406" s="2" t="s">
        <v>427</v>
      </c>
      <c r="H406" s="2" t="s">
        <v>37</v>
      </c>
      <c r="I406" s="2">
        <f>I402*J406</f>
        <v>0</v>
      </c>
      <c r="J406" s="2">
        <v>0</v>
      </c>
      <c r="K406" s="2">
        <v>0</v>
      </c>
      <c r="L406" s="2"/>
      <c r="M406" s="2"/>
      <c r="N406" s="2"/>
      <c r="O406" s="2">
        <f t="shared" si="407"/>
        <v>0</v>
      </c>
      <c r="P406" s="2">
        <f t="shared" si="461"/>
        <v>0</v>
      </c>
      <c r="Q406" s="2">
        <f t="shared" si="448"/>
        <v>0</v>
      </c>
      <c r="R406" s="2">
        <f t="shared" si="449"/>
        <v>0</v>
      </c>
      <c r="S406" s="2">
        <f t="shared" si="410"/>
        <v>0</v>
      </c>
      <c r="T406" s="2">
        <f t="shared" si="411"/>
        <v>0</v>
      </c>
      <c r="U406" s="2">
        <f t="shared" si="412"/>
        <v>0</v>
      </c>
      <c r="V406" s="2">
        <f t="shared" si="413"/>
        <v>0</v>
      </c>
      <c r="W406" s="2">
        <f t="shared" si="414"/>
        <v>0</v>
      </c>
      <c r="X406" s="2">
        <f t="shared" si="450"/>
        <v>0</v>
      </c>
      <c r="Y406" s="2">
        <f t="shared" si="451"/>
        <v>0</v>
      </c>
      <c r="Z406" s="2"/>
      <c r="AA406" s="2">
        <v>-1</v>
      </c>
      <c r="AB406" s="2">
        <f t="shared" si="415"/>
        <v>0</v>
      </c>
      <c r="AC406" s="2">
        <f t="shared" si="416"/>
        <v>0</v>
      </c>
      <c r="AD406" s="2">
        <f t="shared" si="452"/>
        <v>0</v>
      </c>
      <c r="AE406" s="2">
        <f t="shared" si="453"/>
        <v>0</v>
      </c>
      <c r="AF406" s="2">
        <f t="shared" si="454"/>
        <v>0</v>
      </c>
      <c r="AG406" s="2">
        <f t="shared" si="420"/>
        <v>0</v>
      </c>
      <c r="AH406" s="2">
        <f t="shared" si="455"/>
        <v>0</v>
      </c>
      <c r="AI406" s="2">
        <f t="shared" si="456"/>
        <v>0</v>
      </c>
      <c r="AJ406" s="2">
        <f t="shared" si="423"/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97</v>
      </c>
      <c r="AU406" s="2">
        <v>51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3</v>
      </c>
      <c r="BI406" s="2">
        <v>2</v>
      </c>
      <c r="BJ406" s="2" t="s">
        <v>3</v>
      </c>
      <c r="BK406" s="2"/>
      <c r="BL406" s="2"/>
      <c r="BM406" s="2">
        <v>67</v>
      </c>
      <c r="BN406" s="2">
        <v>0</v>
      </c>
      <c r="BO406" s="2" t="s">
        <v>3</v>
      </c>
      <c r="BP406" s="2">
        <v>0</v>
      </c>
      <c r="BQ406" s="2">
        <v>40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97</v>
      </c>
      <c r="CA406" s="2">
        <v>51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424"/>
        <v>0</v>
      </c>
      <c r="CQ406" s="2">
        <f t="shared" si="462"/>
        <v>0</v>
      </c>
      <c r="CR406" s="2">
        <f t="shared" si="457"/>
        <v>0</v>
      </c>
      <c r="CS406" s="2">
        <f t="shared" si="458"/>
        <v>0</v>
      </c>
      <c r="CT406" s="2">
        <f t="shared" si="427"/>
        <v>0</v>
      </c>
      <c r="CU406" s="2">
        <f t="shared" si="428"/>
        <v>0</v>
      </c>
      <c r="CV406" s="2">
        <f t="shared" si="429"/>
        <v>0</v>
      </c>
      <c r="CW406" s="2">
        <f t="shared" si="430"/>
        <v>0</v>
      </c>
      <c r="CX406" s="2">
        <f t="shared" si="431"/>
        <v>0</v>
      </c>
      <c r="CY406" s="2">
        <f t="shared" si="459"/>
        <v>0</v>
      </c>
      <c r="CZ406" s="2">
        <f t="shared" si="460"/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1010</v>
      </c>
      <c r="DV406" s="2" t="s">
        <v>37</v>
      </c>
      <c r="DW406" s="2" t="s">
        <v>37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80425675</v>
      </c>
      <c r="EF406" s="2">
        <v>40</v>
      </c>
      <c r="EG406" s="2" t="s">
        <v>29</v>
      </c>
      <c r="EH406" s="2">
        <v>0</v>
      </c>
      <c r="EI406" s="2" t="s">
        <v>3</v>
      </c>
      <c r="EJ406" s="2">
        <v>2</v>
      </c>
      <c r="EK406" s="2">
        <v>67</v>
      </c>
      <c r="EL406" s="2" t="s">
        <v>30</v>
      </c>
      <c r="EM406" s="2" t="s">
        <v>31</v>
      </c>
      <c r="EN406" s="2"/>
      <c r="EO406" s="2" t="s">
        <v>3</v>
      </c>
      <c r="EP406" s="2"/>
      <c r="EQ406" s="2">
        <v>1024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v>0</v>
      </c>
      <c r="FS406" s="2">
        <v>0</v>
      </c>
      <c r="FT406" s="2"/>
      <c r="FU406" s="2"/>
      <c r="FV406" s="2"/>
      <c r="FW406" s="2"/>
      <c r="FX406" s="2">
        <v>97</v>
      </c>
      <c r="FY406" s="2">
        <v>51</v>
      </c>
      <c r="FZ406" s="2"/>
      <c r="GA406" s="2" t="s">
        <v>3</v>
      </c>
      <c r="GB406" s="2"/>
      <c r="GC406" s="2"/>
      <c r="GD406" s="2">
        <v>1</v>
      </c>
      <c r="GE406" s="2"/>
      <c r="GF406" s="2">
        <v>2071401627</v>
      </c>
      <c r="GG406" s="2">
        <v>2</v>
      </c>
      <c r="GH406" s="2">
        <v>1</v>
      </c>
      <c r="GI406" s="2">
        <v>-2</v>
      </c>
      <c r="GJ406" s="2">
        <v>0</v>
      </c>
      <c r="GK406" s="2">
        <v>0</v>
      </c>
      <c r="GL406" s="2">
        <f t="shared" si="432"/>
        <v>0</v>
      </c>
      <c r="GM406" s="2">
        <f t="shared" si="433"/>
        <v>0</v>
      </c>
      <c r="GN406" s="2">
        <f t="shared" si="434"/>
        <v>0</v>
      </c>
      <c r="GO406" s="2">
        <f t="shared" si="435"/>
        <v>0</v>
      </c>
      <c r="GP406" s="2">
        <f t="shared" si="436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437"/>
        <v>0</v>
      </c>
      <c r="GW406" s="2">
        <v>1</v>
      </c>
      <c r="GX406" s="2">
        <f t="shared" si="438"/>
        <v>0</v>
      </c>
      <c r="GY406" s="2"/>
      <c r="GZ406" s="2"/>
      <c r="HA406" s="2">
        <v>0</v>
      </c>
      <c r="HB406" s="2">
        <v>0</v>
      </c>
      <c r="HC406" s="2">
        <f t="shared" si="439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5">
      <c r="A407">
        <v>18</v>
      </c>
      <c r="B407">
        <v>1</v>
      </c>
      <c r="E407" t="s">
        <v>3</v>
      </c>
      <c r="F407" t="s">
        <v>426</v>
      </c>
      <c r="G407" t="s">
        <v>427</v>
      </c>
      <c r="H407" t="s">
        <v>37</v>
      </c>
      <c r="I407">
        <f>I403*J407</f>
        <v>0</v>
      </c>
      <c r="J407">
        <v>0</v>
      </c>
      <c r="K407">
        <v>0</v>
      </c>
      <c r="O407">
        <f t="shared" si="407"/>
        <v>0</v>
      </c>
      <c r="P407">
        <f t="shared" si="461"/>
        <v>0</v>
      </c>
      <c r="Q407">
        <f t="shared" si="448"/>
        <v>0</v>
      </c>
      <c r="R407">
        <f t="shared" si="449"/>
        <v>0</v>
      </c>
      <c r="S407">
        <f t="shared" si="410"/>
        <v>0</v>
      </c>
      <c r="T407">
        <f t="shared" si="411"/>
        <v>0</v>
      </c>
      <c r="U407">
        <f t="shared" si="412"/>
        <v>0</v>
      </c>
      <c r="V407">
        <f t="shared" si="413"/>
        <v>0</v>
      </c>
      <c r="W407">
        <f t="shared" si="414"/>
        <v>0</v>
      </c>
      <c r="X407">
        <f t="shared" si="450"/>
        <v>0</v>
      </c>
      <c r="Y407">
        <f t="shared" si="451"/>
        <v>0</v>
      </c>
      <c r="AA407">
        <v>-1</v>
      </c>
      <c r="AB407">
        <f t="shared" si="415"/>
        <v>0</v>
      </c>
      <c r="AC407">
        <f t="shared" si="416"/>
        <v>0</v>
      </c>
      <c r="AD407">
        <f t="shared" si="452"/>
        <v>0</v>
      </c>
      <c r="AE407">
        <f t="shared" si="453"/>
        <v>0</v>
      </c>
      <c r="AF407">
        <f t="shared" si="454"/>
        <v>0</v>
      </c>
      <c r="AG407">
        <f t="shared" si="420"/>
        <v>0</v>
      </c>
      <c r="AH407">
        <f t="shared" si="455"/>
        <v>0</v>
      </c>
      <c r="AI407">
        <f t="shared" si="456"/>
        <v>0</v>
      </c>
      <c r="AJ407">
        <f t="shared" si="423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3</v>
      </c>
      <c r="BM407">
        <v>67</v>
      </c>
      <c r="BN407">
        <v>0</v>
      </c>
      <c r="BO407" t="s">
        <v>3</v>
      </c>
      <c r="BP407">
        <v>0</v>
      </c>
      <c r="BQ407">
        <v>40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424"/>
        <v>0</v>
      </c>
      <c r="CQ407">
        <f t="shared" si="462"/>
        <v>0</v>
      </c>
      <c r="CR407">
        <f t="shared" si="457"/>
        <v>0</v>
      </c>
      <c r="CS407">
        <f t="shared" si="458"/>
        <v>0</v>
      </c>
      <c r="CT407">
        <f t="shared" si="427"/>
        <v>0</v>
      </c>
      <c r="CU407">
        <f t="shared" si="428"/>
        <v>0</v>
      </c>
      <c r="CV407">
        <f t="shared" si="429"/>
        <v>0</v>
      </c>
      <c r="CW407">
        <f t="shared" si="430"/>
        <v>0</v>
      </c>
      <c r="CX407">
        <f t="shared" si="431"/>
        <v>0</v>
      </c>
      <c r="CY407">
        <f t="shared" si="459"/>
        <v>0</v>
      </c>
      <c r="CZ407">
        <f t="shared" si="460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1010</v>
      </c>
      <c r="DV407" t="s">
        <v>37</v>
      </c>
      <c r="DW407" t="s">
        <v>37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80425675</v>
      </c>
      <c r="EF407">
        <v>40</v>
      </c>
      <c r="EG407" t="s">
        <v>29</v>
      </c>
      <c r="EH407">
        <v>0</v>
      </c>
      <c r="EI407" t="s">
        <v>3</v>
      </c>
      <c r="EJ407">
        <v>2</v>
      </c>
      <c r="EK407">
        <v>67</v>
      </c>
      <c r="EL407" t="s">
        <v>30</v>
      </c>
      <c r="EM407" t="s">
        <v>31</v>
      </c>
      <c r="EO407" t="s">
        <v>3</v>
      </c>
      <c r="EQ407">
        <v>1024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2071401627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432"/>
        <v>0</v>
      </c>
      <c r="GM407">
        <f t="shared" si="433"/>
        <v>0</v>
      </c>
      <c r="GN407">
        <f t="shared" si="434"/>
        <v>0</v>
      </c>
      <c r="GO407">
        <f t="shared" si="435"/>
        <v>0</v>
      </c>
      <c r="GP407">
        <f t="shared" si="436"/>
        <v>0</v>
      </c>
      <c r="GR407">
        <v>0</v>
      </c>
      <c r="GS407">
        <v>3</v>
      </c>
      <c r="GT407">
        <v>0</v>
      </c>
      <c r="GU407" t="s">
        <v>3</v>
      </c>
      <c r="GV407">
        <f t="shared" si="437"/>
        <v>0</v>
      </c>
      <c r="GW407">
        <v>1</v>
      </c>
      <c r="GX407">
        <f t="shared" si="438"/>
        <v>0</v>
      </c>
      <c r="HA407">
        <v>0</v>
      </c>
      <c r="HB407">
        <v>0</v>
      </c>
      <c r="HC407">
        <f t="shared" si="439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HS407">
        <v>0</v>
      </c>
      <c r="IK407">
        <v>0</v>
      </c>
    </row>
    <row r="408" spans="1:255" x14ac:dyDescent="0.25">
      <c r="A408" s="2">
        <v>18</v>
      </c>
      <c r="B408" s="2">
        <v>1</v>
      </c>
      <c r="C408" s="2"/>
      <c r="D408" s="2"/>
      <c r="E408" s="2" t="s">
        <v>3</v>
      </c>
      <c r="F408" s="2" t="s">
        <v>428</v>
      </c>
      <c r="G408" s="2" t="s">
        <v>429</v>
      </c>
      <c r="H408" s="2" t="s">
        <v>144</v>
      </c>
      <c r="I408" s="2">
        <f>I402*J408</f>
        <v>0</v>
      </c>
      <c r="J408" s="2">
        <v>0</v>
      </c>
      <c r="K408" s="2">
        <v>0</v>
      </c>
      <c r="L408" s="2"/>
      <c r="M408" s="2"/>
      <c r="N408" s="2"/>
      <c r="O408" s="2">
        <f t="shared" si="407"/>
        <v>0</v>
      </c>
      <c r="P408" s="2">
        <f t="shared" si="461"/>
        <v>0</v>
      </c>
      <c r="Q408" s="2">
        <f t="shared" si="448"/>
        <v>0</v>
      </c>
      <c r="R408" s="2">
        <f t="shared" si="449"/>
        <v>0</v>
      </c>
      <c r="S408" s="2">
        <f t="shared" si="410"/>
        <v>0</v>
      </c>
      <c r="T408" s="2">
        <f t="shared" si="411"/>
        <v>0</v>
      </c>
      <c r="U408" s="2">
        <f t="shared" si="412"/>
        <v>0</v>
      </c>
      <c r="V408" s="2">
        <f t="shared" si="413"/>
        <v>0</v>
      </c>
      <c r="W408" s="2">
        <f t="shared" si="414"/>
        <v>0</v>
      </c>
      <c r="X408" s="2">
        <f t="shared" si="450"/>
        <v>0</v>
      </c>
      <c r="Y408" s="2">
        <f t="shared" si="451"/>
        <v>0</v>
      </c>
      <c r="Z408" s="2"/>
      <c r="AA408" s="2">
        <v>-1</v>
      </c>
      <c r="AB408" s="2">
        <f t="shared" si="415"/>
        <v>0</v>
      </c>
      <c r="AC408" s="2">
        <f t="shared" si="416"/>
        <v>0</v>
      </c>
      <c r="AD408" s="2">
        <f t="shared" si="452"/>
        <v>0</v>
      </c>
      <c r="AE408" s="2">
        <f t="shared" si="453"/>
        <v>0</v>
      </c>
      <c r="AF408" s="2">
        <f t="shared" si="454"/>
        <v>0</v>
      </c>
      <c r="AG408" s="2">
        <f t="shared" si="420"/>
        <v>0</v>
      </c>
      <c r="AH408" s="2">
        <f t="shared" si="455"/>
        <v>0</v>
      </c>
      <c r="AI408" s="2">
        <f t="shared" si="456"/>
        <v>0</v>
      </c>
      <c r="AJ408" s="2">
        <f t="shared" si="423"/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97</v>
      </c>
      <c r="AU408" s="2">
        <v>51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2</v>
      </c>
      <c r="BJ408" s="2" t="s">
        <v>3</v>
      </c>
      <c r="BK408" s="2"/>
      <c r="BL408" s="2"/>
      <c r="BM408" s="2">
        <v>67</v>
      </c>
      <c r="BN408" s="2">
        <v>0</v>
      </c>
      <c r="BO408" s="2" t="s">
        <v>3</v>
      </c>
      <c r="BP408" s="2">
        <v>0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97</v>
      </c>
      <c r="CA408" s="2">
        <v>51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424"/>
        <v>0</v>
      </c>
      <c r="CQ408" s="2">
        <f t="shared" si="462"/>
        <v>0</v>
      </c>
      <c r="CR408" s="2">
        <f t="shared" si="457"/>
        <v>0</v>
      </c>
      <c r="CS408" s="2">
        <f t="shared" si="458"/>
        <v>0</v>
      </c>
      <c r="CT408" s="2">
        <f t="shared" si="427"/>
        <v>0</v>
      </c>
      <c r="CU408" s="2">
        <f t="shared" si="428"/>
        <v>0</v>
      </c>
      <c r="CV408" s="2">
        <f t="shared" si="429"/>
        <v>0</v>
      </c>
      <c r="CW408" s="2">
        <f t="shared" si="430"/>
        <v>0</v>
      </c>
      <c r="CX408" s="2">
        <f t="shared" si="431"/>
        <v>0</v>
      </c>
      <c r="CY408" s="2">
        <f t="shared" si="459"/>
        <v>0</v>
      </c>
      <c r="CZ408" s="2">
        <f t="shared" si="460"/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1010</v>
      </c>
      <c r="DV408" s="2" t="s">
        <v>144</v>
      </c>
      <c r="DW408" s="2" t="s">
        <v>144</v>
      </c>
      <c r="DX408" s="2">
        <v>100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80425675</v>
      </c>
      <c r="EF408" s="2">
        <v>40</v>
      </c>
      <c r="EG408" s="2" t="s">
        <v>29</v>
      </c>
      <c r="EH408" s="2">
        <v>0</v>
      </c>
      <c r="EI408" s="2" t="s">
        <v>3</v>
      </c>
      <c r="EJ408" s="2">
        <v>2</v>
      </c>
      <c r="EK408" s="2">
        <v>67</v>
      </c>
      <c r="EL408" s="2" t="s">
        <v>30</v>
      </c>
      <c r="EM408" s="2" t="s">
        <v>31</v>
      </c>
      <c r="EN408" s="2"/>
      <c r="EO408" s="2" t="s">
        <v>3</v>
      </c>
      <c r="EP408" s="2"/>
      <c r="EQ408" s="2">
        <v>1024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0</v>
      </c>
      <c r="FT408" s="2"/>
      <c r="FU408" s="2"/>
      <c r="FV408" s="2"/>
      <c r="FW408" s="2"/>
      <c r="FX408" s="2">
        <v>97</v>
      </c>
      <c r="FY408" s="2">
        <v>51</v>
      </c>
      <c r="FZ408" s="2"/>
      <c r="GA408" s="2" t="s">
        <v>3</v>
      </c>
      <c r="GB408" s="2"/>
      <c r="GC408" s="2"/>
      <c r="GD408" s="2">
        <v>1</v>
      </c>
      <c r="GE408" s="2"/>
      <c r="GF408" s="2">
        <v>-18502350</v>
      </c>
      <c r="GG408" s="2">
        <v>2</v>
      </c>
      <c r="GH408" s="2">
        <v>1</v>
      </c>
      <c r="GI408" s="2">
        <v>-2</v>
      </c>
      <c r="GJ408" s="2">
        <v>0</v>
      </c>
      <c r="GK408" s="2">
        <v>0</v>
      </c>
      <c r="GL408" s="2">
        <f t="shared" si="432"/>
        <v>0</v>
      </c>
      <c r="GM408" s="2">
        <f t="shared" si="433"/>
        <v>0</v>
      </c>
      <c r="GN408" s="2">
        <f t="shared" si="434"/>
        <v>0</v>
      </c>
      <c r="GO408" s="2">
        <f t="shared" si="435"/>
        <v>0</v>
      </c>
      <c r="GP408" s="2">
        <f t="shared" si="436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437"/>
        <v>0</v>
      </c>
      <c r="GW408" s="2">
        <v>1</v>
      </c>
      <c r="GX408" s="2">
        <f t="shared" si="438"/>
        <v>0</v>
      </c>
      <c r="GY408" s="2"/>
      <c r="GZ408" s="2"/>
      <c r="HA408" s="2">
        <v>0</v>
      </c>
      <c r="HB408" s="2">
        <v>0</v>
      </c>
      <c r="HC408" s="2">
        <f t="shared" si="439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5">
      <c r="A409">
        <v>18</v>
      </c>
      <c r="B409">
        <v>1</v>
      </c>
      <c r="E409" t="s">
        <v>3</v>
      </c>
      <c r="F409" t="s">
        <v>428</v>
      </c>
      <c r="G409" t="s">
        <v>429</v>
      </c>
      <c r="H409" t="s">
        <v>144</v>
      </c>
      <c r="I409">
        <f>I403*J409</f>
        <v>0</v>
      </c>
      <c r="J409">
        <v>0</v>
      </c>
      <c r="K409">
        <v>0</v>
      </c>
      <c r="O409">
        <f t="shared" si="407"/>
        <v>0</v>
      </c>
      <c r="P409">
        <f t="shared" si="461"/>
        <v>0</v>
      </c>
      <c r="Q409">
        <f t="shared" si="448"/>
        <v>0</v>
      </c>
      <c r="R409">
        <f t="shared" si="449"/>
        <v>0</v>
      </c>
      <c r="S409">
        <f t="shared" si="410"/>
        <v>0</v>
      </c>
      <c r="T409">
        <f t="shared" si="411"/>
        <v>0</v>
      </c>
      <c r="U409">
        <f t="shared" si="412"/>
        <v>0</v>
      </c>
      <c r="V409">
        <f t="shared" si="413"/>
        <v>0</v>
      </c>
      <c r="W409">
        <f t="shared" si="414"/>
        <v>0</v>
      </c>
      <c r="X409">
        <f t="shared" si="450"/>
        <v>0</v>
      </c>
      <c r="Y409">
        <f t="shared" si="451"/>
        <v>0</v>
      </c>
      <c r="AA409">
        <v>-1</v>
      </c>
      <c r="AB409">
        <f t="shared" si="415"/>
        <v>0</v>
      </c>
      <c r="AC409">
        <f t="shared" si="416"/>
        <v>0</v>
      </c>
      <c r="AD409">
        <f t="shared" si="452"/>
        <v>0</v>
      </c>
      <c r="AE409">
        <f t="shared" si="453"/>
        <v>0</v>
      </c>
      <c r="AF409">
        <f t="shared" si="454"/>
        <v>0</v>
      </c>
      <c r="AG409">
        <f t="shared" si="420"/>
        <v>0</v>
      </c>
      <c r="AH409">
        <f t="shared" si="455"/>
        <v>0</v>
      </c>
      <c r="AI409">
        <f t="shared" si="456"/>
        <v>0</v>
      </c>
      <c r="AJ409">
        <f t="shared" si="423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67</v>
      </c>
      <c r="BN409">
        <v>0</v>
      </c>
      <c r="BO409" t="s">
        <v>3</v>
      </c>
      <c r="BP409">
        <v>0</v>
      </c>
      <c r="BQ409">
        <v>40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424"/>
        <v>0</v>
      </c>
      <c r="CQ409">
        <f t="shared" si="462"/>
        <v>0</v>
      </c>
      <c r="CR409">
        <f t="shared" si="457"/>
        <v>0</v>
      </c>
      <c r="CS409">
        <f t="shared" si="458"/>
        <v>0</v>
      </c>
      <c r="CT409">
        <f t="shared" si="427"/>
        <v>0</v>
      </c>
      <c r="CU409">
        <f t="shared" si="428"/>
        <v>0</v>
      </c>
      <c r="CV409">
        <f t="shared" si="429"/>
        <v>0</v>
      </c>
      <c r="CW409">
        <f t="shared" si="430"/>
        <v>0</v>
      </c>
      <c r="CX409">
        <f t="shared" si="431"/>
        <v>0</v>
      </c>
      <c r="CY409">
        <f t="shared" si="459"/>
        <v>0</v>
      </c>
      <c r="CZ409">
        <f t="shared" si="460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1010</v>
      </c>
      <c r="DV409" t="s">
        <v>144</v>
      </c>
      <c r="DW409" t="s">
        <v>144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80425675</v>
      </c>
      <c r="EF409">
        <v>40</v>
      </c>
      <c r="EG409" t="s">
        <v>29</v>
      </c>
      <c r="EH409">
        <v>0</v>
      </c>
      <c r="EI409" t="s">
        <v>3</v>
      </c>
      <c r="EJ409">
        <v>2</v>
      </c>
      <c r="EK409">
        <v>67</v>
      </c>
      <c r="EL409" t="s">
        <v>30</v>
      </c>
      <c r="EM409" t="s">
        <v>31</v>
      </c>
      <c r="EO409" t="s">
        <v>3</v>
      </c>
      <c r="EQ409">
        <v>1024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-18502350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432"/>
        <v>0</v>
      </c>
      <c r="GM409">
        <f t="shared" si="433"/>
        <v>0</v>
      </c>
      <c r="GN409">
        <f t="shared" si="434"/>
        <v>0</v>
      </c>
      <c r="GO409">
        <f t="shared" si="435"/>
        <v>0</v>
      </c>
      <c r="GP409">
        <f t="shared" si="436"/>
        <v>0</v>
      </c>
      <c r="GR409">
        <v>0</v>
      </c>
      <c r="GS409">
        <v>3</v>
      </c>
      <c r="GT409">
        <v>0</v>
      </c>
      <c r="GU409" t="s">
        <v>3</v>
      </c>
      <c r="GV409">
        <f t="shared" si="437"/>
        <v>0</v>
      </c>
      <c r="GW409">
        <v>1</v>
      </c>
      <c r="GX409">
        <f t="shared" si="438"/>
        <v>0</v>
      </c>
      <c r="HA409">
        <v>0</v>
      </c>
      <c r="HB409">
        <v>0</v>
      </c>
      <c r="HC409">
        <f t="shared" si="439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5">
      <c r="A410" s="2">
        <v>17</v>
      </c>
      <c r="B410" s="2">
        <v>1</v>
      </c>
      <c r="C410" s="2"/>
      <c r="D410" s="2">
        <f>ROW(EtalonRes!A972)</f>
        <v>972</v>
      </c>
      <c r="E410" s="2" t="s">
        <v>3</v>
      </c>
      <c r="F410" s="2" t="s">
        <v>433</v>
      </c>
      <c r="G410" s="2" t="s">
        <v>434</v>
      </c>
      <c r="H410" s="2" t="s">
        <v>43</v>
      </c>
      <c r="I410" s="2">
        <f>ROUND(24/100,9)</f>
        <v>0.24</v>
      </c>
      <c r="J410" s="2">
        <v>0</v>
      </c>
      <c r="K410" s="2">
        <f>ROUND(24/100,9)</f>
        <v>0.24</v>
      </c>
      <c r="L410" s="2"/>
      <c r="M410" s="2"/>
      <c r="N410" s="2"/>
      <c r="O410" s="2">
        <f t="shared" si="407"/>
        <v>124.2</v>
      </c>
      <c r="P410" s="2">
        <f t="shared" si="461"/>
        <v>57.18</v>
      </c>
      <c r="Q410" s="2">
        <f t="shared" si="448"/>
        <v>11.29</v>
      </c>
      <c r="R410" s="2">
        <f t="shared" si="449"/>
        <v>2.27</v>
      </c>
      <c r="S410" s="2">
        <f t="shared" si="410"/>
        <v>55.73</v>
      </c>
      <c r="T410" s="2">
        <f t="shared" si="411"/>
        <v>0</v>
      </c>
      <c r="U410" s="2">
        <f t="shared" si="412"/>
        <v>4.4024255999999991</v>
      </c>
      <c r="V410" s="2">
        <f t="shared" si="413"/>
        <v>0</v>
      </c>
      <c r="W410" s="2">
        <f t="shared" si="414"/>
        <v>0</v>
      </c>
      <c r="X410" s="2">
        <f t="shared" si="450"/>
        <v>56.26</v>
      </c>
      <c r="Y410" s="2">
        <f t="shared" si="451"/>
        <v>29.58</v>
      </c>
      <c r="Z410" s="2"/>
      <c r="AA410" s="2">
        <v>-1</v>
      </c>
      <c r="AB410" s="2">
        <f t="shared" si="415"/>
        <v>504.97</v>
      </c>
      <c r="AC410" s="2">
        <f t="shared" si="416"/>
        <v>238.26</v>
      </c>
      <c r="AD410" s="2">
        <f t="shared" si="452"/>
        <v>44.93</v>
      </c>
      <c r="AE410" s="2">
        <f t="shared" si="453"/>
        <v>9.0299999999999994</v>
      </c>
      <c r="AF410" s="2">
        <f t="shared" si="454"/>
        <v>221.78</v>
      </c>
      <c r="AG410" s="2">
        <f t="shared" si="420"/>
        <v>0</v>
      </c>
      <c r="AH410" s="2">
        <f t="shared" si="455"/>
        <v>17.52</v>
      </c>
      <c r="AI410" s="2">
        <f t="shared" si="456"/>
        <v>0</v>
      </c>
      <c r="AJ410" s="2">
        <f t="shared" si="423"/>
        <v>0</v>
      </c>
      <c r="AK410" s="2">
        <v>504.97</v>
      </c>
      <c r="AL410" s="2">
        <v>238.26</v>
      </c>
      <c r="AM410" s="2">
        <v>44.93</v>
      </c>
      <c r="AN410" s="2">
        <v>9.0299999999999994</v>
      </c>
      <c r="AO410" s="2">
        <v>221.78</v>
      </c>
      <c r="AP410" s="2">
        <v>0</v>
      </c>
      <c r="AQ410" s="2">
        <v>17.52</v>
      </c>
      <c r="AR410" s="2">
        <v>0</v>
      </c>
      <c r="AS410" s="2">
        <v>0</v>
      </c>
      <c r="AT410" s="2">
        <v>97</v>
      </c>
      <c r="AU410" s="2">
        <v>51</v>
      </c>
      <c r="AV410" s="2">
        <v>1.0469999999999999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2</v>
      </c>
      <c r="BJ410" s="2" t="s">
        <v>435</v>
      </c>
      <c r="BK410" s="2"/>
      <c r="BL410" s="2"/>
      <c r="BM410" s="2">
        <v>67</v>
      </c>
      <c r="BN410" s="2">
        <v>0</v>
      </c>
      <c r="BO410" s="2" t="s">
        <v>433</v>
      </c>
      <c r="BP410" s="2">
        <v>1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97</v>
      </c>
      <c r="CA410" s="2">
        <v>51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424"/>
        <v>124.19999999999999</v>
      </c>
      <c r="CQ410" s="2">
        <f t="shared" si="462"/>
        <v>238.26</v>
      </c>
      <c r="CR410" s="2">
        <f t="shared" si="457"/>
        <v>47.04</v>
      </c>
      <c r="CS410" s="2">
        <f t="shared" si="458"/>
        <v>9.4499999999999993</v>
      </c>
      <c r="CT410" s="2">
        <f t="shared" si="427"/>
        <v>232.2</v>
      </c>
      <c r="CU410" s="2">
        <f t="shared" si="428"/>
        <v>0</v>
      </c>
      <c r="CV410" s="2">
        <f t="shared" si="429"/>
        <v>18.343439999999998</v>
      </c>
      <c r="CW410" s="2">
        <f t="shared" si="430"/>
        <v>0</v>
      </c>
      <c r="CX410" s="2">
        <f t="shared" si="431"/>
        <v>0</v>
      </c>
      <c r="CY410" s="2">
        <f t="shared" si="459"/>
        <v>56.26</v>
      </c>
      <c r="CZ410" s="2">
        <f t="shared" si="460"/>
        <v>29.58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1003</v>
      </c>
      <c r="DV410" s="2" t="s">
        <v>43</v>
      </c>
      <c r="DW410" s="2" t="s">
        <v>43</v>
      </c>
      <c r="DX410" s="2">
        <v>100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80425675</v>
      </c>
      <c r="EF410" s="2">
        <v>40</v>
      </c>
      <c r="EG410" s="2" t="s">
        <v>29</v>
      </c>
      <c r="EH410" s="2">
        <v>0</v>
      </c>
      <c r="EI410" s="2" t="s">
        <v>3</v>
      </c>
      <c r="EJ410" s="2">
        <v>2</v>
      </c>
      <c r="EK410" s="2">
        <v>67</v>
      </c>
      <c r="EL410" s="2" t="s">
        <v>30</v>
      </c>
      <c r="EM410" s="2" t="s">
        <v>31</v>
      </c>
      <c r="EN410" s="2"/>
      <c r="EO410" s="2" t="s">
        <v>3</v>
      </c>
      <c r="EP410" s="2"/>
      <c r="EQ410" s="2">
        <v>132096</v>
      </c>
      <c r="ER410" s="2">
        <v>504.97</v>
      </c>
      <c r="ES410" s="2">
        <v>238.26</v>
      </c>
      <c r="ET410" s="2">
        <v>44.93</v>
      </c>
      <c r="EU410" s="2">
        <v>9.0299999999999994</v>
      </c>
      <c r="EV410" s="2">
        <v>221.78</v>
      </c>
      <c r="EW410" s="2">
        <v>17.52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0</v>
      </c>
      <c r="FT410" s="2"/>
      <c r="FU410" s="2"/>
      <c r="FV410" s="2"/>
      <c r="FW410" s="2"/>
      <c r="FX410" s="2">
        <v>97</v>
      </c>
      <c r="FY410" s="2">
        <v>51</v>
      </c>
      <c r="FZ410" s="2"/>
      <c r="GA410" s="2" t="s">
        <v>3</v>
      </c>
      <c r="GB410" s="2"/>
      <c r="GC410" s="2"/>
      <c r="GD410" s="2">
        <v>1</v>
      </c>
      <c r="GE410" s="2"/>
      <c r="GF410" s="2">
        <v>792893775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432"/>
        <v>0</v>
      </c>
      <c r="GM410" s="2">
        <f t="shared" si="433"/>
        <v>210.04</v>
      </c>
      <c r="GN410" s="2">
        <f t="shared" si="434"/>
        <v>0</v>
      </c>
      <c r="GO410" s="2">
        <f t="shared" si="435"/>
        <v>210.04</v>
      </c>
      <c r="GP410" s="2">
        <f t="shared" si="436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437"/>
        <v>0</v>
      </c>
      <c r="GW410" s="2">
        <v>1</v>
      </c>
      <c r="GX410" s="2">
        <f t="shared" si="438"/>
        <v>0</v>
      </c>
      <c r="GY410" s="2"/>
      <c r="GZ410" s="2"/>
      <c r="HA410" s="2">
        <v>0</v>
      </c>
      <c r="HB410" s="2">
        <v>0</v>
      </c>
      <c r="HC410" s="2">
        <f t="shared" si="439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5">
      <c r="A411">
        <v>17</v>
      </c>
      <c r="B411">
        <v>1</v>
      </c>
      <c r="D411">
        <f>ROW(EtalonRes!A976)</f>
        <v>976</v>
      </c>
      <c r="E411" t="s">
        <v>3</v>
      </c>
      <c r="F411" t="s">
        <v>433</v>
      </c>
      <c r="G411" t="s">
        <v>434</v>
      </c>
      <c r="H411" t="s">
        <v>43</v>
      </c>
      <c r="I411">
        <f>ROUND(24/100,9)</f>
        <v>0.24</v>
      </c>
      <c r="J411">
        <v>0</v>
      </c>
      <c r="K411">
        <f>ROUND(24/100,9)</f>
        <v>0.24</v>
      </c>
      <c r="O411">
        <f t="shared" si="407"/>
        <v>3929.74</v>
      </c>
      <c r="P411">
        <f t="shared" si="461"/>
        <v>562.65</v>
      </c>
      <c r="Q411">
        <f t="shared" si="448"/>
        <v>226.7</v>
      </c>
      <c r="R411">
        <f t="shared" si="449"/>
        <v>127.91</v>
      </c>
      <c r="S411">
        <f t="shared" si="410"/>
        <v>3140.39</v>
      </c>
      <c r="T411">
        <f t="shared" si="411"/>
        <v>0</v>
      </c>
      <c r="U411">
        <f t="shared" si="412"/>
        <v>4.4024255999999991</v>
      </c>
      <c r="V411">
        <f t="shared" si="413"/>
        <v>0</v>
      </c>
      <c r="W411">
        <f t="shared" si="414"/>
        <v>0</v>
      </c>
      <c r="X411">
        <f t="shared" si="450"/>
        <v>3170.25</v>
      </c>
      <c r="Y411">
        <f t="shared" si="451"/>
        <v>1666.83</v>
      </c>
      <c r="AA411">
        <v>-1</v>
      </c>
      <c r="AB411">
        <f t="shared" si="415"/>
        <v>504.97</v>
      </c>
      <c r="AC411">
        <f t="shared" si="416"/>
        <v>238.26</v>
      </c>
      <c r="AD411">
        <f t="shared" si="452"/>
        <v>44.93</v>
      </c>
      <c r="AE411">
        <f t="shared" si="453"/>
        <v>9.0299999999999994</v>
      </c>
      <c r="AF411">
        <f t="shared" si="454"/>
        <v>221.78</v>
      </c>
      <c r="AG411">
        <f t="shared" si="420"/>
        <v>0</v>
      </c>
      <c r="AH411">
        <f t="shared" si="455"/>
        <v>17.52</v>
      </c>
      <c r="AI411">
        <f t="shared" si="456"/>
        <v>0</v>
      </c>
      <c r="AJ411">
        <f t="shared" si="423"/>
        <v>0</v>
      </c>
      <c r="AK411">
        <v>504.97</v>
      </c>
      <c r="AL411">
        <v>238.26</v>
      </c>
      <c r="AM411">
        <v>44.93</v>
      </c>
      <c r="AN411">
        <v>9.0299999999999994</v>
      </c>
      <c r="AO411">
        <v>221.78</v>
      </c>
      <c r="AP411">
        <v>0</v>
      </c>
      <c r="AQ411">
        <v>17.52</v>
      </c>
      <c r="AR411">
        <v>0</v>
      </c>
      <c r="AS411">
        <v>0</v>
      </c>
      <c r="AT411">
        <v>97</v>
      </c>
      <c r="AU411">
        <v>51</v>
      </c>
      <c r="AV411">
        <v>1.0469999999999999</v>
      </c>
      <c r="AW411">
        <v>1</v>
      </c>
      <c r="AZ411">
        <v>1</v>
      </c>
      <c r="BA411">
        <v>56.35</v>
      </c>
      <c r="BB411">
        <v>20.079999999999998</v>
      </c>
      <c r="BC411">
        <v>9.84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435</v>
      </c>
      <c r="BM411">
        <v>67</v>
      </c>
      <c r="BN411">
        <v>0</v>
      </c>
      <c r="BO411" t="s">
        <v>433</v>
      </c>
      <c r="BP411">
        <v>1</v>
      </c>
      <c r="BQ411">
        <v>40</v>
      </c>
      <c r="BR411">
        <v>0</v>
      </c>
      <c r="BS411">
        <v>56.35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424"/>
        <v>3929.74</v>
      </c>
      <c r="CQ411">
        <f t="shared" si="462"/>
        <v>2344.48</v>
      </c>
      <c r="CR411">
        <f t="shared" si="457"/>
        <v>944.56</v>
      </c>
      <c r="CS411">
        <f t="shared" si="458"/>
        <v>532.51</v>
      </c>
      <c r="CT411">
        <f t="shared" si="427"/>
        <v>13084.47</v>
      </c>
      <c r="CU411">
        <f t="shared" si="428"/>
        <v>0</v>
      </c>
      <c r="CV411">
        <f t="shared" si="429"/>
        <v>18.343439999999998</v>
      </c>
      <c r="CW411">
        <f t="shared" si="430"/>
        <v>0</v>
      </c>
      <c r="CX411">
        <f t="shared" si="431"/>
        <v>0</v>
      </c>
      <c r="CY411">
        <f t="shared" si="459"/>
        <v>3170.2509999999997</v>
      </c>
      <c r="CZ411">
        <f t="shared" si="460"/>
        <v>1666.8329999999999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1003</v>
      </c>
      <c r="DV411" t="s">
        <v>43</v>
      </c>
      <c r="DW411" t="s">
        <v>43</v>
      </c>
      <c r="DX411">
        <v>100</v>
      </c>
      <c r="DZ411" t="s">
        <v>3</v>
      </c>
      <c r="EA411" t="s">
        <v>3</v>
      </c>
      <c r="EB411" t="s">
        <v>3</v>
      </c>
      <c r="EC411" t="s">
        <v>3</v>
      </c>
      <c r="EE411">
        <v>80425675</v>
      </c>
      <c r="EF411">
        <v>40</v>
      </c>
      <c r="EG411" t="s">
        <v>29</v>
      </c>
      <c r="EH411">
        <v>0</v>
      </c>
      <c r="EI411" t="s">
        <v>3</v>
      </c>
      <c r="EJ411">
        <v>2</v>
      </c>
      <c r="EK411">
        <v>67</v>
      </c>
      <c r="EL411" t="s">
        <v>30</v>
      </c>
      <c r="EM411" t="s">
        <v>31</v>
      </c>
      <c r="EO411" t="s">
        <v>3</v>
      </c>
      <c r="EQ411">
        <v>132096</v>
      </c>
      <c r="ER411">
        <v>504.97</v>
      </c>
      <c r="ES411">
        <v>238.26</v>
      </c>
      <c r="ET411">
        <v>44.93</v>
      </c>
      <c r="EU411">
        <v>9.0299999999999994</v>
      </c>
      <c r="EV411">
        <v>221.78</v>
      </c>
      <c r="EW411">
        <v>17.52</v>
      </c>
      <c r="EX411">
        <v>0</v>
      </c>
      <c r="EY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792893775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432"/>
        <v>0</v>
      </c>
      <c r="GM411">
        <f t="shared" si="433"/>
        <v>8766.82</v>
      </c>
      <c r="GN411">
        <f t="shared" si="434"/>
        <v>0</v>
      </c>
      <c r="GO411">
        <f t="shared" si="435"/>
        <v>8766.82</v>
      </c>
      <c r="GP411">
        <f t="shared" si="436"/>
        <v>0</v>
      </c>
      <c r="GR411">
        <v>0</v>
      </c>
      <c r="GS411">
        <v>3</v>
      </c>
      <c r="GT411">
        <v>0</v>
      </c>
      <c r="GU411" t="s">
        <v>3</v>
      </c>
      <c r="GV411">
        <f t="shared" si="437"/>
        <v>0</v>
      </c>
      <c r="GW411">
        <v>1</v>
      </c>
      <c r="GX411">
        <f t="shared" si="438"/>
        <v>0</v>
      </c>
      <c r="HA411">
        <v>0</v>
      </c>
      <c r="HB411">
        <v>0</v>
      </c>
      <c r="HC411">
        <f t="shared" si="439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5">
      <c r="A412" s="2">
        <v>18</v>
      </c>
      <c r="B412" s="2">
        <v>1</v>
      </c>
      <c r="C412" s="2"/>
      <c r="D412" s="2"/>
      <c r="E412" s="2" t="s">
        <v>3</v>
      </c>
      <c r="F412" s="2" t="s">
        <v>424</v>
      </c>
      <c r="G412" s="2" t="s">
        <v>425</v>
      </c>
      <c r="H412" s="2" t="s">
        <v>231</v>
      </c>
      <c r="I412" s="2">
        <f>I410*J412</f>
        <v>24.48</v>
      </c>
      <c r="J412" s="2">
        <v>102</v>
      </c>
      <c r="K412" s="2">
        <v>102</v>
      </c>
      <c r="L412" s="2"/>
      <c r="M412" s="2"/>
      <c r="N412" s="2"/>
      <c r="O412" s="2">
        <f t="shared" si="407"/>
        <v>0</v>
      </c>
      <c r="P412" s="2">
        <f t="shared" si="461"/>
        <v>0</v>
      </c>
      <c r="Q412" s="2">
        <f t="shared" si="448"/>
        <v>0</v>
      </c>
      <c r="R412" s="2">
        <f t="shared" si="449"/>
        <v>0</v>
      </c>
      <c r="S412" s="2">
        <f t="shared" si="410"/>
        <v>0</v>
      </c>
      <c r="T412" s="2">
        <f t="shared" si="411"/>
        <v>0</v>
      </c>
      <c r="U412" s="2">
        <f t="shared" si="412"/>
        <v>0</v>
      </c>
      <c r="V412" s="2">
        <f t="shared" si="413"/>
        <v>0</v>
      </c>
      <c r="W412" s="2">
        <f t="shared" si="414"/>
        <v>0</v>
      </c>
      <c r="X412" s="2">
        <f t="shared" si="450"/>
        <v>0</v>
      </c>
      <c r="Y412" s="2">
        <f t="shared" si="451"/>
        <v>0</v>
      </c>
      <c r="Z412" s="2"/>
      <c r="AA412" s="2">
        <v>-1</v>
      </c>
      <c r="AB412" s="2">
        <f t="shared" si="415"/>
        <v>0</v>
      </c>
      <c r="AC412" s="2">
        <f t="shared" si="416"/>
        <v>0</v>
      </c>
      <c r="AD412" s="2">
        <f t="shared" si="452"/>
        <v>0</v>
      </c>
      <c r="AE412" s="2">
        <f t="shared" si="453"/>
        <v>0</v>
      </c>
      <c r="AF412" s="2">
        <f t="shared" si="454"/>
        <v>0</v>
      </c>
      <c r="AG412" s="2">
        <f t="shared" si="420"/>
        <v>0</v>
      </c>
      <c r="AH412" s="2">
        <f t="shared" si="455"/>
        <v>0</v>
      </c>
      <c r="AI412" s="2">
        <f t="shared" si="456"/>
        <v>0</v>
      </c>
      <c r="AJ412" s="2">
        <f t="shared" si="423"/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97</v>
      </c>
      <c r="AU412" s="2">
        <v>51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2</v>
      </c>
      <c r="BJ412" s="2" t="s">
        <v>3</v>
      </c>
      <c r="BK412" s="2"/>
      <c r="BL412" s="2"/>
      <c r="BM412" s="2">
        <v>67</v>
      </c>
      <c r="BN412" s="2">
        <v>0</v>
      </c>
      <c r="BO412" s="2" t="s">
        <v>3</v>
      </c>
      <c r="BP412" s="2">
        <v>0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424"/>
        <v>0</v>
      </c>
      <c r="CQ412" s="2">
        <f t="shared" si="462"/>
        <v>0</v>
      </c>
      <c r="CR412" s="2">
        <f t="shared" si="457"/>
        <v>0</v>
      </c>
      <c r="CS412" s="2">
        <f t="shared" si="458"/>
        <v>0</v>
      </c>
      <c r="CT412" s="2">
        <f t="shared" si="427"/>
        <v>0</v>
      </c>
      <c r="CU412" s="2">
        <f t="shared" si="428"/>
        <v>0</v>
      </c>
      <c r="CV412" s="2">
        <f t="shared" si="429"/>
        <v>0</v>
      </c>
      <c r="CW412" s="2">
        <f t="shared" si="430"/>
        <v>0</v>
      </c>
      <c r="CX412" s="2">
        <f t="shared" si="431"/>
        <v>0</v>
      </c>
      <c r="CY412" s="2">
        <f t="shared" si="459"/>
        <v>0</v>
      </c>
      <c r="CZ412" s="2">
        <f t="shared" si="460"/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1003</v>
      </c>
      <c r="DV412" s="2" t="s">
        <v>231</v>
      </c>
      <c r="DW412" s="2" t="s">
        <v>231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80425675</v>
      </c>
      <c r="EF412" s="2">
        <v>40</v>
      </c>
      <c r="EG412" s="2" t="s">
        <v>29</v>
      </c>
      <c r="EH412" s="2">
        <v>0</v>
      </c>
      <c r="EI412" s="2" t="s">
        <v>3</v>
      </c>
      <c r="EJ412" s="2">
        <v>2</v>
      </c>
      <c r="EK412" s="2">
        <v>67</v>
      </c>
      <c r="EL412" s="2" t="s">
        <v>30</v>
      </c>
      <c r="EM412" s="2" t="s">
        <v>31</v>
      </c>
      <c r="EN412" s="2"/>
      <c r="EO412" s="2" t="s">
        <v>3</v>
      </c>
      <c r="EP412" s="2"/>
      <c r="EQ412" s="2">
        <v>1024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0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-1572687473</v>
      </c>
      <c r="GG412" s="2">
        <v>2</v>
      </c>
      <c r="GH412" s="2">
        <v>1</v>
      </c>
      <c r="GI412" s="2">
        <v>-2</v>
      </c>
      <c r="GJ412" s="2">
        <v>0</v>
      </c>
      <c r="GK412" s="2">
        <v>0</v>
      </c>
      <c r="GL412" s="2">
        <f t="shared" si="432"/>
        <v>0</v>
      </c>
      <c r="GM412" s="2">
        <f t="shared" si="433"/>
        <v>0</v>
      </c>
      <c r="GN412" s="2">
        <f t="shared" si="434"/>
        <v>0</v>
      </c>
      <c r="GO412" s="2">
        <f t="shared" si="435"/>
        <v>0</v>
      </c>
      <c r="GP412" s="2">
        <f t="shared" si="436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437"/>
        <v>0</v>
      </c>
      <c r="GW412" s="2">
        <v>1</v>
      </c>
      <c r="GX412" s="2">
        <f t="shared" si="438"/>
        <v>0</v>
      </c>
      <c r="GY412" s="2"/>
      <c r="GZ412" s="2"/>
      <c r="HA412" s="2">
        <v>0</v>
      </c>
      <c r="HB412" s="2">
        <v>0</v>
      </c>
      <c r="HC412" s="2">
        <f t="shared" si="439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5">
      <c r="A413">
        <v>18</v>
      </c>
      <c r="B413">
        <v>1</v>
      </c>
      <c r="E413" t="s">
        <v>3</v>
      </c>
      <c r="F413" t="s">
        <v>424</v>
      </c>
      <c r="G413" t="s">
        <v>425</v>
      </c>
      <c r="H413" t="s">
        <v>231</v>
      </c>
      <c r="I413">
        <f>I411*J413</f>
        <v>24.48</v>
      </c>
      <c r="J413">
        <v>102</v>
      </c>
      <c r="K413">
        <v>102</v>
      </c>
      <c r="O413">
        <f t="shared" si="407"/>
        <v>0</v>
      </c>
      <c r="P413">
        <f t="shared" si="461"/>
        <v>0</v>
      </c>
      <c r="Q413">
        <f t="shared" si="448"/>
        <v>0</v>
      </c>
      <c r="R413">
        <f t="shared" si="449"/>
        <v>0</v>
      </c>
      <c r="S413">
        <f t="shared" si="410"/>
        <v>0</v>
      </c>
      <c r="T413">
        <f t="shared" si="411"/>
        <v>0</v>
      </c>
      <c r="U413">
        <f t="shared" si="412"/>
        <v>0</v>
      </c>
      <c r="V413">
        <f t="shared" si="413"/>
        <v>0</v>
      </c>
      <c r="W413">
        <f t="shared" si="414"/>
        <v>0</v>
      </c>
      <c r="X413">
        <f t="shared" si="450"/>
        <v>0</v>
      </c>
      <c r="Y413">
        <f t="shared" si="451"/>
        <v>0</v>
      </c>
      <c r="AA413">
        <v>-1</v>
      </c>
      <c r="AB413">
        <f t="shared" si="415"/>
        <v>0</v>
      </c>
      <c r="AC413">
        <f t="shared" si="416"/>
        <v>0</v>
      </c>
      <c r="AD413">
        <f t="shared" si="452"/>
        <v>0</v>
      </c>
      <c r="AE413">
        <f t="shared" si="453"/>
        <v>0</v>
      </c>
      <c r="AF413">
        <f t="shared" si="454"/>
        <v>0</v>
      </c>
      <c r="AG413">
        <f t="shared" si="420"/>
        <v>0</v>
      </c>
      <c r="AH413">
        <f t="shared" si="455"/>
        <v>0</v>
      </c>
      <c r="AI413">
        <f t="shared" si="456"/>
        <v>0</v>
      </c>
      <c r="AJ413">
        <f t="shared" si="423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2</v>
      </c>
      <c r="BJ413" t="s">
        <v>3</v>
      </c>
      <c r="BM413">
        <v>67</v>
      </c>
      <c r="BN413">
        <v>0</v>
      </c>
      <c r="BO413" t="s">
        <v>3</v>
      </c>
      <c r="BP413">
        <v>0</v>
      </c>
      <c r="BQ413">
        <v>40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424"/>
        <v>0</v>
      </c>
      <c r="CQ413">
        <f t="shared" si="462"/>
        <v>0</v>
      </c>
      <c r="CR413">
        <f t="shared" si="457"/>
        <v>0</v>
      </c>
      <c r="CS413">
        <f t="shared" si="458"/>
        <v>0</v>
      </c>
      <c r="CT413">
        <f t="shared" si="427"/>
        <v>0</v>
      </c>
      <c r="CU413">
        <f t="shared" si="428"/>
        <v>0</v>
      </c>
      <c r="CV413">
        <f t="shared" si="429"/>
        <v>0</v>
      </c>
      <c r="CW413">
        <f t="shared" si="430"/>
        <v>0</v>
      </c>
      <c r="CX413">
        <f t="shared" si="431"/>
        <v>0</v>
      </c>
      <c r="CY413">
        <f t="shared" si="459"/>
        <v>0</v>
      </c>
      <c r="CZ413">
        <f t="shared" si="460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1003</v>
      </c>
      <c r="DV413" t="s">
        <v>231</v>
      </c>
      <c r="DW413" t="s">
        <v>231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80425675</v>
      </c>
      <c r="EF413">
        <v>40</v>
      </c>
      <c r="EG413" t="s">
        <v>29</v>
      </c>
      <c r="EH413">
        <v>0</v>
      </c>
      <c r="EI413" t="s">
        <v>3</v>
      </c>
      <c r="EJ413">
        <v>2</v>
      </c>
      <c r="EK413">
        <v>67</v>
      </c>
      <c r="EL413" t="s">
        <v>30</v>
      </c>
      <c r="EM413" t="s">
        <v>31</v>
      </c>
      <c r="EO413" t="s">
        <v>3</v>
      </c>
      <c r="EQ413">
        <v>1024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-1572687473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432"/>
        <v>0</v>
      </c>
      <c r="GM413">
        <f t="shared" si="433"/>
        <v>0</v>
      </c>
      <c r="GN413">
        <f t="shared" si="434"/>
        <v>0</v>
      </c>
      <c r="GO413">
        <f t="shared" si="435"/>
        <v>0</v>
      </c>
      <c r="GP413">
        <f t="shared" si="436"/>
        <v>0</v>
      </c>
      <c r="GR413">
        <v>0</v>
      </c>
      <c r="GS413">
        <v>3</v>
      </c>
      <c r="GT413">
        <v>0</v>
      </c>
      <c r="GU413" t="s">
        <v>3</v>
      </c>
      <c r="GV413">
        <f t="shared" si="437"/>
        <v>0</v>
      </c>
      <c r="GW413">
        <v>1</v>
      </c>
      <c r="GX413">
        <f t="shared" si="438"/>
        <v>0</v>
      </c>
      <c r="HA413">
        <v>0</v>
      </c>
      <c r="HB413">
        <v>0</v>
      </c>
      <c r="HC413">
        <f t="shared" si="439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5">
      <c r="A414" s="2">
        <v>18</v>
      </c>
      <c r="B414" s="2">
        <v>1</v>
      </c>
      <c r="C414" s="2"/>
      <c r="D414" s="2"/>
      <c r="E414" s="2" t="s">
        <v>3</v>
      </c>
      <c r="F414" s="2" t="s">
        <v>426</v>
      </c>
      <c r="G414" s="2" t="s">
        <v>427</v>
      </c>
      <c r="H414" s="2" t="s">
        <v>37</v>
      </c>
      <c r="I414" s="2">
        <f>I410*J414</f>
        <v>0</v>
      </c>
      <c r="J414" s="2">
        <v>0</v>
      </c>
      <c r="K414" s="2">
        <v>0</v>
      </c>
      <c r="L414" s="2"/>
      <c r="M414" s="2"/>
      <c r="N414" s="2"/>
      <c r="O414" s="2">
        <f t="shared" si="407"/>
        <v>0</v>
      </c>
      <c r="P414" s="2">
        <f t="shared" si="461"/>
        <v>0</v>
      </c>
      <c r="Q414" s="2">
        <f t="shared" si="448"/>
        <v>0</v>
      </c>
      <c r="R414" s="2">
        <f t="shared" si="449"/>
        <v>0</v>
      </c>
      <c r="S414" s="2">
        <f t="shared" si="410"/>
        <v>0</v>
      </c>
      <c r="T414" s="2">
        <f t="shared" si="411"/>
        <v>0</v>
      </c>
      <c r="U414" s="2">
        <f t="shared" si="412"/>
        <v>0</v>
      </c>
      <c r="V414" s="2">
        <f t="shared" si="413"/>
        <v>0</v>
      </c>
      <c r="W414" s="2">
        <f t="shared" si="414"/>
        <v>0</v>
      </c>
      <c r="X414" s="2">
        <f t="shared" si="450"/>
        <v>0</v>
      </c>
      <c r="Y414" s="2">
        <f t="shared" si="451"/>
        <v>0</v>
      </c>
      <c r="Z414" s="2"/>
      <c r="AA414" s="2">
        <v>-1</v>
      </c>
      <c r="AB414" s="2">
        <f t="shared" si="415"/>
        <v>0</v>
      </c>
      <c r="AC414" s="2">
        <f t="shared" si="416"/>
        <v>0</v>
      </c>
      <c r="AD414" s="2">
        <f t="shared" si="452"/>
        <v>0</v>
      </c>
      <c r="AE414" s="2">
        <f t="shared" si="453"/>
        <v>0</v>
      </c>
      <c r="AF414" s="2">
        <f t="shared" si="454"/>
        <v>0</v>
      </c>
      <c r="AG414" s="2">
        <f t="shared" si="420"/>
        <v>0</v>
      </c>
      <c r="AH414" s="2">
        <f t="shared" si="455"/>
        <v>0</v>
      </c>
      <c r="AI414" s="2">
        <f t="shared" si="456"/>
        <v>0</v>
      </c>
      <c r="AJ414" s="2">
        <f t="shared" si="423"/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97</v>
      </c>
      <c r="AU414" s="2">
        <v>51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2</v>
      </c>
      <c r="BJ414" s="2" t="s">
        <v>3</v>
      </c>
      <c r="BK414" s="2"/>
      <c r="BL414" s="2"/>
      <c r="BM414" s="2">
        <v>67</v>
      </c>
      <c r="BN414" s="2">
        <v>0</v>
      </c>
      <c r="BO414" s="2" t="s">
        <v>3</v>
      </c>
      <c r="BP414" s="2">
        <v>0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97</v>
      </c>
      <c r="CA414" s="2">
        <v>51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424"/>
        <v>0</v>
      </c>
      <c r="CQ414" s="2">
        <f t="shared" si="462"/>
        <v>0</v>
      </c>
      <c r="CR414" s="2">
        <f t="shared" si="457"/>
        <v>0</v>
      </c>
      <c r="CS414" s="2">
        <f t="shared" si="458"/>
        <v>0</v>
      </c>
      <c r="CT414" s="2">
        <f t="shared" si="427"/>
        <v>0</v>
      </c>
      <c r="CU414" s="2">
        <f t="shared" si="428"/>
        <v>0</v>
      </c>
      <c r="CV414" s="2">
        <f t="shared" si="429"/>
        <v>0</v>
      </c>
      <c r="CW414" s="2">
        <f t="shared" si="430"/>
        <v>0</v>
      </c>
      <c r="CX414" s="2">
        <f t="shared" si="431"/>
        <v>0</v>
      </c>
      <c r="CY414" s="2">
        <f t="shared" si="459"/>
        <v>0</v>
      </c>
      <c r="CZ414" s="2">
        <f t="shared" si="460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37</v>
      </c>
      <c r="DW414" s="2" t="s">
        <v>37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80425675</v>
      </c>
      <c r="EF414" s="2">
        <v>40</v>
      </c>
      <c r="EG414" s="2" t="s">
        <v>29</v>
      </c>
      <c r="EH414" s="2">
        <v>0</v>
      </c>
      <c r="EI414" s="2" t="s">
        <v>3</v>
      </c>
      <c r="EJ414" s="2">
        <v>2</v>
      </c>
      <c r="EK414" s="2">
        <v>67</v>
      </c>
      <c r="EL414" s="2" t="s">
        <v>30</v>
      </c>
      <c r="EM414" s="2" t="s">
        <v>31</v>
      </c>
      <c r="EN414" s="2"/>
      <c r="EO414" s="2" t="s">
        <v>3</v>
      </c>
      <c r="EP414" s="2"/>
      <c r="EQ414" s="2">
        <v>1024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0</v>
      </c>
      <c r="FT414" s="2"/>
      <c r="FU414" s="2"/>
      <c r="FV414" s="2"/>
      <c r="FW414" s="2"/>
      <c r="FX414" s="2">
        <v>97</v>
      </c>
      <c r="FY414" s="2">
        <v>51</v>
      </c>
      <c r="FZ414" s="2"/>
      <c r="GA414" s="2" t="s">
        <v>3</v>
      </c>
      <c r="GB414" s="2"/>
      <c r="GC414" s="2"/>
      <c r="GD414" s="2">
        <v>1</v>
      </c>
      <c r="GE414" s="2"/>
      <c r="GF414" s="2">
        <v>2071401627</v>
      </c>
      <c r="GG414" s="2">
        <v>2</v>
      </c>
      <c r="GH414" s="2">
        <v>1</v>
      </c>
      <c r="GI414" s="2">
        <v>-2</v>
      </c>
      <c r="GJ414" s="2">
        <v>0</v>
      </c>
      <c r="GK414" s="2">
        <v>0</v>
      </c>
      <c r="GL414" s="2">
        <f t="shared" si="432"/>
        <v>0</v>
      </c>
      <c r="GM414" s="2">
        <f t="shared" si="433"/>
        <v>0</v>
      </c>
      <c r="GN414" s="2">
        <f t="shared" si="434"/>
        <v>0</v>
      </c>
      <c r="GO414" s="2">
        <f t="shared" si="435"/>
        <v>0</v>
      </c>
      <c r="GP414" s="2">
        <f t="shared" si="436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437"/>
        <v>0</v>
      </c>
      <c r="GW414" s="2">
        <v>1</v>
      </c>
      <c r="GX414" s="2">
        <f t="shared" si="438"/>
        <v>0</v>
      </c>
      <c r="GY414" s="2"/>
      <c r="GZ414" s="2"/>
      <c r="HA414" s="2">
        <v>0</v>
      </c>
      <c r="HB414" s="2">
        <v>0</v>
      </c>
      <c r="HC414" s="2">
        <f t="shared" si="439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5">
      <c r="A415">
        <v>18</v>
      </c>
      <c r="B415">
        <v>1</v>
      </c>
      <c r="E415" t="s">
        <v>3</v>
      </c>
      <c r="F415" t="s">
        <v>426</v>
      </c>
      <c r="G415" t="s">
        <v>427</v>
      </c>
      <c r="H415" t="s">
        <v>37</v>
      </c>
      <c r="I415">
        <f>I411*J415</f>
        <v>0</v>
      </c>
      <c r="J415">
        <v>0</v>
      </c>
      <c r="K415">
        <v>0</v>
      </c>
      <c r="O415">
        <f t="shared" si="407"/>
        <v>0</v>
      </c>
      <c r="P415">
        <f t="shared" si="461"/>
        <v>0</v>
      </c>
      <c r="Q415">
        <f t="shared" si="448"/>
        <v>0</v>
      </c>
      <c r="R415">
        <f t="shared" si="449"/>
        <v>0</v>
      </c>
      <c r="S415">
        <f t="shared" si="410"/>
        <v>0</v>
      </c>
      <c r="T415">
        <f t="shared" si="411"/>
        <v>0</v>
      </c>
      <c r="U415">
        <f t="shared" si="412"/>
        <v>0</v>
      </c>
      <c r="V415">
        <f t="shared" si="413"/>
        <v>0</v>
      </c>
      <c r="W415">
        <f t="shared" si="414"/>
        <v>0</v>
      </c>
      <c r="X415">
        <f t="shared" si="450"/>
        <v>0</v>
      </c>
      <c r="Y415">
        <f t="shared" si="451"/>
        <v>0</v>
      </c>
      <c r="AA415">
        <v>-1</v>
      </c>
      <c r="AB415">
        <f t="shared" si="415"/>
        <v>0</v>
      </c>
      <c r="AC415">
        <f t="shared" si="416"/>
        <v>0</v>
      </c>
      <c r="AD415">
        <f t="shared" si="452"/>
        <v>0</v>
      </c>
      <c r="AE415">
        <f t="shared" si="453"/>
        <v>0</v>
      </c>
      <c r="AF415">
        <f t="shared" si="454"/>
        <v>0</v>
      </c>
      <c r="AG415">
        <f t="shared" si="420"/>
        <v>0</v>
      </c>
      <c r="AH415">
        <f t="shared" si="455"/>
        <v>0</v>
      </c>
      <c r="AI415">
        <f t="shared" si="456"/>
        <v>0</v>
      </c>
      <c r="AJ415">
        <f t="shared" si="423"/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3</v>
      </c>
      <c r="BM415">
        <v>67</v>
      </c>
      <c r="BN415">
        <v>0</v>
      </c>
      <c r="BO415" t="s">
        <v>3</v>
      </c>
      <c r="BP415">
        <v>0</v>
      </c>
      <c r="BQ415">
        <v>40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424"/>
        <v>0</v>
      </c>
      <c r="CQ415">
        <f t="shared" si="462"/>
        <v>0</v>
      </c>
      <c r="CR415">
        <f t="shared" si="457"/>
        <v>0</v>
      </c>
      <c r="CS415">
        <f t="shared" si="458"/>
        <v>0</v>
      </c>
      <c r="CT415">
        <f t="shared" si="427"/>
        <v>0</v>
      </c>
      <c r="CU415">
        <f t="shared" si="428"/>
        <v>0</v>
      </c>
      <c r="CV415">
        <f t="shared" si="429"/>
        <v>0</v>
      </c>
      <c r="CW415">
        <f t="shared" si="430"/>
        <v>0</v>
      </c>
      <c r="CX415">
        <f t="shared" si="431"/>
        <v>0</v>
      </c>
      <c r="CY415">
        <f t="shared" si="459"/>
        <v>0</v>
      </c>
      <c r="CZ415">
        <f t="shared" si="460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1010</v>
      </c>
      <c r="DV415" t="s">
        <v>37</v>
      </c>
      <c r="DW415" t="s">
        <v>37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80425675</v>
      </c>
      <c r="EF415">
        <v>40</v>
      </c>
      <c r="EG415" t="s">
        <v>29</v>
      </c>
      <c r="EH415">
        <v>0</v>
      </c>
      <c r="EI415" t="s">
        <v>3</v>
      </c>
      <c r="EJ415">
        <v>2</v>
      </c>
      <c r="EK415">
        <v>67</v>
      </c>
      <c r="EL415" t="s">
        <v>30</v>
      </c>
      <c r="EM415" t="s">
        <v>31</v>
      </c>
      <c r="EO415" t="s">
        <v>3</v>
      </c>
      <c r="EQ415">
        <v>1024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2071401627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432"/>
        <v>0</v>
      </c>
      <c r="GM415">
        <f t="shared" si="433"/>
        <v>0</v>
      </c>
      <c r="GN415">
        <f t="shared" si="434"/>
        <v>0</v>
      </c>
      <c r="GO415">
        <f t="shared" si="435"/>
        <v>0</v>
      </c>
      <c r="GP415">
        <f t="shared" si="436"/>
        <v>0</v>
      </c>
      <c r="GR415">
        <v>0</v>
      </c>
      <c r="GS415">
        <v>3</v>
      </c>
      <c r="GT415">
        <v>0</v>
      </c>
      <c r="GU415" t="s">
        <v>3</v>
      </c>
      <c r="GV415">
        <f t="shared" si="437"/>
        <v>0</v>
      </c>
      <c r="GW415">
        <v>1</v>
      </c>
      <c r="GX415">
        <f t="shared" si="438"/>
        <v>0</v>
      </c>
      <c r="HA415">
        <v>0</v>
      </c>
      <c r="HB415">
        <v>0</v>
      </c>
      <c r="HC415">
        <f t="shared" si="439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5">
      <c r="A416" s="2">
        <v>18</v>
      </c>
      <c r="B416" s="2">
        <v>1</v>
      </c>
      <c r="C416" s="2"/>
      <c r="D416" s="2"/>
      <c r="E416" s="2" t="s">
        <v>3</v>
      </c>
      <c r="F416" s="2" t="s">
        <v>428</v>
      </c>
      <c r="G416" s="2" t="s">
        <v>429</v>
      </c>
      <c r="H416" s="2" t="s">
        <v>144</v>
      </c>
      <c r="I416" s="2">
        <f>I410*J416</f>
        <v>0</v>
      </c>
      <c r="J416" s="2">
        <v>0</v>
      </c>
      <c r="K416" s="2">
        <v>0</v>
      </c>
      <c r="L416" s="2"/>
      <c r="M416" s="2"/>
      <c r="N416" s="2"/>
      <c r="O416" s="2">
        <f t="shared" si="407"/>
        <v>0</v>
      </c>
      <c r="P416" s="2">
        <f t="shared" si="461"/>
        <v>0</v>
      </c>
      <c r="Q416" s="2">
        <f t="shared" si="448"/>
        <v>0</v>
      </c>
      <c r="R416" s="2">
        <f t="shared" si="449"/>
        <v>0</v>
      </c>
      <c r="S416" s="2">
        <f t="shared" si="410"/>
        <v>0</v>
      </c>
      <c r="T416" s="2">
        <f t="shared" si="411"/>
        <v>0</v>
      </c>
      <c r="U416" s="2">
        <f t="shared" si="412"/>
        <v>0</v>
      </c>
      <c r="V416" s="2">
        <f t="shared" si="413"/>
        <v>0</v>
      </c>
      <c r="W416" s="2">
        <f t="shared" si="414"/>
        <v>0</v>
      </c>
      <c r="X416" s="2">
        <f t="shared" si="450"/>
        <v>0</v>
      </c>
      <c r="Y416" s="2">
        <f t="shared" si="451"/>
        <v>0</v>
      </c>
      <c r="Z416" s="2"/>
      <c r="AA416" s="2">
        <v>-1</v>
      </c>
      <c r="AB416" s="2">
        <f t="shared" si="415"/>
        <v>0</v>
      </c>
      <c r="AC416" s="2">
        <f t="shared" si="416"/>
        <v>0</v>
      </c>
      <c r="AD416" s="2">
        <f t="shared" si="452"/>
        <v>0</v>
      </c>
      <c r="AE416" s="2">
        <f t="shared" si="453"/>
        <v>0</v>
      </c>
      <c r="AF416" s="2">
        <f t="shared" si="454"/>
        <v>0</v>
      </c>
      <c r="AG416" s="2">
        <f t="shared" si="420"/>
        <v>0</v>
      </c>
      <c r="AH416" s="2">
        <f t="shared" si="455"/>
        <v>0</v>
      </c>
      <c r="AI416" s="2">
        <f t="shared" si="456"/>
        <v>0</v>
      </c>
      <c r="AJ416" s="2">
        <f t="shared" si="423"/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97</v>
      </c>
      <c r="AU416" s="2">
        <v>51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2</v>
      </c>
      <c r="BJ416" s="2" t="s">
        <v>3</v>
      </c>
      <c r="BK416" s="2"/>
      <c r="BL416" s="2"/>
      <c r="BM416" s="2">
        <v>67</v>
      </c>
      <c r="BN416" s="2">
        <v>0</v>
      </c>
      <c r="BO416" s="2" t="s">
        <v>3</v>
      </c>
      <c r="BP416" s="2">
        <v>0</v>
      </c>
      <c r="BQ416" s="2">
        <v>40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97</v>
      </c>
      <c r="CA416" s="2">
        <v>51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424"/>
        <v>0</v>
      </c>
      <c r="CQ416" s="2">
        <f t="shared" si="462"/>
        <v>0</v>
      </c>
      <c r="CR416" s="2">
        <f t="shared" si="457"/>
        <v>0</v>
      </c>
      <c r="CS416" s="2">
        <f t="shared" si="458"/>
        <v>0</v>
      </c>
      <c r="CT416" s="2">
        <f t="shared" si="427"/>
        <v>0</v>
      </c>
      <c r="CU416" s="2">
        <f t="shared" si="428"/>
        <v>0</v>
      </c>
      <c r="CV416" s="2">
        <f t="shared" si="429"/>
        <v>0</v>
      </c>
      <c r="CW416" s="2">
        <f t="shared" si="430"/>
        <v>0</v>
      </c>
      <c r="CX416" s="2">
        <f t="shared" si="431"/>
        <v>0</v>
      </c>
      <c r="CY416" s="2">
        <f t="shared" si="459"/>
        <v>0</v>
      </c>
      <c r="CZ416" s="2">
        <f t="shared" si="460"/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1010</v>
      </c>
      <c r="DV416" s="2" t="s">
        <v>144</v>
      </c>
      <c r="DW416" s="2" t="s">
        <v>144</v>
      </c>
      <c r="DX416" s="2">
        <v>100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80425675</v>
      </c>
      <c r="EF416" s="2">
        <v>40</v>
      </c>
      <c r="EG416" s="2" t="s">
        <v>29</v>
      </c>
      <c r="EH416" s="2">
        <v>0</v>
      </c>
      <c r="EI416" s="2" t="s">
        <v>3</v>
      </c>
      <c r="EJ416" s="2">
        <v>2</v>
      </c>
      <c r="EK416" s="2">
        <v>67</v>
      </c>
      <c r="EL416" s="2" t="s">
        <v>30</v>
      </c>
      <c r="EM416" s="2" t="s">
        <v>31</v>
      </c>
      <c r="EN416" s="2"/>
      <c r="EO416" s="2" t="s">
        <v>3</v>
      </c>
      <c r="EP416" s="2"/>
      <c r="EQ416" s="2">
        <v>1024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97</v>
      </c>
      <c r="FY416" s="2">
        <v>51</v>
      </c>
      <c r="FZ416" s="2"/>
      <c r="GA416" s="2" t="s">
        <v>3</v>
      </c>
      <c r="GB416" s="2"/>
      <c r="GC416" s="2"/>
      <c r="GD416" s="2">
        <v>1</v>
      </c>
      <c r="GE416" s="2"/>
      <c r="GF416" s="2">
        <v>-18502350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 t="shared" si="432"/>
        <v>0</v>
      </c>
      <c r="GM416" s="2">
        <f t="shared" si="433"/>
        <v>0</v>
      </c>
      <c r="GN416" s="2">
        <f t="shared" si="434"/>
        <v>0</v>
      </c>
      <c r="GO416" s="2">
        <f t="shared" si="435"/>
        <v>0</v>
      </c>
      <c r="GP416" s="2">
        <f t="shared" si="436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437"/>
        <v>0</v>
      </c>
      <c r="GW416" s="2">
        <v>1</v>
      </c>
      <c r="GX416" s="2">
        <f t="shared" si="438"/>
        <v>0</v>
      </c>
      <c r="GY416" s="2"/>
      <c r="GZ416" s="2"/>
      <c r="HA416" s="2">
        <v>0</v>
      </c>
      <c r="HB416" s="2">
        <v>0</v>
      </c>
      <c r="HC416" s="2">
        <f t="shared" si="439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5">
      <c r="A417">
        <v>18</v>
      </c>
      <c r="B417">
        <v>1</v>
      </c>
      <c r="E417" t="s">
        <v>3</v>
      </c>
      <c r="F417" t="s">
        <v>428</v>
      </c>
      <c r="G417" t="s">
        <v>429</v>
      </c>
      <c r="H417" t="s">
        <v>144</v>
      </c>
      <c r="I417">
        <f>I411*J417</f>
        <v>0</v>
      </c>
      <c r="J417">
        <v>0</v>
      </c>
      <c r="K417">
        <v>0</v>
      </c>
      <c r="O417">
        <f t="shared" si="407"/>
        <v>0</v>
      </c>
      <c r="P417">
        <f t="shared" si="461"/>
        <v>0</v>
      </c>
      <c r="Q417">
        <f t="shared" si="448"/>
        <v>0</v>
      </c>
      <c r="R417">
        <f t="shared" si="449"/>
        <v>0</v>
      </c>
      <c r="S417">
        <f t="shared" si="410"/>
        <v>0</v>
      </c>
      <c r="T417">
        <f t="shared" si="411"/>
        <v>0</v>
      </c>
      <c r="U417">
        <f t="shared" si="412"/>
        <v>0</v>
      </c>
      <c r="V417">
        <f t="shared" si="413"/>
        <v>0</v>
      </c>
      <c r="W417">
        <f t="shared" si="414"/>
        <v>0</v>
      </c>
      <c r="X417">
        <f t="shared" si="450"/>
        <v>0</v>
      </c>
      <c r="Y417">
        <f t="shared" si="451"/>
        <v>0</v>
      </c>
      <c r="AA417">
        <v>-1</v>
      </c>
      <c r="AB417">
        <f t="shared" si="415"/>
        <v>0</v>
      </c>
      <c r="AC417">
        <f t="shared" si="416"/>
        <v>0</v>
      </c>
      <c r="AD417">
        <f t="shared" si="452"/>
        <v>0</v>
      </c>
      <c r="AE417">
        <f t="shared" si="453"/>
        <v>0</v>
      </c>
      <c r="AF417">
        <f t="shared" si="454"/>
        <v>0</v>
      </c>
      <c r="AG417">
        <f t="shared" si="420"/>
        <v>0</v>
      </c>
      <c r="AH417">
        <f t="shared" si="455"/>
        <v>0</v>
      </c>
      <c r="AI417">
        <f t="shared" si="456"/>
        <v>0</v>
      </c>
      <c r="AJ417">
        <f t="shared" si="423"/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2</v>
      </c>
      <c r="BJ417" t="s">
        <v>3</v>
      </c>
      <c r="BM417">
        <v>67</v>
      </c>
      <c r="BN417">
        <v>0</v>
      </c>
      <c r="BO417" t="s">
        <v>3</v>
      </c>
      <c r="BP417">
        <v>0</v>
      </c>
      <c r="BQ417">
        <v>40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424"/>
        <v>0</v>
      </c>
      <c r="CQ417">
        <f t="shared" si="462"/>
        <v>0</v>
      </c>
      <c r="CR417">
        <f t="shared" si="457"/>
        <v>0</v>
      </c>
      <c r="CS417">
        <f t="shared" si="458"/>
        <v>0</v>
      </c>
      <c r="CT417">
        <f t="shared" si="427"/>
        <v>0</v>
      </c>
      <c r="CU417">
        <f t="shared" si="428"/>
        <v>0</v>
      </c>
      <c r="CV417">
        <f t="shared" si="429"/>
        <v>0</v>
      </c>
      <c r="CW417">
        <f t="shared" si="430"/>
        <v>0</v>
      </c>
      <c r="CX417">
        <f t="shared" si="431"/>
        <v>0</v>
      </c>
      <c r="CY417">
        <f t="shared" si="459"/>
        <v>0</v>
      </c>
      <c r="CZ417">
        <f t="shared" si="460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1010</v>
      </c>
      <c r="DV417" t="s">
        <v>144</v>
      </c>
      <c r="DW417" t="s">
        <v>144</v>
      </c>
      <c r="DX417">
        <v>100</v>
      </c>
      <c r="DZ417" t="s">
        <v>3</v>
      </c>
      <c r="EA417" t="s">
        <v>3</v>
      </c>
      <c r="EB417" t="s">
        <v>3</v>
      </c>
      <c r="EC417" t="s">
        <v>3</v>
      </c>
      <c r="EE417">
        <v>80425675</v>
      </c>
      <c r="EF417">
        <v>40</v>
      </c>
      <c r="EG417" t="s">
        <v>29</v>
      </c>
      <c r="EH417">
        <v>0</v>
      </c>
      <c r="EI417" t="s">
        <v>3</v>
      </c>
      <c r="EJ417">
        <v>2</v>
      </c>
      <c r="EK417">
        <v>67</v>
      </c>
      <c r="EL417" t="s">
        <v>30</v>
      </c>
      <c r="EM417" t="s">
        <v>31</v>
      </c>
      <c r="EO417" t="s">
        <v>3</v>
      </c>
      <c r="EQ417">
        <v>1024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-18502350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432"/>
        <v>0</v>
      </c>
      <c r="GM417">
        <f t="shared" si="433"/>
        <v>0</v>
      </c>
      <c r="GN417">
        <f t="shared" si="434"/>
        <v>0</v>
      </c>
      <c r="GO417">
        <f t="shared" si="435"/>
        <v>0</v>
      </c>
      <c r="GP417">
        <f t="shared" si="436"/>
        <v>0</v>
      </c>
      <c r="GR417">
        <v>0</v>
      </c>
      <c r="GS417">
        <v>3</v>
      </c>
      <c r="GT417">
        <v>0</v>
      </c>
      <c r="GU417" t="s">
        <v>3</v>
      </c>
      <c r="GV417">
        <f t="shared" si="437"/>
        <v>0</v>
      </c>
      <c r="GW417">
        <v>1</v>
      </c>
      <c r="GX417">
        <f t="shared" si="438"/>
        <v>0</v>
      </c>
      <c r="HA417">
        <v>0</v>
      </c>
      <c r="HB417">
        <v>0</v>
      </c>
      <c r="HC417">
        <f t="shared" si="439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8" spans="1:255" x14ac:dyDescent="0.25">
      <c r="A418" s="2">
        <v>17</v>
      </c>
      <c r="B418" s="2">
        <v>1</v>
      </c>
      <c r="C418" s="2"/>
      <c r="D418" s="2"/>
      <c r="E418" s="2" t="s">
        <v>3</v>
      </c>
      <c r="F418" s="2" t="s">
        <v>436</v>
      </c>
      <c r="G418" s="2" t="s">
        <v>437</v>
      </c>
      <c r="H418" s="2" t="s">
        <v>37</v>
      </c>
      <c r="I418" s="2">
        <v>6</v>
      </c>
      <c r="J418" s="2">
        <v>0</v>
      </c>
      <c r="K418" s="2">
        <v>6</v>
      </c>
      <c r="L418" s="2"/>
      <c r="M418" s="2"/>
      <c r="N418" s="2"/>
      <c r="O418" s="2">
        <f t="shared" ref="O418:O473" si="463">ROUND(CP418,2)</f>
        <v>63.12</v>
      </c>
      <c r="P418" s="2">
        <f t="shared" si="461"/>
        <v>63.12</v>
      </c>
      <c r="Q418" s="2">
        <f t="shared" si="448"/>
        <v>0</v>
      </c>
      <c r="R418" s="2">
        <f t="shared" si="449"/>
        <v>0</v>
      </c>
      <c r="S418" s="2">
        <f t="shared" ref="S418:S473" si="464">ROUND((ROUND((AF418*AV418*I418),2)*BA418),2)</f>
        <v>0</v>
      </c>
      <c r="T418" s="2">
        <f t="shared" ref="T418:T473" si="465">ROUND(CU418*I418,2)</f>
        <v>0</v>
      </c>
      <c r="U418" s="2">
        <f t="shared" ref="U418:U473" si="466">CV418*I418</f>
        <v>0</v>
      </c>
      <c r="V418" s="2">
        <f t="shared" ref="V418:V473" si="467">CW418*I418</f>
        <v>0</v>
      </c>
      <c r="W418" s="2">
        <f t="shared" ref="W418:W473" si="468">ROUND(CX418*I418,2)</f>
        <v>0</v>
      </c>
      <c r="X418" s="2">
        <f t="shared" si="450"/>
        <v>0</v>
      </c>
      <c r="Y418" s="2">
        <f t="shared" si="451"/>
        <v>0</v>
      </c>
      <c r="Z418" s="2"/>
      <c r="AA418" s="2">
        <v>-1</v>
      </c>
      <c r="AB418" s="2">
        <f t="shared" ref="AB418:AB473" si="469">ROUND((AC418+AD418+AF418),6)</f>
        <v>10.52</v>
      </c>
      <c r="AC418" s="2">
        <f t="shared" ref="AC418:AC435" si="470">ROUND((ES418),6)</f>
        <v>10.52</v>
      </c>
      <c r="AD418" s="2">
        <f t="shared" si="452"/>
        <v>0</v>
      </c>
      <c r="AE418" s="2">
        <f t="shared" si="453"/>
        <v>0</v>
      </c>
      <c r="AF418" s="2">
        <f t="shared" si="454"/>
        <v>0</v>
      </c>
      <c r="AG418" s="2">
        <f t="shared" ref="AG418:AG473" si="471">ROUND((AP418),6)</f>
        <v>0</v>
      </c>
      <c r="AH418" s="2">
        <f t="shared" si="455"/>
        <v>0</v>
      </c>
      <c r="AI418" s="2">
        <f t="shared" si="456"/>
        <v>0</v>
      </c>
      <c r="AJ418" s="2">
        <f t="shared" ref="AJ418:AJ473" si="472">(AS418)</f>
        <v>0</v>
      </c>
      <c r="AK418" s="2">
        <v>10.52</v>
      </c>
      <c r="AL418" s="2">
        <v>10.52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438</v>
      </c>
      <c r="BK418" s="2"/>
      <c r="BL418" s="2"/>
      <c r="BM418" s="2">
        <v>1618</v>
      </c>
      <c r="BN418" s="2">
        <v>0</v>
      </c>
      <c r="BO418" s="2" t="s">
        <v>3</v>
      </c>
      <c r="BP418" s="2">
        <v>0</v>
      </c>
      <c r="BQ418" s="2">
        <v>201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0</v>
      </c>
      <c r="CA418" s="2">
        <v>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ref="CP418:CP473" si="473">(P418+Q418+S418)</f>
        <v>63.12</v>
      </c>
      <c r="CQ418" s="2">
        <f t="shared" si="462"/>
        <v>10.52</v>
      </c>
      <c r="CR418" s="2">
        <f t="shared" si="457"/>
        <v>0</v>
      </c>
      <c r="CS418" s="2">
        <f t="shared" si="458"/>
        <v>0</v>
      </c>
      <c r="CT418" s="2">
        <f t="shared" ref="CT418:CT473" si="474">ROUND((ROUND((AF418*AV418*1),2)*BA418),2)</f>
        <v>0</v>
      </c>
      <c r="CU418" s="2">
        <f t="shared" ref="CU418:CU473" si="475">AG418</f>
        <v>0</v>
      </c>
      <c r="CV418" s="2">
        <f t="shared" ref="CV418:CV473" si="476">(AH418*AV418)</f>
        <v>0</v>
      </c>
      <c r="CW418" s="2">
        <f t="shared" ref="CW418:CW473" si="477">AI418</f>
        <v>0</v>
      </c>
      <c r="CX418" s="2">
        <f t="shared" ref="CX418:CX473" si="478">AJ418</f>
        <v>0</v>
      </c>
      <c r="CY418" s="2">
        <f t="shared" si="459"/>
        <v>0</v>
      </c>
      <c r="CZ418" s="2">
        <f t="shared" si="460"/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37</v>
      </c>
      <c r="DW418" s="2" t="s">
        <v>37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80425706</v>
      </c>
      <c r="EF418" s="2">
        <v>201</v>
      </c>
      <c r="EG418" s="2" t="s">
        <v>149</v>
      </c>
      <c r="EH418" s="2">
        <v>0</v>
      </c>
      <c r="EI418" s="2" t="s">
        <v>3</v>
      </c>
      <c r="EJ418" s="2">
        <v>2</v>
      </c>
      <c r="EK418" s="2">
        <v>1618</v>
      </c>
      <c r="EL418" s="2" t="s">
        <v>150</v>
      </c>
      <c r="EM418" s="2" t="s">
        <v>151</v>
      </c>
      <c r="EN418" s="2"/>
      <c r="EO418" s="2" t="s">
        <v>3</v>
      </c>
      <c r="EP418" s="2"/>
      <c r="EQ418" s="2">
        <v>132096</v>
      </c>
      <c r="ER418" s="2">
        <v>10.52</v>
      </c>
      <c r="ES418" s="2">
        <v>10.52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0</v>
      </c>
      <c r="FY418" s="2">
        <v>0</v>
      </c>
      <c r="FZ418" s="2"/>
      <c r="GA418" s="2" t="s">
        <v>3</v>
      </c>
      <c r="GB418" s="2"/>
      <c r="GC418" s="2"/>
      <c r="GD418" s="2">
        <v>1</v>
      </c>
      <c r="GE418" s="2"/>
      <c r="GF418" s="2">
        <v>-791135824</v>
      </c>
      <c r="GG418" s="2">
        <v>2</v>
      </c>
      <c r="GH418" s="2">
        <v>1</v>
      </c>
      <c r="GI418" s="2">
        <v>-2</v>
      </c>
      <c r="GJ418" s="2">
        <v>0</v>
      </c>
      <c r="GK418" s="2">
        <v>0</v>
      </c>
      <c r="GL418" s="2">
        <f t="shared" ref="GL418:GL473" si="479">ROUND(IF(AND(BH418=3,BI418=3,FS418&lt;&gt;0),P418,0),2)</f>
        <v>0</v>
      </c>
      <c r="GM418" s="2">
        <f t="shared" ref="GM418:GM473" si="480">ROUND(O418+X418+Y418,2)+GX418</f>
        <v>63.12</v>
      </c>
      <c r="GN418" s="2">
        <f t="shared" ref="GN418:GN473" si="481">IF(OR(BI418=0,BI418=1),GM418-GX418,0)</f>
        <v>0</v>
      </c>
      <c r="GO418" s="2">
        <f t="shared" ref="GO418:GO473" si="482">IF(BI418=2,GM418-GX418,0)</f>
        <v>63.12</v>
      </c>
      <c r="GP418" s="2">
        <f t="shared" ref="GP418:GP473" si="483">IF(BI418=4,GM418-GX418,0)</f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ref="GV418:GV473" si="484">ROUND((GT418),6)</f>
        <v>0</v>
      </c>
      <c r="GW418" s="2">
        <v>1</v>
      </c>
      <c r="GX418" s="2">
        <f t="shared" ref="GX418:GX473" si="485">ROUND(HC418*I418,2)</f>
        <v>0</v>
      </c>
      <c r="GY418" s="2"/>
      <c r="GZ418" s="2"/>
      <c r="HA418" s="2">
        <v>0</v>
      </c>
      <c r="HB418" s="2">
        <v>0</v>
      </c>
      <c r="HC418" s="2">
        <f t="shared" ref="HC418:HC473" si="486">GV418*GW418</f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5">
      <c r="A419">
        <v>17</v>
      </c>
      <c r="B419">
        <v>1</v>
      </c>
      <c r="E419" t="s">
        <v>3</v>
      </c>
      <c r="F419" t="s">
        <v>436</v>
      </c>
      <c r="G419" t="s">
        <v>437</v>
      </c>
      <c r="H419" t="s">
        <v>37</v>
      </c>
      <c r="I419">
        <v>6</v>
      </c>
      <c r="J419">
        <v>0</v>
      </c>
      <c r="K419">
        <v>6</v>
      </c>
      <c r="O419">
        <f t="shared" si="463"/>
        <v>314.97000000000003</v>
      </c>
      <c r="P419">
        <f t="shared" si="461"/>
        <v>314.97000000000003</v>
      </c>
      <c r="Q419">
        <f t="shared" si="448"/>
        <v>0</v>
      </c>
      <c r="R419">
        <f t="shared" si="449"/>
        <v>0</v>
      </c>
      <c r="S419">
        <f t="shared" si="464"/>
        <v>0</v>
      </c>
      <c r="T419">
        <f t="shared" si="465"/>
        <v>0</v>
      </c>
      <c r="U419">
        <f t="shared" si="466"/>
        <v>0</v>
      </c>
      <c r="V419">
        <f t="shared" si="467"/>
        <v>0</v>
      </c>
      <c r="W419">
        <f t="shared" si="468"/>
        <v>0</v>
      </c>
      <c r="X419">
        <f t="shared" si="450"/>
        <v>0</v>
      </c>
      <c r="Y419">
        <f t="shared" si="451"/>
        <v>0</v>
      </c>
      <c r="AA419">
        <v>-1</v>
      </c>
      <c r="AB419">
        <f t="shared" si="469"/>
        <v>10.52</v>
      </c>
      <c r="AC419">
        <f t="shared" si="470"/>
        <v>10.52</v>
      </c>
      <c r="AD419">
        <f t="shared" si="452"/>
        <v>0</v>
      </c>
      <c r="AE419">
        <f t="shared" si="453"/>
        <v>0</v>
      </c>
      <c r="AF419">
        <f t="shared" si="454"/>
        <v>0</v>
      </c>
      <c r="AG419">
        <f t="shared" si="471"/>
        <v>0</v>
      </c>
      <c r="AH419">
        <f t="shared" si="455"/>
        <v>0</v>
      </c>
      <c r="AI419">
        <f t="shared" si="456"/>
        <v>0</v>
      </c>
      <c r="AJ419">
        <f t="shared" si="472"/>
        <v>0</v>
      </c>
      <c r="AK419">
        <v>10.52</v>
      </c>
      <c r="AL419">
        <v>10.52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4.99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438</v>
      </c>
      <c r="BM419">
        <v>1618</v>
      </c>
      <c r="BN419">
        <v>0</v>
      </c>
      <c r="BO419" t="s">
        <v>436</v>
      </c>
      <c r="BP419">
        <v>1</v>
      </c>
      <c r="BQ419">
        <v>201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473"/>
        <v>314.97000000000003</v>
      </c>
      <c r="CQ419">
        <f t="shared" si="462"/>
        <v>52.49</v>
      </c>
      <c r="CR419">
        <f t="shared" si="457"/>
        <v>0</v>
      </c>
      <c r="CS419">
        <f t="shared" si="458"/>
        <v>0</v>
      </c>
      <c r="CT419">
        <f t="shared" si="474"/>
        <v>0</v>
      </c>
      <c r="CU419">
        <f t="shared" si="475"/>
        <v>0</v>
      </c>
      <c r="CV419">
        <f t="shared" si="476"/>
        <v>0</v>
      </c>
      <c r="CW419">
        <f t="shared" si="477"/>
        <v>0</v>
      </c>
      <c r="CX419">
        <f t="shared" si="478"/>
        <v>0</v>
      </c>
      <c r="CY419">
        <f t="shared" si="459"/>
        <v>0</v>
      </c>
      <c r="CZ419">
        <f t="shared" si="460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1010</v>
      </c>
      <c r="DV419" t="s">
        <v>37</v>
      </c>
      <c r="DW419" t="s">
        <v>37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80425706</v>
      </c>
      <c r="EF419">
        <v>201</v>
      </c>
      <c r="EG419" t="s">
        <v>149</v>
      </c>
      <c r="EH419">
        <v>0</v>
      </c>
      <c r="EI419" t="s">
        <v>3</v>
      </c>
      <c r="EJ419">
        <v>2</v>
      </c>
      <c r="EK419">
        <v>1618</v>
      </c>
      <c r="EL419" t="s">
        <v>150</v>
      </c>
      <c r="EM419" t="s">
        <v>151</v>
      </c>
      <c r="EO419" t="s">
        <v>3</v>
      </c>
      <c r="EQ419">
        <v>132096</v>
      </c>
      <c r="ER419">
        <v>10.52</v>
      </c>
      <c r="ES419">
        <v>10.52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-791135824</v>
      </c>
      <c r="GG419">
        <v>2</v>
      </c>
      <c r="GH419">
        <v>1</v>
      </c>
      <c r="GI419">
        <v>2</v>
      </c>
      <c r="GJ419">
        <v>0</v>
      </c>
      <c r="GK419">
        <v>0</v>
      </c>
      <c r="GL419">
        <f t="shared" si="479"/>
        <v>0</v>
      </c>
      <c r="GM419">
        <f t="shared" si="480"/>
        <v>314.97000000000003</v>
      </c>
      <c r="GN419">
        <f t="shared" si="481"/>
        <v>0</v>
      </c>
      <c r="GO419">
        <f t="shared" si="482"/>
        <v>314.97000000000003</v>
      </c>
      <c r="GP419">
        <f t="shared" si="483"/>
        <v>0</v>
      </c>
      <c r="GR419">
        <v>0</v>
      </c>
      <c r="GS419">
        <v>3</v>
      </c>
      <c r="GT419">
        <v>0</v>
      </c>
      <c r="GU419" t="s">
        <v>3</v>
      </c>
      <c r="GV419">
        <f t="shared" si="484"/>
        <v>0</v>
      </c>
      <c r="GW419">
        <v>1</v>
      </c>
      <c r="GX419">
        <f t="shared" si="485"/>
        <v>0</v>
      </c>
      <c r="HA419">
        <v>0</v>
      </c>
      <c r="HB419">
        <v>0</v>
      </c>
      <c r="HC419">
        <f t="shared" si="486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5">
      <c r="A420" s="2">
        <v>17</v>
      </c>
      <c r="B420" s="2">
        <v>1</v>
      </c>
      <c r="C420" s="2"/>
      <c r="D420" s="2"/>
      <c r="E420" s="2" t="s">
        <v>3</v>
      </c>
      <c r="F420" s="2" t="s">
        <v>439</v>
      </c>
      <c r="G420" s="2" t="s">
        <v>440</v>
      </c>
      <c r="H420" s="2" t="s">
        <v>37</v>
      </c>
      <c r="I420" s="2">
        <v>2</v>
      </c>
      <c r="J420" s="2">
        <v>0</v>
      </c>
      <c r="K420" s="2">
        <v>2</v>
      </c>
      <c r="L420" s="2"/>
      <c r="M420" s="2"/>
      <c r="N420" s="2"/>
      <c r="O420" s="2">
        <f t="shared" si="463"/>
        <v>43.24</v>
      </c>
      <c r="P420" s="2">
        <f t="shared" si="461"/>
        <v>43.24</v>
      </c>
      <c r="Q420" s="2">
        <f t="shared" ref="Q420:Q443" si="487">(ROUND((ROUND(((ET420)*AV420*I420),2)*BB420),2)+ROUND((ROUND(((AE420-(EU420))*AV420*I420),2)*BS420),2))</f>
        <v>0</v>
      </c>
      <c r="R420" s="2">
        <f t="shared" ref="R420:R451" si="488">ROUND((ROUND((AE420*AV420*I420),2)*BS420),2)</f>
        <v>0</v>
      </c>
      <c r="S420" s="2">
        <f t="shared" si="464"/>
        <v>0</v>
      </c>
      <c r="T420" s="2">
        <f t="shared" si="465"/>
        <v>0</v>
      </c>
      <c r="U420" s="2">
        <f t="shared" si="466"/>
        <v>0</v>
      </c>
      <c r="V420" s="2">
        <f t="shared" si="467"/>
        <v>0</v>
      </c>
      <c r="W420" s="2">
        <f t="shared" si="468"/>
        <v>0</v>
      </c>
      <c r="X420" s="2">
        <f t="shared" ref="X420:X451" si="489">ROUND(CY420,2)</f>
        <v>0</v>
      </c>
      <c r="Y420" s="2">
        <f t="shared" ref="Y420:Y451" si="490">ROUND(CZ420,2)</f>
        <v>0</v>
      </c>
      <c r="Z420" s="2"/>
      <c r="AA420" s="2">
        <v>-1</v>
      </c>
      <c r="AB420" s="2">
        <f t="shared" si="469"/>
        <v>21.62</v>
      </c>
      <c r="AC420" s="2">
        <f t="shared" si="470"/>
        <v>21.62</v>
      </c>
      <c r="AD420" s="2">
        <f t="shared" ref="AD420:AD443" si="491">ROUND((((ET420)-(EU420))+AE420),6)</f>
        <v>0</v>
      </c>
      <c r="AE420" s="2">
        <f t="shared" ref="AE420:AE443" si="492">ROUND((EU420),6)</f>
        <v>0</v>
      </c>
      <c r="AF420" s="2">
        <f t="shared" ref="AF420:AF443" si="493">ROUND((EV420),6)</f>
        <v>0</v>
      </c>
      <c r="AG420" s="2">
        <f t="shared" si="471"/>
        <v>0</v>
      </c>
      <c r="AH420" s="2">
        <f t="shared" ref="AH420:AH443" si="494">(EW420)</f>
        <v>0</v>
      </c>
      <c r="AI420" s="2">
        <f t="shared" ref="AI420:AI443" si="495">(EX420)</f>
        <v>0</v>
      </c>
      <c r="AJ420" s="2">
        <f t="shared" si="472"/>
        <v>0</v>
      </c>
      <c r="AK420" s="2">
        <v>21.62</v>
      </c>
      <c r="AL420" s="2">
        <v>21.62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441</v>
      </c>
      <c r="BK420" s="2"/>
      <c r="BL420" s="2"/>
      <c r="BM420" s="2">
        <v>1618</v>
      </c>
      <c r="BN420" s="2">
        <v>0</v>
      </c>
      <c r="BO420" s="2" t="s">
        <v>3</v>
      </c>
      <c r="BP420" s="2">
        <v>0</v>
      </c>
      <c r="BQ420" s="2">
        <v>201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0</v>
      </c>
      <c r="CA420" s="2">
        <v>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473"/>
        <v>43.24</v>
      </c>
      <c r="CQ420" s="2">
        <f t="shared" si="462"/>
        <v>21.62</v>
      </c>
      <c r="CR420" s="2">
        <f t="shared" ref="CR420:CR443" si="496">(ROUND((ROUND(((ET420)*AV420*1),2)*BB420),2)+ROUND((ROUND(((AE420-(EU420))*AV420*1),2)*BS420),2))</f>
        <v>0</v>
      </c>
      <c r="CS420" s="2">
        <f t="shared" ref="CS420:CS451" si="497">ROUND((ROUND((AE420*AV420*1),2)*BS420),2)</f>
        <v>0</v>
      </c>
      <c r="CT420" s="2">
        <f t="shared" si="474"/>
        <v>0</v>
      </c>
      <c r="CU420" s="2">
        <f t="shared" si="475"/>
        <v>0</v>
      </c>
      <c r="CV420" s="2">
        <f t="shared" si="476"/>
        <v>0</v>
      </c>
      <c r="CW420" s="2">
        <f t="shared" si="477"/>
        <v>0</v>
      </c>
      <c r="CX420" s="2">
        <f t="shared" si="478"/>
        <v>0</v>
      </c>
      <c r="CY420" s="2">
        <f t="shared" ref="CY420:CY451" si="498">(((S420+R420)*AT420)/100)</f>
        <v>0</v>
      </c>
      <c r="CZ420" s="2">
        <f t="shared" ref="CZ420:CZ451" si="499">(((S420+R420)*AU420)/100)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1010</v>
      </c>
      <c r="DV420" s="2" t="s">
        <v>37</v>
      </c>
      <c r="DW420" s="2" t="s">
        <v>37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80425706</v>
      </c>
      <c r="EF420" s="2">
        <v>201</v>
      </c>
      <c r="EG420" s="2" t="s">
        <v>149</v>
      </c>
      <c r="EH420" s="2">
        <v>0</v>
      </c>
      <c r="EI420" s="2" t="s">
        <v>3</v>
      </c>
      <c r="EJ420" s="2">
        <v>2</v>
      </c>
      <c r="EK420" s="2">
        <v>1618</v>
      </c>
      <c r="EL420" s="2" t="s">
        <v>150</v>
      </c>
      <c r="EM420" s="2" t="s">
        <v>151</v>
      </c>
      <c r="EN420" s="2"/>
      <c r="EO420" s="2" t="s">
        <v>3</v>
      </c>
      <c r="EP420" s="2"/>
      <c r="EQ420" s="2">
        <v>132096</v>
      </c>
      <c r="ER420" s="2">
        <v>21.62</v>
      </c>
      <c r="ES420" s="2">
        <v>21.62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0</v>
      </c>
      <c r="FY420" s="2">
        <v>0</v>
      </c>
      <c r="FZ420" s="2"/>
      <c r="GA420" s="2" t="s">
        <v>3</v>
      </c>
      <c r="GB420" s="2"/>
      <c r="GC420" s="2"/>
      <c r="GD420" s="2">
        <v>1</v>
      </c>
      <c r="GE420" s="2"/>
      <c r="GF420" s="2">
        <v>-126535965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479"/>
        <v>0</v>
      </c>
      <c r="GM420" s="2">
        <f t="shared" si="480"/>
        <v>43.24</v>
      </c>
      <c r="GN420" s="2">
        <f t="shared" si="481"/>
        <v>0</v>
      </c>
      <c r="GO420" s="2">
        <f t="shared" si="482"/>
        <v>43.24</v>
      </c>
      <c r="GP420" s="2">
        <f t="shared" si="483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484"/>
        <v>0</v>
      </c>
      <c r="GW420" s="2">
        <v>1</v>
      </c>
      <c r="GX420" s="2">
        <f t="shared" si="485"/>
        <v>0</v>
      </c>
      <c r="GY420" s="2"/>
      <c r="GZ420" s="2"/>
      <c r="HA420" s="2">
        <v>0</v>
      </c>
      <c r="HB420" s="2">
        <v>0</v>
      </c>
      <c r="HC420" s="2">
        <f t="shared" si="486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>
        <v>17</v>
      </c>
      <c r="B421">
        <v>1</v>
      </c>
      <c r="E421" t="s">
        <v>3</v>
      </c>
      <c r="F421" t="s">
        <v>439</v>
      </c>
      <c r="G421" t="s">
        <v>440</v>
      </c>
      <c r="H421" t="s">
        <v>37</v>
      </c>
      <c r="I421">
        <v>2</v>
      </c>
      <c r="J421">
        <v>0</v>
      </c>
      <c r="K421">
        <v>2</v>
      </c>
      <c r="O421">
        <f t="shared" si="463"/>
        <v>299.64999999999998</v>
      </c>
      <c r="P421">
        <f t="shared" si="461"/>
        <v>299.64999999999998</v>
      </c>
      <c r="Q421">
        <f t="shared" si="487"/>
        <v>0</v>
      </c>
      <c r="R421">
        <f t="shared" si="488"/>
        <v>0</v>
      </c>
      <c r="S421">
        <f t="shared" si="464"/>
        <v>0</v>
      </c>
      <c r="T421">
        <f t="shared" si="465"/>
        <v>0</v>
      </c>
      <c r="U421">
        <f t="shared" si="466"/>
        <v>0</v>
      </c>
      <c r="V421">
        <f t="shared" si="467"/>
        <v>0</v>
      </c>
      <c r="W421">
        <f t="shared" si="468"/>
        <v>0</v>
      </c>
      <c r="X421">
        <f t="shared" si="489"/>
        <v>0</v>
      </c>
      <c r="Y421">
        <f t="shared" si="490"/>
        <v>0</v>
      </c>
      <c r="AA421">
        <v>-1</v>
      </c>
      <c r="AB421">
        <f t="shared" si="469"/>
        <v>21.62</v>
      </c>
      <c r="AC421">
        <f t="shared" si="470"/>
        <v>21.62</v>
      </c>
      <c r="AD421">
        <f t="shared" si="491"/>
        <v>0</v>
      </c>
      <c r="AE421">
        <f t="shared" si="492"/>
        <v>0</v>
      </c>
      <c r="AF421">
        <f t="shared" si="493"/>
        <v>0</v>
      </c>
      <c r="AG421">
        <f t="shared" si="471"/>
        <v>0</v>
      </c>
      <c r="AH421">
        <f t="shared" si="494"/>
        <v>0</v>
      </c>
      <c r="AI421">
        <f t="shared" si="495"/>
        <v>0</v>
      </c>
      <c r="AJ421">
        <f t="shared" si="472"/>
        <v>0</v>
      </c>
      <c r="AK421">
        <v>21.62</v>
      </c>
      <c r="AL421">
        <v>21.62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6.93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441</v>
      </c>
      <c r="BM421">
        <v>1618</v>
      </c>
      <c r="BN421">
        <v>0</v>
      </c>
      <c r="BO421" t="s">
        <v>439</v>
      </c>
      <c r="BP421">
        <v>1</v>
      </c>
      <c r="BQ421">
        <v>201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473"/>
        <v>299.64999999999998</v>
      </c>
      <c r="CQ421">
        <f t="shared" si="462"/>
        <v>149.83000000000001</v>
      </c>
      <c r="CR421">
        <f t="shared" si="496"/>
        <v>0</v>
      </c>
      <c r="CS421">
        <f t="shared" si="497"/>
        <v>0</v>
      </c>
      <c r="CT421">
        <f t="shared" si="474"/>
        <v>0</v>
      </c>
      <c r="CU421">
        <f t="shared" si="475"/>
        <v>0</v>
      </c>
      <c r="CV421">
        <f t="shared" si="476"/>
        <v>0</v>
      </c>
      <c r="CW421">
        <f t="shared" si="477"/>
        <v>0</v>
      </c>
      <c r="CX421">
        <f t="shared" si="478"/>
        <v>0</v>
      </c>
      <c r="CY421">
        <f t="shared" si="498"/>
        <v>0</v>
      </c>
      <c r="CZ421">
        <f t="shared" si="499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1010</v>
      </c>
      <c r="DV421" t="s">
        <v>37</v>
      </c>
      <c r="DW421" t="s">
        <v>37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80425706</v>
      </c>
      <c r="EF421">
        <v>201</v>
      </c>
      <c r="EG421" t="s">
        <v>149</v>
      </c>
      <c r="EH421">
        <v>0</v>
      </c>
      <c r="EI421" t="s">
        <v>3</v>
      </c>
      <c r="EJ421">
        <v>2</v>
      </c>
      <c r="EK421">
        <v>1618</v>
      </c>
      <c r="EL421" t="s">
        <v>150</v>
      </c>
      <c r="EM421" t="s">
        <v>151</v>
      </c>
      <c r="EO421" t="s">
        <v>3</v>
      </c>
      <c r="EQ421">
        <v>132096</v>
      </c>
      <c r="ER421">
        <v>21.62</v>
      </c>
      <c r="ES421">
        <v>21.62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-126535965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479"/>
        <v>0</v>
      </c>
      <c r="GM421">
        <f t="shared" si="480"/>
        <v>299.64999999999998</v>
      </c>
      <c r="GN421">
        <f t="shared" si="481"/>
        <v>0</v>
      </c>
      <c r="GO421">
        <f t="shared" si="482"/>
        <v>299.64999999999998</v>
      </c>
      <c r="GP421">
        <f t="shared" si="483"/>
        <v>0</v>
      </c>
      <c r="GR421">
        <v>0</v>
      </c>
      <c r="GS421">
        <v>3</v>
      </c>
      <c r="GT421">
        <v>0</v>
      </c>
      <c r="GU421" t="s">
        <v>3</v>
      </c>
      <c r="GV421">
        <f t="shared" si="484"/>
        <v>0</v>
      </c>
      <c r="GW421">
        <v>1</v>
      </c>
      <c r="GX421">
        <f t="shared" si="485"/>
        <v>0</v>
      </c>
      <c r="HA421">
        <v>0</v>
      </c>
      <c r="HB421">
        <v>0</v>
      </c>
      <c r="HC421">
        <f t="shared" si="486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5">
      <c r="A422" s="2">
        <v>17</v>
      </c>
      <c r="B422" s="2">
        <v>1</v>
      </c>
      <c r="C422" s="2"/>
      <c r="D422" s="2">
        <f>ROW(EtalonRes!A984)</f>
        <v>984</v>
      </c>
      <c r="E422" s="2" t="s">
        <v>3</v>
      </c>
      <c r="F422" s="2" t="s">
        <v>442</v>
      </c>
      <c r="G422" s="2" t="s">
        <v>443</v>
      </c>
      <c r="H422" s="2" t="s">
        <v>43</v>
      </c>
      <c r="I422" s="2">
        <f>ROUND(ROUND(60/100,4),9)</f>
        <v>0.6</v>
      </c>
      <c r="J422" s="2">
        <v>0</v>
      </c>
      <c r="K422" s="2">
        <f>ROUND(ROUND(60/100,4),9)</f>
        <v>0.6</v>
      </c>
      <c r="L422" s="2"/>
      <c r="M422" s="2"/>
      <c r="N422" s="2"/>
      <c r="O422" s="2">
        <f t="shared" si="463"/>
        <v>1433.93</v>
      </c>
      <c r="P422" s="2">
        <f t="shared" si="461"/>
        <v>1106.75</v>
      </c>
      <c r="Q422" s="2">
        <f t="shared" si="487"/>
        <v>18.510000000000002</v>
      </c>
      <c r="R422" s="2">
        <f t="shared" si="488"/>
        <v>2.48</v>
      </c>
      <c r="S422" s="2">
        <f t="shared" si="464"/>
        <v>308.67</v>
      </c>
      <c r="T422" s="2">
        <f t="shared" si="465"/>
        <v>0</v>
      </c>
      <c r="U422" s="2">
        <f t="shared" si="466"/>
        <v>25.548894000000001</v>
      </c>
      <c r="V422" s="2">
        <f t="shared" si="467"/>
        <v>0</v>
      </c>
      <c r="W422" s="2">
        <f t="shared" si="468"/>
        <v>0</v>
      </c>
      <c r="X422" s="2">
        <f t="shared" si="489"/>
        <v>301.82</v>
      </c>
      <c r="Y422" s="2">
        <f t="shared" si="490"/>
        <v>158.69</v>
      </c>
      <c r="Z422" s="2"/>
      <c r="AA422" s="2">
        <v>-1</v>
      </c>
      <c r="AB422" s="2">
        <f t="shared" si="469"/>
        <v>2365.41</v>
      </c>
      <c r="AC422" s="2">
        <f t="shared" si="470"/>
        <v>1844.59</v>
      </c>
      <c r="AD422" s="2">
        <f t="shared" si="491"/>
        <v>29.47</v>
      </c>
      <c r="AE422" s="2">
        <f t="shared" si="492"/>
        <v>3.94</v>
      </c>
      <c r="AF422" s="2">
        <f t="shared" si="493"/>
        <v>491.35</v>
      </c>
      <c r="AG422" s="2">
        <f t="shared" si="471"/>
        <v>0</v>
      </c>
      <c r="AH422" s="2">
        <f t="shared" si="494"/>
        <v>40.67</v>
      </c>
      <c r="AI422" s="2">
        <f t="shared" si="495"/>
        <v>0</v>
      </c>
      <c r="AJ422" s="2">
        <f t="shared" si="472"/>
        <v>0</v>
      </c>
      <c r="AK422" s="2">
        <v>2365.41</v>
      </c>
      <c r="AL422" s="2">
        <v>1844.59</v>
      </c>
      <c r="AM422" s="2">
        <v>29.47</v>
      </c>
      <c r="AN422" s="2">
        <v>3.94</v>
      </c>
      <c r="AO422" s="2">
        <v>491.35</v>
      </c>
      <c r="AP422" s="2">
        <v>0</v>
      </c>
      <c r="AQ422" s="2">
        <v>40.67</v>
      </c>
      <c r="AR422" s="2">
        <v>0</v>
      </c>
      <c r="AS422" s="2">
        <v>0</v>
      </c>
      <c r="AT422" s="2">
        <v>97</v>
      </c>
      <c r="AU422" s="2">
        <v>51</v>
      </c>
      <c r="AV422" s="2">
        <v>1.0469999999999999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444</v>
      </c>
      <c r="BK422" s="2"/>
      <c r="BL422" s="2"/>
      <c r="BM422" s="2">
        <v>67</v>
      </c>
      <c r="BN422" s="2">
        <v>0</v>
      </c>
      <c r="BO422" s="2" t="s">
        <v>442</v>
      </c>
      <c r="BP422" s="2">
        <v>1</v>
      </c>
      <c r="BQ422" s="2">
        <v>40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97</v>
      </c>
      <c r="CA422" s="2">
        <v>51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473"/>
        <v>1433.93</v>
      </c>
      <c r="CQ422" s="2">
        <f t="shared" si="462"/>
        <v>1844.59</v>
      </c>
      <c r="CR422" s="2">
        <f t="shared" si="496"/>
        <v>30.86</v>
      </c>
      <c r="CS422" s="2">
        <f t="shared" si="497"/>
        <v>4.13</v>
      </c>
      <c r="CT422" s="2">
        <f t="shared" si="474"/>
        <v>514.44000000000005</v>
      </c>
      <c r="CU422" s="2">
        <f t="shared" si="475"/>
        <v>0</v>
      </c>
      <c r="CV422" s="2">
        <f t="shared" si="476"/>
        <v>42.581490000000002</v>
      </c>
      <c r="CW422" s="2">
        <f t="shared" si="477"/>
        <v>0</v>
      </c>
      <c r="CX422" s="2">
        <f t="shared" si="478"/>
        <v>0</v>
      </c>
      <c r="CY422" s="2">
        <f t="shared" si="498"/>
        <v>301.81550000000004</v>
      </c>
      <c r="CZ422" s="2">
        <f t="shared" si="499"/>
        <v>158.68650000000002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1003</v>
      </c>
      <c r="DV422" s="2" t="s">
        <v>43</v>
      </c>
      <c r="DW422" s="2" t="s">
        <v>43</v>
      </c>
      <c r="DX422" s="2">
        <v>100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80425675</v>
      </c>
      <c r="EF422" s="2">
        <v>40</v>
      </c>
      <c r="EG422" s="2" t="s">
        <v>29</v>
      </c>
      <c r="EH422" s="2">
        <v>0</v>
      </c>
      <c r="EI422" s="2" t="s">
        <v>3</v>
      </c>
      <c r="EJ422" s="2">
        <v>2</v>
      </c>
      <c r="EK422" s="2">
        <v>67</v>
      </c>
      <c r="EL422" s="2" t="s">
        <v>30</v>
      </c>
      <c r="EM422" s="2" t="s">
        <v>31</v>
      </c>
      <c r="EN422" s="2"/>
      <c r="EO422" s="2" t="s">
        <v>3</v>
      </c>
      <c r="EP422" s="2"/>
      <c r="EQ422" s="2">
        <v>1024</v>
      </c>
      <c r="ER422" s="2">
        <v>2365.41</v>
      </c>
      <c r="ES422" s="2">
        <v>1844.59</v>
      </c>
      <c r="ET422" s="2">
        <v>29.47</v>
      </c>
      <c r="EU422" s="2">
        <v>3.94</v>
      </c>
      <c r="EV422" s="2">
        <v>491.35</v>
      </c>
      <c r="EW422" s="2">
        <v>40.67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97</v>
      </c>
      <c r="FY422" s="2">
        <v>51</v>
      </c>
      <c r="FZ422" s="2"/>
      <c r="GA422" s="2" t="s">
        <v>3</v>
      </c>
      <c r="GB422" s="2"/>
      <c r="GC422" s="2"/>
      <c r="GD422" s="2">
        <v>1</v>
      </c>
      <c r="GE422" s="2"/>
      <c r="GF422" s="2">
        <v>-1101550647</v>
      </c>
      <c r="GG422" s="2">
        <v>2</v>
      </c>
      <c r="GH422" s="2">
        <v>1</v>
      </c>
      <c r="GI422" s="2">
        <v>2</v>
      </c>
      <c r="GJ422" s="2">
        <v>0</v>
      </c>
      <c r="GK422" s="2">
        <v>0</v>
      </c>
      <c r="GL422" s="2">
        <f t="shared" si="479"/>
        <v>0</v>
      </c>
      <c r="GM422" s="2">
        <f t="shared" si="480"/>
        <v>1894.44</v>
      </c>
      <c r="GN422" s="2">
        <f t="shared" si="481"/>
        <v>0</v>
      </c>
      <c r="GO422" s="2">
        <f t="shared" si="482"/>
        <v>1894.44</v>
      </c>
      <c r="GP422" s="2">
        <f t="shared" si="483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484"/>
        <v>0</v>
      </c>
      <c r="GW422" s="2">
        <v>1</v>
      </c>
      <c r="GX422" s="2">
        <f t="shared" si="485"/>
        <v>0</v>
      </c>
      <c r="GY422" s="2"/>
      <c r="GZ422" s="2"/>
      <c r="HA422" s="2">
        <v>0</v>
      </c>
      <c r="HB422" s="2">
        <v>0</v>
      </c>
      <c r="HC422" s="2">
        <f t="shared" si="486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>
        <v>17</v>
      </c>
      <c r="B423">
        <v>1</v>
      </c>
      <c r="D423">
        <f>ROW(EtalonRes!A992)</f>
        <v>992</v>
      </c>
      <c r="E423" t="s">
        <v>3</v>
      </c>
      <c r="F423" t="s">
        <v>442</v>
      </c>
      <c r="G423" t="s">
        <v>443</v>
      </c>
      <c r="H423" t="s">
        <v>43</v>
      </c>
      <c r="I423">
        <f>ROUND(ROUND(60/100,4),9)</f>
        <v>0.6</v>
      </c>
      <c r="J423">
        <v>0</v>
      </c>
      <c r="K423">
        <f>ROUND(ROUND(60/100,4),9)</f>
        <v>0.6</v>
      </c>
      <c r="O423">
        <f t="shared" si="463"/>
        <v>28599.200000000001</v>
      </c>
      <c r="P423">
        <f t="shared" si="461"/>
        <v>10890.42</v>
      </c>
      <c r="Q423">
        <f t="shared" si="487"/>
        <v>315.23</v>
      </c>
      <c r="R423">
        <f t="shared" si="488"/>
        <v>139.75</v>
      </c>
      <c r="S423">
        <f t="shared" si="464"/>
        <v>17393.55</v>
      </c>
      <c r="T423">
        <f t="shared" si="465"/>
        <v>0</v>
      </c>
      <c r="U423">
        <f t="shared" si="466"/>
        <v>25.548894000000001</v>
      </c>
      <c r="V423">
        <f t="shared" si="467"/>
        <v>0</v>
      </c>
      <c r="W423">
        <f t="shared" si="468"/>
        <v>0</v>
      </c>
      <c r="X423">
        <f t="shared" si="489"/>
        <v>17007.3</v>
      </c>
      <c r="Y423">
        <f t="shared" si="490"/>
        <v>8941.98</v>
      </c>
      <c r="AA423">
        <v>-1</v>
      </c>
      <c r="AB423">
        <f t="shared" si="469"/>
        <v>2365.41</v>
      </c>
      <c r="AC423">
        <f t="shared" si="470"/>
        <v>1844.59</v>
      </c>
      <c r="AD423">
        <f t="shared" si="491"/>
        <v>29.47</v>
      </c>
      <c r="AE423">
        <f t="shared" si="492"/>
        <v>3.94</v>
      </c>
      <c r="AF423">
        <f t="shared" si="493"/>
        <v>491.35</v>
      </c>
      <c r="AG423">
        <f t="shared" si="471"/>
        <v>0</v>
      </c>
      <c r="AH423">
        <f t="shared" si="494"/>
        <v>40.67</v>
      </c>
      <c r="AI423">
        <f t="shared" si="495"/>
        <v>0</v>
      </c>
      <c r="AJ423">
        <f t="shared" si="472"/>
        <v>0</v>
      </c>
      <c r="AK423">
        <v>2365.41</v>
      </c>
      <c r="AL423">
        <v>1844.59</v>
      </c>
      <c r="AM423">
        <v>29.47</v>
      </c>
      <c r="AN423">
        <v>3.94</v>
      </c>
      <c r="AO423">
        <v>491.35</v>
      </c>
      <c r="AP423">
        <v>0</v>
      </c>
      <c r="AQ423">
        <v>40.67</v>
      </c>
      <c r="AR423">
        <v>0</v>
      </c>
      <c r="AS423">
        <v>0</v>
      </c>
      <c r="AT423">
        <v>97</v>
      </c>
      <c r="AU423">
        <v>51</v>
      </c>
      <c r="AV423">
        <v>1.0469999999999999</v>
      </c>
      <c r="AW423">
        <v>1</v>
      </c>
      <c r="AZ423">
        <v>1</v>
      </c>
      <c r="BA423">
        <v>56.35</v>
      </c>
      <c r="BB423">
        <v>17.03</v>
      </c>
      <c r="BC423">
        <v>9.84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444</v>
      </c>
      <c r="BM423">
        <v>67</v>
      </c>
      <c r="BN423">
        <v>0</v>
      </c>
      <c r="BO423" t="s">
        <v>442</v>
      </c>
      <c r="BP423">
        <v>1</v>
      </c>
      <c r="BQ423">
        <v>40</v>
      </c>
      <c r="BR423">
        <v>0</v>
      </c>
      <c r="BS423">
        <v>56.35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473"/>
        <v>28599.199999999997</v>
      </c>
      <c r="CQ423">
        <f t="shared" si="462"/>
        <v>18150.77</v>
      </c>
      <c r="CR423">
        <f t="shared" si="496"/>
        <v>525.54999999999995</v>
      </c>
      <c r="CS423">
        <f t="shared" si="497"/>
        <v>232.73</v>
      </c>
      <c r="CT423">
        <f t="shared" si="474"/>
        <v>28988.69</v>
      </c>
      <c r="CU423">
        <f t="shared" si="475"/>
        <v>0</v>
      </c>
      <c r="CV423">
        <f t="shared" si="476"/>
        <v>42.581490000000002</v>
      </c>
      <c r="CW423">
        <f t="shared" si="477"/>
        <v>0</v>
      </c>
      <c r="CX423">
        <f t="shared" si="478"/>
        <v>0</v>
      </c>
      <c r="CY423">
        <f t="shared" si="498"/>
        <v>17007.300999999999</v>
      </c>
      <c r="CZ423">
        <f t="shared" si="499"/>
        <v>8941.9830000000002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43</v>
      </c>
      <c r="DW423" t="s">
        <v>43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80425675</v>
      </c>
      <c r="EF423">
        <v>40</v>
      </c>
      <c r="EG423" t="s">
        <v>29</v>
      </c>
      <c r="EH423">
        <v>0</v>
      </c>
      <c r="EI423" t="s">
        <v>3</v>
      </c>
      <c r="EJ423">
        <v>2</v>
      </c>
      <c r="EK423">
        <v>67</v>
      </c>
      <c r="EL423" t="s">
        <v>30</v>
      </c>
      <c r="EM423" t="s">
        <v>31</v>
      </c>
      <c r="EO423" t="s">
        <v>3</v>
      </c>
      <c r="EQ423">
        <v>1024</v>
      </c>
      <c r="ER423">
        <v>2365.41</v>
      </c>
      <c r="ES423">
        <v>1844.59</v>
      </c>
      <c r="ET423">
        <v>29.47</v>
      </c>
      <c r="EU423">
        <v>3.94</v>
      </c>
      <c r="EV423">
        <v>491.35</v>
      </c>
      <c r="EW423">
        <v>40.67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-1101550647</v>
      </c>
      <c r="GG423">
        <v>2</v>
      </c>
      <c r="GH423">
        <v>1</v>
      </c>
      <c r="GI423">
        <v>2</v>
      </c>
      <c r="GJ423">
        <v>0</v>
      </c>
      <c r="GK423">
        <v>0</v>
      </c>
      <c r="GL423">
        <f t="shared" si="479"/>
        <v>0</v>
      </c>
      <c r="GM423">
        <f t="shared" si="480"/>
        <v>54548.480000000003</v>
      </c>
      <c r="GN423">
        <f t="shared" si="481"/>
        <v>0</v>
      </c>
      <c r="GO423">
        <f t="shared" si="482"/>
        <v>54548.480000000003</v>
      </c>
      <c r="GP423">
        <f t="shared" si="483"/>
        <v>0</v>
      </c>
      <c r="GR423">
        <v>0</v>
      </c>
      <c r="GS423">
        <v>3</v>
      </c>
      <c r="GT423">
        <v>0</v>
      </c>
      <c r="GU423" t="s">
        <v>3</v>
      </c>
      <c r="GV423">
        <f t="shared" si="484"/>
        <v>0</v>
      </c>
      <c r="GW423">
        <v>1</v>
      </c>
      <c r="GX423">
        <f t="shared" si="485"/>
        <v>0</v>
      </c>
      <c r="HA423">
        <v>0</v>
      </c>
      <c r="HB423">
        <v>0</v>
      </c>
      <c r="HC423">
        <f t="shared" si="48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5">
      <c r="A424" s="2">
        <v>18</v>
      </c>
      <c r="B424" s="2">
        <v>1</v>
      </c>
      <c r="C424" s="2"/>
      <c r="D424" s="2"/>
      <c r="E424" s="2" t="s">
        <v>3</v>
      </c>
      <c r="F424" s="2" t="s">
        <v>445</v>
      </c>
      <c r="G424" s="2" t="s">
        <v>446</v>
      </c>
      <c r="H424" s="2" t="s">
        <v>231</v>
      </c>
      <c r="I424" s="2">
        <f>I422*J424</f>
        <v>60</v>
      </c>
      <c r="J424" s="2">
        <v>100</v>
      </c>
      <c r="K424" s="2">
        <v>100</v>
      </c>
      <c r="L424" s="2"/>
      <c r="M424" s="2"/>
      <c r="N424" s="2"/>
      <c r="O424" s="2">
        <f t="shared" si="463"/>
        <v>5177.3999999999996</v>
      </c>
      <c r="P424" s="2">
        <f t="shared" si="461"/>
        <v>5177.3999999999996</v>
      </c>
      <c r="Q424" s="2">
        <f t="shared" si="487"/>
        <v>0</v>
      </c>
      <c r="R424" s="2">
        <f t="shared" si="488"/>
        <v>0</v>
      </c>
      <c r="S424" s="2">
        <f t="shared" si="464"/>
        <v>0</v>
      </c>
      <c r="T424" s="2">
        <f t="shared" si="465"/>
        <v>0</v>
      </c>
      <c r="U424" s="2">
        <f t="shared" si="466"/>
        <v>0</v>
      </c>
      <c r="V424" s="2">
        <f t="shared" si="467"/>
        <v>0</v>
      </c>
      <c r="W424" s="2">
        <f t="shared" si="468"/>
        <v>0</v>
      </c>
      <c r="X424" s="2">
        <f t="shared" si="489"/>
        <v>0</v>
      </c>
      <c r="Y424" s="2">
        <f t="shared" si="490"/>
        <v>0</v>
      </c>
      <c r="Z424" s="2"/>
      <c r="AA424" s="2">
        <v>-1</v>
      </c>
      <c r="AB424" s="2">
        <f t="shared" si="469"/>
        <v>86.29</v>
      </c>
      <c r="AC424" s="2">
        <f t="shared" si="470"/>
        <v>86.29</v>
      </c>
      <c r="AD424" s="2">
        <f t="shared" si="491"/>
        <v>0</v>
      </c>
      <c r="AE424" s="2">
        <f t="shared" si="492"/>
        <v>0</v>
      </c>
      <c r="AF424" s="2">
        <f t="shared" si="493"/>
        <v>0</v>
      </c>
      <c r="AG424" s="2">
        <f t="shared" si="471"/>
        <v>0</v>
      </c>
      <c r="AH424" s="2">
        <f t="shared" si="494"/>
        <v>0</v>
      </c>
      <c r="AI424" s="2">
        <f t="shared" si="495"/>
        <v>0</v>
      </c>
      <c r="AJ424" s="2">
        <f t="shared" si="472"/>
        <v>0</v>
      </c>
      <c r="AK424" s="2">
        <v>86.29</v>
      </c>
      <c r="AL424" s="2">
        <v>86.29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97</v>
      </c>
      <c r="AU424" s="2">
        <v>51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2</v>
      </c>
      <c r="BJ424" s="2" t="s">
        <v>447</v>
      </c>
      <c r="BK424" s="2"/>
      <c r="BL424" s="2"/>
      <c r="BM424" s="2">
        <v>67</v>
      </c>
      <c r="BN424" s="2">
        <v>0</v>
      </c>
      <c r="BO424" s="2" t="s">
        <v>3</v>
      </c>
      <c r="BP424" s="2">
        <v>0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97</v>
      </c>
      <c r="CA424" s="2">
        <v>51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473"/>
        <v>5177.3999999999996</v>
      </c>
      <c r="CQ424" s="2">
        <f t="shared" si="462"/>
        <v>86.29</v>
      </c>
      <c r="CR424" s="2">
        <f t="shared" si="496"/>
        <v>0</v>
      </c>
      <c r="CS424" s="2">
        <f t="shared" si="497"/>
        <v>0</v>
      </c>
      <c r="CT424" s="2">
        <f t="shared" si="474"/>
        <v>0</v>
      </c>
      <c r="CU424" s="2">
        <f t="shared" si="475"/>
        <v>0</v>
      </c>
      <c r="CV424" s="2">
        <f t="shared" si="476"/>
        <v>0</v>
      </c>
      <c r="CW424" s="2">
        <f t="shared" si="477"/>
        <v>0</v>
      </c>
      <c r="CX424" s="2">
        <f t="shared" si="478"/>
        <v>0</v>
      </c>
      <c r="CY424" s="2">
        <f t="shared" si="498"/>
        <v>0</v>
      </c>
      <c r="CZ424" s="2">
        <f t="shared" si="499"/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1003</v>
      </c>
      <c r="DV424" s="2" t="s">
        <v>231</v>
      </c>
      <c r="DW424" s="2" t="s">
        <v>231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80425675</v>
      </c>
      <c r="EF424" s="2">
        <v>40</v>
      </c>
      <c r="EG424" s="2" t="s">
        <v>29</v>
      </c>
      <c r="EH424" s="2">
        <v>0</v>
      </c>
      <c r="EI424" s="2" t="s">
        <v>3</v>
      </c>
      <c r="EJ424" s="2">
        <v>2</v>
      </c>
      <c r="EK424" s="2">
        <v>67</v>
      </c>
      <c r="EL424" s="2" t="s">
        <v>30</v>
      </c>
      <c r="EM424" s="2" t="s">
        <v>31</v>
      </c>
      <c r="EN424" s="2"/>
      <c r="EO424" s="2" t="s">
        <v>3</v>
      </c>
      <c r="EP424" s="2"/>
      <c r="EQ424" s="2">
        <v>1024</v>
      </c>
      <c r="ER424" s="2">
        <v>86.29</v>
      </c>
      <c r="ES424" s="2">
        <v>86.29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97</v>
      </c>
      <c r="FY424" s="2">
        <v>51</v>
      </c>
      <c r="FZ424" s="2"/>
      <c r="GA424" s="2" t="s">
        <v>3</v>
      </c>
      <c r="GB424" s="2"/>
      <c r="GC424" s="2"/>
      <c r="GD424" s="2">
        <v>1</v>
      </c>
      <c r="GE424" s="2"/>
      <c r="GF424" s="2">
        <v>190819970</v>
      </c>
      <c r="GG424" s="2">
        <v>2</v>
      </c>
      <c r="GH424" s="2">
        <v>1</v>
      </c>
      <c r="GI424" s="2">
        <v>-2</v>
      </c>
      <c r="GJ424" s="2">
        <v>0</v>
      </c>
      <c r="GK424" s="2">
        <v>0</v>
      </c>
      <c r="GL424" s="2">
        <f t="shared" si="479"/>
        <v>0</v>
      </c>
      <c r="GM424" s="2">
        <f t="shared" si="480"/>
        <v>5177.3999999999996</v>
      </c>
      <c r="GN424" s="2">
        <f t="shared" si="481"/>
        <v>0</v>
      </c>
      <c r="GO424" s="2">
        <f t="shared" si="482"/>
        <v>5177.3999999999996</v>
      </c>
      <c r="GP424" s="2">
        <f t="shared" si="483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484"/>
        <v>0</v>
      </c>
      <c r="GW424" s="2">
        <v>1</v>
      </c>
      <c r="GX424" s="2">
        <f t="shared" si="485"/>
        <v>0</v>
      </c>
      <c r="GY424" s="2"/>
      <c r="GZ424" s="2"/>
      <c r="HA424" s="2">
        <v>0</v>
      </c>
      <c r="HB424" s="2">
        <v>0</v>
      </c>
      <c r="HC424" s="2">
        <f t="shared" si="486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5">
      <c r="A425">
        <v>18</v>
      </c>
      <c r="B425">
        <v>1</v>
      </c>
      <c r="E425" t="s">
        <v>3</v>
      </c>
      <c r="F425" t="s">
        <v>445</v>
      </c>
      <c r="G425" t="s">
        <v>446</v>
      </c>
      <c r="H425" t="s">
        <v>231</v>
      </c>
      <c r="I425">
        <f>I423*J425</f>
        <v>60</v>
      </c>
      <c r="J425">
        <v>100</v>
      </c>
      <c r="K425">
        <v>100</v>
      </c>
      <c r="O425">
        <f t="shared" si="463"/>
        <v>30080.69</v>
      </c>
      <c r="P425">
        <f t="shared" si="461"/>
        <v>30080.69</v>
      </c>
      <c r="Q425">
        <f t="shared" si="487"/>
        <v>0</v>
      </c>
      <c r="R425">
        <f t="shared" si="488"/>
        <v>0</v>
      </c>
      <c r="S425">
        <f t="shared" si="464"/>
        <v>0</v>
      </c>
      <c r="T425">
        <f t="shared" si="465"/>
        <v>0</v>
      </c>
      <c r="U425">
        <f t="shared" si="466"/>
        <v>0</v>
      </c>
      <c r="V425">
        <f t="shared" si="467"/>
        <v>0</v>
      </c>
      <c r="W425">
        <f t="shared" si="468"/>
        <v>0</v>
      </c>
      <c r="X425">
        <f t="shared" si="489"/>
        <v>0</v>
      </c>
      <c r="Y425">
        <f t="shared" si="490"/>
        <v>0</v>
      </c>
      <c r="AA425">
        <v>-1</v>
      </c>
      <c r="AB425">
        <f t="shared" si="469"/>
        <v>86.29</v>
      </c>
      <c r="AC425">
        <f t="shared" si="470"/>
        <v>86.29</v>
      </c>
      <c r="AD425">
        <f t="shared" si="491"/>
        <v>0</v>
      </c>
      <c r="AE425">
        <f t="shared" si="492"/>
        <v>0</v>
      </c>
      <c r="AF425">
        <f t="shared" si="493"/>
        <v>0</v>
      </c>
      <c r="AG425">
        <f t="shared" si="471"/>
        <v>0</v>
      </c>
      <c r="AH425">
        <f t="shared" si="494"/>
        <v>0</v>
      </c>
      <c r="AI425">
        <f t="shared" si="495"/>
        <v>0</v>
      </c>
      <c r="AJ425">
        <f t="shared" si="472"/>
        <v>0</v>
      </c>
      <c r="AK425">
        <v>86.29</v>
      </c>
      <c r="AL425">
        <v>86.29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97</v>
      </c>
      <c r="AU425">
        <v>51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5.81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2</v>
      </c>
      <c r="BJ425" t="s">
        <v>447</v>
      </c>
      <c r="BM425">
        <v>67</v>
      </c>
      <c r="BN425">
        <v>0</v>
      </c>
      <c r="BO425" t="s">
        <v>445</v>
      </c>
      <c r="BP425">
        <v>1</v>
      </c>
      <c r="BQ425">
        <v>40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97</v>
      </c>
      <c r="CA425">
        <v>51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473"/>
        <v>30080.69</v>
      </c>
      <c r="CQ425">
        <f t="shared" si="462"/>
        <v>501.34</v>
      </c>
      <c r="CR425">
        <f t="shared" si="496"/>
        <v>0</v>
      </c>
      <c r="CS425">
        <f t="shared" si="497"/>
        <v>0</v>
      </c>
      <c r="CT425">
        <f t="shared" si="474"/>
        <v>0</v>
      </c>
      <c r="CU425">
        <f t="shared" si="475"/>
        <v>0</v>
      </c>
      <c r="CV425">
        <f t="shared" si="476"/>
        <v>0</v>
      </c>
      <c r="CW425">
        <f t="shared" si="477"/>
        <v>0</v>
      </c>
      <c r="CX425">
        <f t="shared" si="478"/>
        <v>0</v>
      </c>
      <c r="CY425">
        <f t="shared" si="498"/>
        <v>0</v>
      </c>
      <c r="CZ425">
        <f t="shared" si="499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1003</v>
      </c>
      <c r="DV425" t="s">
        <v>231</v>
      </c>
      <c r="DW425" t="s">
        <v>231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80425675</v>
      </c>
      <c r="EF425">
        <v>40</v>
      </c>
      <c r="EG425" t="s">
        <v>29</v>
      </c>
      <c r="EH425">
        <v>0</v>
      </c>
      <c r="EI425" t="s">
        <v>3</v>
      </c>
      <c r="EJ425">
        <v>2</v>
      </c>
      <c r="EK425">
        <v>67</v>
      </c>
      <c r="EL425" t="s">
        <v>30</v>
      </c>
      <c r="EM425" t="s">
        <v>31</v>
      </c>
      <c r="EO425" t="s">
        <v>3</v>
      </c>
      <c r="EQ425">
        <v>1024</v>
      </c>
      <c r="ER425">
        <v>86.29</v>
      </c>
      <c r="ES425">
        <v>86.29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v>0</v>
      </c>
      <c r="FS425">
        <v>0</v>
      </c>
      <c r="FX425">
        <v>97</v>
      </c>
      <c r="FY425">
        <v>51</v>
      </c>
      <c r="GA425" t="s">
        <v>3</v>
      </c>
      <c r="GD425">
        <v>1</v>
      </c>
      <c r="GF425">
        <v>190819970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479"/>
        <v>0</v>
      </c>
      <c r="GM425">
        <f t="shared" si="480"/>
        <v>30080.69</v>
      </c>
      <c r="GN425">
        <f t="shared" si="481"/>
        <v>0</v>
      </c>
      <c r="GO425">
        <f t="shared" si="482"/>
        <v>30080.69</v>
      </c>
      <c r="GP425">
        <f t="shared" si="483"/>
        <v>0</v>
      </c>
      <c r="GR425">
        <v>0</v>
      </c>
      <c r="GS425">
        <v>3</v>
      </c>
      <c r="GT425">
        <v>0</v>
      </c>
      <c r="GU425" t="s">
        <v>3</v>
      </c>
      <c r="GV425">
        <f t="shared" si="484"/>
        <v>0</v>
      </c>
      <c r="GW425">
        <v>1</v>
      </c>
      <c r="GX425">
        <f t="shared" si="485"/>
        <v>0</v>
      </c>
      <c r="HA425">
        <v>0</v>
      </c>
      <c r="HB425">
        <v>0</v>
      </c>
      <c r="HC425">
        <f t="shared" si="48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5">
      <c r="A426" s="2">
        <v>18</v>
      </c>
      <c r="B426" s="2">
        <v>1</v>
      </c>
      <c r="C426" s="2"/>
      <c r="D426" s="2"/>
      <c r="E426" s="2" t="s">
        <v>3</v>
      </c>
      <c r="F426" s="2" t="s">
        <v>448</v>
      </c>
      <c r="G426" s="2" t="s">
        <v>449</v>
      </c>
      <c r="H426" s="2" t="s">
        <v>231</v>
      </c>
      <c r="I426" s="2">
        <f>I422*J426</f>
        <v>10</v>
      </c>
      <c r="J426" s="2">
        <v>16.666666666666668</v>
      </c>
      <c r="K426" s="2">
        <v>16.666667</v>
      </c>
      <c r="L426" s="2"/>
      <c r="M426" s="2"/>
      <c r="N426" s="2"/>
      <c r="O426" s="2">
        <f t="shared" si="463"/>
        <v>197</v>
      </c>
      <c r="P426" s="2">
        <f t="shared" si="461"/>
        <v>197</v>
      </c>
      <c r="Q426" s="2">
        <f t="shared" si="487"/>
        <v>0</v>
      </c>
      <c r="R426" s="2">
        <f t="shared" si="488"/>
        <v>0</v>
      </c>
      <c r="S426" s="2">
        <f t="shared" si="464"/>
        <v>0</v>
      </c>
      <c r="T426" s="2">
        <f t="shared" si="465"/>
        <v>0</v>
      </c>
      <c r="U426" s="2">
        <f t="shared" si="466"/>
        <v>0</v>
      </c>
      <c r="V426" s="2">
        <f t="shared" si="467"/>
        <v>0</v>
      </c>
      <c r="W426" s="2">
        <f t="shared" si="468"/>
        <v>0</v>
      </c>
      <c r="X426" s="2">
        <f t="shared" si="489"/>
        <v>0</v>
      </c>
      <c r="Y426" s="2">
        <f t="shared" si="490"/>
        <v>0</v>
      </c>
      <c r="Z426" s="2"/>
      <c r="AA426" s="2">
        <v>-1</v>
      </c>
      <c r="AB426" s="2">
        <f t="shared" si="469"/>
        <v>19.7</v>
      </c>
      <c r="AC426" s="2">
        <f t="shared" si="470"/>
        <v>19.7</v>
      </c>
      <c r="AD426" s="2">
        <f t="shared" si="491"/>
        <v>0</v>
      </c>
      <c r="AE426" s="2">
        <f t="shared" si="492"/>
        <v>0</v>
      </c>
      <c r="AF426" s="2">
        <f t="shared" si="493"/>
        <v>0</v>
      </c>
      <c r="AG426" s="2">
        <f t="shared" si="471"/>
        <v>0</v>
      </c>
      <c r="AH426" s="2">
        <f t="shared" si="494"/>
        <v>0</v>
      </c>
      <c r="AI426" s="2">
        <f t="shared" si="495"/>
        <v>0</v>
      </c>
      <c r="AJ426" s="2">
        <f t="shared" si="472"/>
        <v>0</v>
      </c>
      <c r="AK426" s="2">
        <v>19.7</v>
      </c>
      <c r="AL426" s="2">
        <v>19.7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97</v>
      </c>
      <c r="AU426" s="2">
        <v>51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450</v>
      </c>
      <c r="BK426" s="2"/>
      <c r="BL426" s="2"/>
      <c r="BM426" s="2">
        <v>67</v>
      </c>
      <c r="BN426" s="2">
        <v>0</v>
      </c>
      <c r="BO426" s="2" t="s">
        <v>3</v>
      </c>
      <c r="BP426" s="2">
        <v>0</v>
      </c>
      <c r="BQ426" s="2">
        <v>40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97</v>
      </c>
      <c r="CA426" s="2">
        <v>51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473"/>
        <v>197</v>
      </c>
      <c r="CQ426" s="2">
        <f t="shared" si="462"/>
        <v>19.7</v>
      </c>
      <c r="CR426" s="2">
        <f t="shared" si="496"/>
        <v>0</v>
      </c>
      <c r="CS426" s="2">
        <f t="shared" si="497"/>
        <v>0</v>
      </c>
      <c r="CT426" s="2">
        <f t="shared" si="474"/>
        <v>0</v>
      </c>
      <c r="CU426" s="2">
        <f t="shared" si="475"/>
        <v>0</v>
      </c>
      <c r="CV426" s="2">
        <f t="shared" si="476"/>
        <v>0</v>
      </c>
      <c r="CW426" s="2">
        <f t="shared" si="477"/>
        <v>0</v>
      </c>
      <c r="CX426" s="2">
        <f t="shared" si="478"/>
        <v>0</v>
      </c>
      <c r="CY426" s="2">
        <f t="shared" si="498"/>
        <v>0</v>
      </c>
      <c r="CZ426" s="2">
        <f t="shared" si="499"/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231</v>
      </c>
      <c r="DW426" s="2" t="s">
        <v>231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80425675</v>
      </c>
      <c r="EF426" s="2">
        <v>40</v>
      </c>
      <c r="EG426" s="2" t="s">
        <v>29</v>
      </c>
      <c r="EH426" s="2">
        <v>0</v>
      </c>
      <c r="EI426" s="2" t="s">
        <v>3</v>
      </c>
      <c r="EJ426" s="2">
        <v>2</v>
      </c>
      <c r="EK426" s="2">
        <v>67</v>
      </c>
      <c r="EL426" s="2" t="s">
        <v>30</v>
      </c>
      <c r="EM426" s="2" t="s">
        <v>31</v>
      </c>
      <c r="EN426" s="2"/>
      <c r="EO426" s="2" t="s">
        <v>3</v>
      </c>
      <c r="EP426" s="2"/>
      <c r="EQ426" s="2">
        <v>1024</v>
      </c>
      <c r="ER426" s="2">
        <v>19.7</v>
      </c>
      <c r="ES426" s="2">
        <v>19.7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97</v>
      </c>
      <c r="FY426" s="2">
        <v>51</v>
      </c>
      <c r="FZ426" s="2"/>
      <c r="GA426" s="2" t="s">
        <v>3</v>
      </c>
      <c r="GB426" s="2"/>
      <c r="GC426" s="2"/>
      <c r="GD426" s="2">
        <v>1</v>
      </c>
      <c r="GE426" s="2"/>
      <c r="GF426" s="2">
        <v>-2029740649</v>
      </c>
      <c r="GG426" s="2">
        <v>2</v>
      </c>
      <c r="GH426" s="2">
        <v>1</v>
      </c>
      <c r="GI426" s="2">
        <v>-2</v>
      </c>
      <c r="GJ426" s="2">
        <v>0</v>
      </c>
      <c r="GK426" s="2">
        <v>0</v>
      </c>
      <c r="GL426" s="2">
        <f t="shared" si="479"/>
        <v>0</v>
      </c>
      <c r="GM426" s="2">
        <f t="shared" si="480"/>
        <v>197</v>
      </c>
      <c r="GN426" s="2">
        <f t="shared" si="481"/>
        <v>0</v>
      </c>
      <c r="GO426" s="2">
        <f t="shared" si="482"/>
        <v>197</v>
      </c>
      <c r="GP426" s="2">
        <f t="shared" si="483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484"/>
        <v>0</v>
      </c>
      <c r="GW426" s="2">
        <v>1</v>
      </c>
      <c r="GX426" s="2">
        <f t="shared" si="485"/>
        <v>0</v>
      </c>
      <c r="GY426" s="2"/>
      <c r="GZ426" s="2"/>
      <c r="HA426" s="2">
        <v>0</v>
      </c>
      <c r="HB426" s="2">
        <v>0</v>
      </c>
      <c r="HC426" s="2">
        <f t="shared" si="486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5">
      <c r="A427">
        <v>18</v>
      </c>
      <c r="B427">
        <v>1</v>
      </c>
      <c r="E427" t="s">
        <v>3</v>
      </c>
      <c r="F427" t="s">
        <v>448</v>
      </c>
      <c r="G427" t="s">
        <v>449</v>
      </c>
      <c r="H427" t="s">
        <v>231</v>
      </c>
      <c r="I427">
        <f>I423*J427</f>
        <v>10</v>
      </c>
      <c r="J427">
        <v>16.666666666666668</v>
      </c>
      <c r="K427">
        <v>16.666667</v>
      </c>
      <c r="O427">
        <f t="shared" si="463"/>
        <v>752.54</v>
      </c>
      <c r="P427">
        <f t="shared" si="461"/>
        <v>752.54</v>
      </c>
      <c r="Q427">
        <f t="shared" si="487"/>
        <v>0</v>
      </c>
      <c r="R427">
        <f t="shared" si="488"/>
        <v>0</v>
      </c>
      <c r="S427">
        <f t="shared" si="464"/>
        <v>0</v>
      </c>
      <c r="T427">
        <f t="shared" si="465"/>
        <v>0</v>
      </c>
      <c r="U427">
        <f t="shared" si="466"/>
        <v>0</v>
      </c>
      <c r="V427">
        <f t="shared" si="467"/>
        <v>0</v>
      </c>
      <c r="W427">
        <f t="shared" si="468"/>
        <v>0</v>
      </c>
      <c r="X427">
        <f t="shared" si="489"/>
        <v>0</v>
      </c>
      <c r="Y427">
        <f t="shared" si="490"/>
        <v>0</v>
      </c>
      <c r="AA427">
        <v>-1</v>
      </c>
      <c r="AB427">
        <f t="shared" si="469"/>
        <v>19.7</v>
      </c>
      <c r="AC427">
        <f t="shared" si="470"/>
        <v>19.7</v>
      </c>
      <c r="AD427">
        <f t="shared" si="491"/>
        <v>0</v>
      </c>
      <c r="AE427">
        <f t="shared" si="492"/>
        <v>0</v>
      </c>
      <c r="AF427">
        <f t="shared" si="493"/>
        <v>0</v>
      </c>
      <c r="AG427">
        <f t="shared" si="471"/>
        <v>0</v>
      </c>
      <c r="AH427">
        <f t="shared" si="494"/>
        <v>0</v>
      </c>
      <c r="AI427">
        <f t="shared" si="495"/>
        <v>0</v>
      </c>
      <c r="AJ427">
        <f t="shared" si="472"/>
        <v>0</v>
      </c>
      <c r="AK427">
        <v>19.7</v>
      </c>
      <c r="AL427">
        <v>19.7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3.82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450</v>
      </c>
      <c r="BM427">
        <v>67</v>
      </c>
      <c r="BN427">
        <v>0</v>
      </c>
      <c r="BO427" t="s">
        <v>448</v>
      </c>
      <c r="BP427">
        <v>1</v>
      </c>
      <c r="BQ427">
        <v>40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73"/>
        <v>752.54</v>
      </c>
      <c r="CQ427">
        <f t="shared" si="462"/>
        <v>75.25</v>
      </c>
      <c r="CR427">
        <f t="shared" si="496"/>
        <v>0</v>
      </c>
      <c r="CS427">
        <f t="shared" si="497"/>
        <v>0</v>
      </c>
      <c r="CT427">
        <f t="shared" si="474"/>
        <v>0</v>
      </c>
      <c r="CU427">
        <f t="shared" si="475"/>
        <v>0</v>
      </c>
      <c r="CV427">
        <f t="shared" si="476"/>
        <v>0</v>
      </c>
      <c r="CW427">
        <f t="shared" si="477"/>
        <v>0</v>
      </c>
      <c r="CX427">
        <f t="shared" si="478"/>
        <v>0</v>
      </c>
      <c r="CY427">
        <f t="shared" si="498"/>
        <v>0</v>
      </c>
      <c r="CZ427">
        <f t="shared" si="499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231</v>
      </c>
      <c r="DW427" t="s">
        <v>231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80425675</v>
      </c>
      <c r="EF427">
        <v>40</v>
      </c>
      <c r="EG427" t="s">
        <v>29</v>
      </c>
      <c r="EH427">
        <v>0</v>
      </c>
      <c r="EI427" t="s">
        <v>3</v>
      </c>
      <c r="EJ427">
        <v>2</v>
      </c>
      <c r="EK427">
        <v>67</v>
      </c>
      <c r="EL427" t="s">
        <v>30</v>
      </c>
      <c r="EM427" t="s">
        <v>31</v>
      </c>
      <c r="EO427" t="s">
        <v>3</v>
      </c>
      <c r="EQ427">
        <v>1024</v>
      </c>
      <c r="ER427">
        <v>19.7</v>
      </c>
      <c r="ES427">
        <v>19.7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-2029740649</v>
      </c>
      <c r="GG427">
        <v>2</v>
      </c>
      <c r="GH427">
        <v>1</v>
      </c>
      <c r="GI427">
        <v>2</v>
      </c>
      <c r="GJ427">
        <v>0</v>
      </c>
      <c r="GK427">
        <v>0</v>
      </c>
      <c r="GL427">
        <f t="shared" si="479"/>
        <v>0</v>
      </c>
      <c r="GM427">
        <f t="shared" si="480"/>
        <v>752.54</v>
      </c>
      <c r="GN427">
        <f t="shared" si="481"/>
        <v>0</v>
      </c>
      <c r="GO427">
        <f t="shared" si="482"/>
        <v>752.54</v>
      </c>
      <c r="GP427">
        <f t="shared" si="483"/>
        <v>0</v>
      </c>
      <c r="GR427">
        <v>0</v>
      </c>
      <c r="GS427">
        <v>3</v>
      </c>
      <c r="GT427">
        <v>0</v>
      </c>
      <c r="GU427" t="s">
        <v>3</v>
      </c>
      <c r="GV427">
        <f t="shared" si="484"/>
        <v>0</v>
      </c>
      <c r="GW427">
        <v>1</v>
      </c>
      <c r="GX427">
        <f t="shared" si="485"/>
        <v>0</v>
      </c>
      <c r="HA427">
        <v>0</v>
      </c>
      <c r="HB427">
        <v>0</v>
      </c>
      <c r="HC427">
        <f t="shared" si="48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5">
      <c r="A428" s="2">
        <v>17</v>
      </c>
      <c r="B428" s="2">
        <v>1</v>
      </c>
      <c r="C428" s="2"/>
      <c r="D428" s="2"/>
      <c r="E428" s="2" t="s">
        <v>3</v>
      </c>
      <c r="F428" s="2" t="s">
        <v>436</v>
      </c>
      <c r="G428" s="2" t="s">
        <v>437</v>
      </c>
      <c r="H428" s="2" t="s">
        <v>37</v>
      </c>
      <c r="I428" s="2">
        <f>ROUND(ROUND(8,4),9)</f>
        <v>8</v>
      </c>
      <c r="J428" s="2">
        <v>0</v>
      </c>
      <c r="K428" s="2">
        <f>ROUND(ROUND(8,4),9)</f>
        <v>8</v>
      </c>
      <c r="L428" s="2"/>
      <c r="M428" s="2"/>
      <c r="N428" s="2"/>
      <c r="O428" s="2">
        <f t="shared" si="463"/>
        <v>84.16</v>
      </c>
      <c r="P428" s="2">
        <f t="shared" si="461"/>
        <v>84.16</v>
      </c>
      <c r="Q428" s="2">
        <f t="shared" si="487"/>
        <v>0</v>
      </c>
      <c r="R428" s="2">
        <f t="shared" si="488"/>
        <v>0</v>
      </c>
      <c r="S428" s="2">
        <f t="shared" si="464"/>
        <v>0</v>
      </c>
      <c r="T428" s="2">
        <f t="shared" si="465"/>
        <v>0</v>
      </c>
      <c r="U428" s="2">
        <f t="shared" si="466"/>
        <v>0</v>
      </c>
      <c r="V428" s="2">
        <f t="shared" si="467"/>
        <v>0</v>
      </c>
      <c r="W428" s="2">
        <f t="shared" si="468"/>
        <v>0</v>
      </c>
      <c r="X428" s="2">
        <f t="shared" si="489"/>
        <v>0</v>
      </c>
      <c r="Y428" s="2">
        <f t="shared" si="490"/>
        <v>0</v>
      </c>
      <c r="Z428" s="2"/>
      <c r="AA428" s="2">
        <v>-1</v>
      </c>
      <c r="AB428" s="2">
        <f t="shared" si="469"/>
        <v>10.52</v>
      </c>
      <c r="AC428" s="2">
        <f t="shared" si="470"/>
        <v>10.52</v>
      </c>
      <c r="AD428" s="2">
        <f t="shared" si="491"/>
        <v>0</v>
      </c>
      <c r="AE428" s="2">
        <f t="shared" si="492"/>
        <v>0</v>
      </c>
      <c r="AF428" s="2">
        <f t="shared" si="493"/>
        <v>0</v>
      </c>
      <c r="AG428" s="2">
        <f t="shared" si="471"/>
        <v>0</v>
      </c>
      <c r="AH428" s="2">
        <f t="shared" si="494"/>
        <v>0</v>
      </c>
      <c r="AI428" s="2">
        <f t="shared" si="495"/>
        <v>0</v>
      </c>
      <c r="AJ428" s="2">
        <f t="shared" si="472"/>
        <v>0</v>
      </c>
      <c r="AK428" s="2">
        <v>10.52</v>
      </c>
      <c r="AL428" s="2">
        <v>10.52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438</v>
      </c>
      <c r="BK428" s="2"/>
      <c r="BL428" s="2"/>
      <c r="BM428" s="2">
        <v>1618</v>
      </c>
      <c r="BN428" s="2">
        <v>0</v>
      </c>
      <c r="BO428" s="2" t="s">
        <v>3</v>
      </c>
      <c r="BP428" s="2">
        <v>0</v>
      </c>
      <c r="BQ428" s="2">
        <v>201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0</v>
      </c>
      <c r="CA428" s="2">
        <v>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473"/>
        <v>84.16</v>
      </c>
      <c r="CQ428" s="2">
        <f t="shared" si="462"/>
        <v>10.52</v>
      </c>
      <c r="CR428" s="2">
        <f t="shared" si="496"/>
        <v>0</v>
      </c>
      <c r="CS428" s="2">
        <f t="shared" si="497"/>
        <v>0</v>
      </c>
      <c r="CT428" s="2">
        <f t="shared" si="474"/>
        <v>0</v>
      </c>
      <c r="CU428" s="2">
        <f t="shared" si="475"/>
        <v>0</v>
      </c>
      <c r="CV428" s="2">
        <f t="shared" si="476"/>
        <v>0</v>
      </c>
      <c r="CW428" s="2">
        <f t="shared" si="477"/>
        <v>0</v>
      </c>
      <c r="CX428" s="2">
        <f t="shared" si="478"/>
        <v>0</v>
      </c>
      <c r="CY428" s="2">
        <f t="shared" si="498"/>
        <v>0</v>
      </c>
      <c r="CZ428" s="2">
        <f t="shared" si="499"/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37</v>
      </c>
      <c r="DW428" s="2" t="s">
        <v>37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80425706</v>
      </c>
      <c r="EF428" s="2">
        <v>201</v>
      </c>
      <c r="EG428" s="2" t="s">
        <v>149</v>
      </c>
      <c r="EH428" s="2">
        <v>0</v>
      </c>
      <c r="EI428" s="2" t="s">
        <v>3</v>
      </c>
      <c r="EJ428" s="2">
        <v>2</v>
      </c>
      <c r="EK428" s="2">
        <v>1618</v>
      </c>
      <c r="EL428" s="2" t="s">
        <v>150</v>
      </c>
      <c r="EM428" s="2" t="s">
        <v>151</v>
      </c>
      <c r="EN428" s="2"/>
      <c r="EO428" s="2" t="s">
        <v>3</v>
      </c>
      <c r="EP428" s="2"/>
      <c r="EQ428" s="2">
        <v>1024</v>
      </c>
      <c r="ER428" s="2">
        <v>10.52</v>
      </c>
      <c r="ES428" s="2">
        <v>10.52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0</v>
      </c>
      <c r="FY428" s="2">
        <v>0</v>
      </c>
      <c r="FZ428" s="2"/>
      <c r="GA428" s="2" t="s">
        <v>3</v>
      </c>
      <c r="GB428" s="2"/>
      <c r="GC428" s="2"/>
      <c r="GD428" s="2">
        <v>1</v>
      </c>
      <c r="GE428" s="2"/>
      <c r="GF428" s="2">
        <v>-791135824</v>
      </c>
      <c r="GG428" s="2">
        <v>2</v>
      </c>
      <c r="GH428" s="2">
        <v>1</v>
      </c>
      <c r="GI428" s="2">
        <v>-2</v>
      </c>
      <c r="GJ428" s="2">
        <v>0</v>
      </c>
      <c r="GK428" s="2">
        <v>0</v>
      </c>
      <c r="GL428" s="2">
        <f t="shared" si="479"/>
        <v>0</v>
      </c>
      <c r="GM428" s="2">
        <f t="shared" si="480"/>
        <v>84.16</v>
      </c>
      <c r="GN428" s="2">
        <f t="shared" si="481"/>
        <v>0</v>
      </c>
      <c r="GO428" s="2">
        <f t="shared" si="482"/>
        <v>84.16</v>
      </c>
      <c r="GP428" s="2">
        <f t="shared" si="483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484"/>
        <v>0</v>
      </c>
      <c r="GW428" s="2">
        <v>1</v>
      </c>
      <c r="GX428" s="2">
        <f t="shared" si="485"/>
        <v>0</v>
      </c>
      <c r="GY428" s="2"/>
      <c r="GZ428" s="2"/>
      <c r="HA428" s="2">
        <v>0</v>
      </c>
      <c r="HB428" s="2">
        <v>0</v>
      </c>
      <c r="HC428" s="2">
        <f t="shared" si="486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5">
      <c r="A429">
        <v>17</v>
      </c>
      <c r="B429">
        <v>1</v>
      </c>
      <c r="E429" t="s">
        <v>3</v>
      </c>
      <c r="F429" t="s">
        <v>436</v>
      </c>
      <c r="G429" t="s">
        <v>437</v>
      </c>
      <c r="H429" t="s">
        <v>37</v>
      </c>
      <c r="I429">
        <f>ROUND(ROUND(8,4),9)</f>
        <v>8</v>
      </c>
      <c r="J429">
        <v>0</v>
      </c>
      <c r="K429">
        <f>ROUND(ROUND(8,4),9)</f>
        <v>8</v>
      </c>
      <c r="O429">
        <f t="shared" si="463"/>
        <v>419.96</v>
      </c>
      <c r="P429">
        <f t="shared" si="461"/>
        <v>419.96</v>
      </c>
      <c r="Q429">
        <f t="shared" si="487"/>
        <v>0</v>
      </c>
      <c r="R429">
        <f t="shared" si="488"/>
        <v>0</v>
      </c>
      <c r="S429">
        <f t="shared" si="464"/>
        <v>0</v>
      </c>
      <c r="T429">
        <f t="shared" si="465"/>
        <v>0</v>
      </c>
      <c r="U429">
        <f t="shared" si="466"/>
        <v>0</v>
      </c>
      <c r="V429">
        <f t="shared" si="467"/>
        <v>0</v>
      </c>
      <c r="W429">
        <f t="shared" si="468"/>
        <v>0</v>
      </c>
      <c r="X429">
        <f t="shared" si="489"/>
        <v>0</v>
      </c>
      <c r="Y429">
        <f t="shared" si="490"/>
        <v>0</v>
      </c>
      <c r="AA429">
        <v>-1</v>
      </c>
      <c r="AB429">
        <f t="shared" si="469"/>
        <v>10.52</v>
      </c>
      <c r="AC429">
        <f t="shared" si="470"/>
        <v>10.52</v>
      </c>
      <c r="AD429">
        <f t="shared" si="491"/>
        <v>0</v>
      </c>
      <c r="AE429">
        <f t="shared" si="492"/>
        <v>0</v>
      </c>
      <c r="AF429">
        <f t="shared" si="493"/>
        <v>0</v>
      </c>
      <c r="AG429">
        <f t="shared" si="471"/>
        <v>0</v>
      </c>
      <c r="AH429">
        <f t="shared" si="494"/>
        <v>0</v>
      </c>
      <c r="AI429">
        <f t="shared" si="495"/>
        <v>0</v>
      </c>
      <c r="AJ429">
        <f t="shared" si="472"/>
        <v>0</v>
      </c>
      <c r="AK429">
        <v>10.52</v>
      </c>
      <c r="AL429">
        <v>10.52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4.99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438</v>
      </c>
      <c r="BM429">
        <v>1618</v>
      </c>
      <c r="BN429">
        <v>0</v>
      </c>
      <c r="BO429" t="s">
        <v>436</v>
      </c>
      <c r="BP429">
        <v>1</v>
      </c>
      <c r="BQ429">
        <v>201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73"/>
        <v>419.96</v>
      </c>
      <c r="CQ429">
        <f t="shared" si="462"/>
        <v>52.49</v>
      </c>
      <c r="CR429">
        <f t="shared" si="496"/>
        <v>0</v>
      </c>
      <c r="CS429">
        <f t="shared" si="497"/>
        <v>0</v>
      </c>
      <c r="CT429">
        <f t="shared" si="474"/>
        <v>0</v>
      </c>
      <c r="CU429">
        <f t="shared" si="475"/>
        <v>0</v>
      </c>
      <c r="CV429">
        <f t="shared" si="476"/>
        <v>0</v>
      </c>
      <c r="CW429">
        <f t="shared" si="477"/>
        <v>0</v>
      </c>
      <c r="CX429">
        <f t="shared" si="478"/>
        <v>0</v>
      </c>
      <c r="CY429">
        <f t="shared" si="498"/>
        <v>0</v>
      </c>
      <c r="CZ429">
        <f t="shared" si="499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37</v>
      </c>
      <c r="DW429" t="s">
        <v>37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80425706</v>
      </c>
      <c r="EF429">
        <v>201</v>
      </c>
      <c r="EG429" t="s">
        <v>149</v>
      </c>
      <c r="EH429">
        <v>0</v>
      </c>
      <c r="EI429" t="s">
        <v>3</v>
      </c>
      <c r="EJ429">
        <v>2</v>
      </c>
      <c r="EK429">
        <v>1618</v>
      </c>
      <c r="EL429" t="s">
        <v>150</v>
      </c>
      <c r="EM429" t="s">
        <v>151</v>
      </c>
      <c r="EO429" t="s">
        <v>3</v>
      </c>
      <c r="EQ429">
        <v>1024</v>
      </c>
      <c r="ER429">
        <v>10.52</v>
      </c>
      <c r="ES429">
        <v>10.52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0</v>
      </c>
      <c r="FY429">
        <v>0</v>
      </c>
      <c r="GA429" t="s">
        <v>3</v>
      </c>
      <c r="GD429">
        <v>1</v>
      </c>
      <c r="GF429">
        <v>-791135824</v>
      </c>
      <c r="GG429">
        <v>2</v>
      </c>
      <c r="GH429">
        <v>1</v>
      </c>
      <c r="GI429">
        <v>2</v>
      </c>
      <c r="GJ429">
        <v>0</v>
      </c>
      <c r="GK429">
        <v>0</v>
      </c>
      <c r="GL429">
        <f t="shared" si="479"/>
        <v>0</v>
      </c>
      <c r="GM429">
        <f t="shared" si="480"/>
        <v>419.96</v>
      </c>
      <c r="GN429">
        <f t="shared" si="481"/>
        <v>0</v>
      </c>
      <c r="GO429">
        <f t="shared" si="482"/>
        <v>419.96</v>
      </c>
      <c r="GP429">
        <f t="shared" si="483"/>
        <v>0</v>
      </c>
      <c r="GR429">
        <v>0</v>
      </c>
      <c r="GS429">
        <v>3</v>
      </c>
      <c r="GT429">
        <v>0</v>
      </c>
      <c r="GU429" t="s">
        <v>3</v>
      </c>
      <c r="GV429">
        <f t="shared" si="484"/>
        <v>0</v>
      </c>
      <c r="GW429">
        <v>1</v>
      </c>
      <c r="GX429">
        <f t="shared" si="485"/>
        <v>0</v>
      </c>
      <c r="HA429">
        <v>0</v>
      </c>
      <c r="HB429">
        <v>0</v>
      </c>
      <c r="HC429">
        <f t="shared" si="486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5">
      <c r="A430" s="2">
        <v>17</v>
      </c>
      <c r="B430" s="2">
        <v>1</v>
      </c>
      <c r="C430" s="2"/>
      <c r="D430" s="2">
        <f>ROW(EtalonRes!A997)</f>
        <v>997</v>
      </c>
      <c r="E430" s="2" t="s">
        <v>3</v>
      </c>
      <c r="F430" s="2" t="s">
        <v>451</v>
      </c>
      <c r="G430" s="2" t="s">
        <v>452</v>
      </c>
      <c r="H430" s="2" t="s">
        <v>27</v>
      </c>
      <c r="I430" s="2">
        <v>2</v>
      </c>
      <c r="J430" s="2">
        <v>0</v>
      </c>
      <c r="K430" s="2">
        <v>2</v>
      </c>
      <c r="L430" s="2"/>
      <c r="M430" s="2"/>
      <c r="N430" s="2"/>
      <c r="O430" s="2">
        <f t="shared" si="463"/>
        <v>52.55</v>
      </c>
      <c r="P430" s="2">
        <f t="shared" si="461"/>
        <v>17.48</v>
      </c>
      <c r="Q430" s="2">
        <f t="shared" si="487"/>
        <v>6.95</v>
      </c>
      <c r="R430" s="2">
        <f t="shared" si="488"/>
        <v>1.05</v>
      </c>
      <c r="S430" s="2">
        <f t="shared" si="464"/>
        <v>28.12</v>
      </c>
      <c r="T430" s="2">
        <f t="shared" si="465"/>
        <v>0</v>
      </c>
      <c r="U430" s="2">
        <f t="shared" si="466"/>
        <v>2.2824599999999999</v>
      </c>
      <c r="V430" s="2">
        <f t="shared" si="467"/>
        <v>0</v>
      </c>
      <c r="W430" s="2">
        <f t="shared" si="468"/>
        <v>0</v>
      </c>
      <c r="X430" s="2">
        <f t="shared" si="489"/>
        <v>28.29</v>
      </c>
      <c r="Y430" s="2">
        <f t="shared" si="490"/>
        <v>14.88</v>
      </c>
      <c r="Z430" s="2"/>
      <c r="AA430" s="2">
        <v>-1</v>
      </c>
      <c r="AB430" s="2">
        <f t="shared" si="469"/>
        <v>25.49</v>
      </c>
      <c r="AC430" s="2">
        <f t="shared" si="470"/>
        <v>8.74</v>
      </c>
      <c r="AD430" s="2">
        <f t="shared" si="491"/>
        <v>3.32</v>
      </c>
      <c r="AE430" s="2">
        <f t="shared" si="492"/>
        <v>0.5</v>
      </c>
      <c r="AF430" s="2">
        <f t="shared" si="493"/>
        <v>13.43</v>
      </c>
      <c r="AG430" s="2">
        <f t="shared" si="471"/>
        <v>0</v>
      </c>
      <c r="AH430" s="2">
        <f t="shared" si="494"/>
        <v>1.0900000000000001</v>
      </c>
      <c r="AI430" s="2">
        <f t="shared" si="495"/>
        <v>0</v>
      </c>
      <c r="AJ430" s="2">
        <f t="shared" si="472"/>
        <v>0</v>
      </c>
      <c r="AK430" s="2">
        <v>25.49</v>
      </c>
      <c r="AL430" s="2">
        <v>8.74</v>
      </c>
      <c r="AM430" s="2">
        <v>3.32</v>
      </c>
      <c r="AN430" s="2">
        <v>0.5</v>
      </c>
      <c r="AO430" s="2">
        <v>13.43</v>
      </c>
      <c r="AP430" s="2">
        <v>0</v>
      </c>
      <c r="AQ430" s="2">
        <v>1.0900000000000001</v>
      </c>
      <c r="AR430" s="2">
        <v>0</v>
      </c>
      <c r="AS430" s="2">
        <v>0</v>
      </c>
      <c r="AT430" s="2">
        <v>97</v>
      </c>
      <c r="AU430" s="2">
        <v>51</v>
      </c>
      <c r="AV430" s="2">
        <v>1.0469999999999999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2</v>
      </c>
      <c r="BJ430" s="2" t="s">
        <v>453</v>
      </c>
      <c r="BK430" s="2"/>
      <c r="BL430" s="2"/>
      <c r="BM430" s="2">
        <v>67</v>
      </c>
      <c r="BN430" s="2">
        <v>0</v>
      </c>
      <c r="BO430" s="2" t="s">
        <v>451</v>
      </c>
      <c r="BP430" s="2">
        <v>1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97</v>
      </c>
      <c r="CA430" s="2">
        <v>51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473"/>
        <v>52.55</v>
      </c>
      <c r="CQ430" s="2">
        <f t="shared" si="462"/>
        <v>8.74</v>
      </c>
      <c r="CR430" s="2">
        <f t="shared" si="496"/>
        <v>3.48</v>
      </c>
      <c r="CS430" s="2">
        <f t="shared" si="497"/>
        <v>0.52</v>
      </c>
      <c r="CT430" s="2">
        <f t="shared" si="474"/>
        <v>14.06</v>
      </c>
      <c r="CU430" s="2">
        <f t="shared" si="475"/>
        <v>0</v>
      </c>
      <c r="CV430" s="2">
        <f t="shared" si="476"/>
        <v>1.14123</v>
      </c>
      <c r="CW430" s="2">
        <f t="shared" si="477"/>
        <v>0</v>
      </c>
      <c r="CX430" s="2">
        <f t="shared" si="478"/>
        <v>0</v>
      </c>
      <c r="CY430" s="2">
        <f t="shared" si="498"/>
        <v>28.294900000000002</v>
      </c>
      <c r="CZ430" s="2">
        <f t="shared" si="499"/>
        <v>14.876700000000001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27</v>
      </c>
      <c r="DW430" s="2" t="s">
        <v>27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80425675</v>
      </c>
      <c r="EF430" s="2">
        <v>40</v>
      </c>
      <c r="EG430" s="2" t="s">
        <v>29</v>
      </c>
      <c r="EH430" s="2">
        <v>0</v>
      </c>
      <c r="EI430" s="2" t="s">
        <v>3</v>
      </c>
      <c r="EJ430" s="2">
        <v>2</v>
      </c>
      <c r="EK430" s="2">
        <v>67</v>
      </c>
      <c r="EL430" s="2" t="s">
        <v>30</v>
      </c>
      <c r="EM430" s="2" t="s">
        <v>31</v>
      </c>
      <c r="EN430" s="2"/>
      <c r="EO430" s="2" t="s">
        <v>3</v>
      </c>
      <c r="EP430" s="2"/>
      <c r="EQ430" s="2">
        <v>132096</v>
      </c>
      <c r="ER430" s="2">
        <v>25.49</v>
      </c>
      <c r="ES430" s="2">
        <v>8.74</v>
      </c>
      <c r="ET430" s="2">
        <v>3.32</v>
      </c>
      <c r="EU430" s="2">
        <v>0.5</v>
      </c>
      <c r="EV430" s="2">
        <v>13.43</v>
      </c>
      <c r="EW430" s="2">
        <v>1.0900000000000001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97</v>
      </c>
      <c r="FY430" s="2">
        <v>51</v>
      </c>
      <c r="FZ430" s="2"/>
      <c r="GA430" s="2" t="s">
        <v>3</v>
      </c>
      <c r="GB430" s="2"/>
      <c r="GC430" s="2"/>
      <c r="GD430" s="2">
        <v>1</v>
      </c>
      <c r="GE430" s="2"/>
      <c r="GF430" s="2">
        <v>-299734312</v>
      </c>
      <c r="GG430" s="2">
        <v>2</v>
      </c>
      <c r="GH430" s="2">
        <v>1</v>
      </c>
      <c r="GI430" s="2">
        <v>2</v>
      </c>
      <c r="GJ430" s="2">
        <v>0</v>
      </c>
      <c r="GK430" s="2">
        <v>0</v>
      </c>
      <c r="GL430" s="2">
        <f t="shared" si="479"/>
        <v>0</v>
      </c>
      <c r="GM430" s="2">
        <f t="shared" si="480"/>
        <v>95.72</v>
      </c>
      <c r="GN430" s="2">
        <f t="shared" si="481"/>
        <v>0</v>
      </c>
      <c r="GO430" s="2">
        <f t="shared" si="482"/>
        <v>95.72</v>
      </c>
      <c r="GP430" s="2">
        <f t="shared" si="483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484"/>
        <v>0</v>
      </c>
      <c r="GW430" s="2">
        <v>1</v>
      </c>
      <c r="GX430" s="2">
        <f t="shared" si="485"/>
        <v>0</v>
      </c>
      <c r="GY430" s="2"/>
      <c r="GZ430" s="2"/>
      <c r="HA430" s="2">
        <v>0</v>
      </c>
      <c r="HB430" s="2">
        <v>0</v>
      </c>
      <c r="HC430" s="2">
        <f t="shared" si="486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5">
      <c r="A431">
        <v>17</v>
      </c>
      <c r="B431">
        <v>1</v>
      </c>
      <c r="D431">
        <f>ROW(EtalonRes!A1002)</f>
        <v>1002</v>
      </c>
      <c r="E431" t="s">
        <v>3</v>
      </c>
      <c r="F431" t="s">
        <v>451</v>
      </c>
      <c r="G431" t="s">
        <v>452</v>
      </c>
      <c r="H431" t="s">
        <v>27</v>
      </c>
      <c r="I431">
        <v>2</v>
      </c>
      <c r="J431">
        <v>0</v>
      </c>
      <c r="K431">
        <v>2</v>
      </c>
      <c r="O431">
        <f t="shared" si="463"/>
        <v>1811.72</v>
      </c>
      <c r="P431">
        <f t="shared" si="461"/>
        <v>108.38</v>
      </c>
      <c r="Q431">
        <f t="shared" si="487"/>
        <v>118.78</v>
      </c>
      <c r="R431">
        <f t="shared" si="488"/>
        <v>59.17</v>
      </c>
      <c r="S431">
        <f t="shared" si="464"/>
        <v>1584.56</v>
      </c>
      <c r="T431">
        <f t="shared" si="465"/>
        <v>0</v>
      </c>
      <c r="U431">
        <f t="shared" si="466"/>
        <v>2.2824599999999999</v>
      </c>
      <c r="V431">
        <f t="shared" si="467"/>
        <v>0</v>
      </c>
      <c r="W431">
        <f t="shared" si="468"/>
        <v>0</v>
      </c>
      <c r="X431">
        <f t="shared" si="489"/>
        <v>1594.42</v>
      </c>
      <c r="Y431">
        <f t="shared" si="490"/>
        <v>838.3</v>
      </c>
      <c r="AA431">
        <v>-1</v>
      </c>
      <c r="AB431">
        <f t="shared" si="469"/>
        <v>25.49</v>
      </c>
      <c r="AC431">
        <f t="shared" si="470"/>
        <v>8.74</v>
      </c>
      <c r="AD431">
        <f t="shared" si="491"/>
        <v>3.32</v>
      </c>
      <c r="AE431">
        <f t="shared" si="492"/>
        <v>0.5</v>
      </c>
      <c r="AF431">
        <f t="shared" si="493"/>
        <v>13.43</v>
      </c>
      <c r="AG431">
        <f t="shared" si="471"/>
        <v>0</v>
      </c>
      <c r="AH431">
        <f t="shared" si="494"/>
        <v>1.0900000000000001</v>
      </c>
      <c r="AI431">
        <f t="shared" si="495"/>
        <v>0</v>
      </c>
      <c r="AJ431">
        <f t="shared" si="472"/>
        <v>0</v>
      </c>
      <c r="AK431">
        <v>25.49</v>
      </c>
      <c r="AL431">
        <v>8.74</v>
      </c>
      <c r="AM431">
        <v>3.32</v>
      </c>
      <c r="AN431">
        <v>0.5</v>
      </c>
      <c r="AO431">
        <v>13.43</v>
      </c>
      <c r="AP431">
        <v>0</v>
      </c>
      <c r="AQ431">
        <v>1.0900000000000001</v>
      </c>
      <c r="AR431">
        <v>0</v>
      </c>
      <c r="AS431">
        <v>0</v>
      </c>
      <c r="AT431">
        <v>97</v>
      </c>
      <c r="AU431">
        <v>51</v>
      </c>
      <c r="AV431">
        <v>1.0469999999999999</v>
      </c>
      <c r="AW431">
        <v>1</v>
      </c>
      <c r="AZ431">
        <v>1</v>
      </c>
      <c r="BA431">
        <v>56.35</v>
      </c>
      <c r="BB431">
        <v>17.09</v>
      </c>
      <c r="BC431">
        <v>6.2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453</v>
      </c>
      <c r="BM431">
        <v>67</v>
      </c>
      <c r="BN431">
        <v>0</v>
      </c>
      <c r="BO431" t="s">
        <v>451</v>
      </c>
      <c r="BP431">
        <v>1</v>
      </c>
      <c r="BQ431">
        <v>40</v>
      </c>
      <c r="BR431">
        <v>0</v>
      </c>
      <c r="BS431">
        <v>56.35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73"/>
        <v>1811.72</v>
      </c>
      <c r="CQ431">
        <f t="shared" si="462"/>
        <v>54.19</v>
      </c>
      <c r="CR431">
        <f t="shared" si="496"/>
        <v>59.47</v>
      </c>
      <c r="CS431">
        <f t="shared" si="497"/>
        <v>29.3</v>
      </c>
      <c r="CT431">
        <f t="shared" si="474"/>
        <v>792.28</v>
      </c>
      <c r="CU431">
        <f t="shared" si="475"/>
        <v>0</v>
      </c>
      <c r="CV431">
        <f t="shared" si="476"/>
        <v>1.14123</v>
      </c>
      <c r="CW431">
        <f t="shared" si="477"/>
        <v>0</v>
      </c>
      <c r="CX431">
        <f t="shared" si="478"/>
        <v>0</v>
      </c>
      <c r="CY431">
        <f t="shared" si="498"/>
        <v>1594.4180999999999</v>
      </c>
      <c r="CZ431">
        <f t="shared" si="499"/>
        <v>838.30229999999995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27</v>
      </c>
      <c r="DW431" t="s">
        <v>27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80425675</v>
      </c>
      <c r="EF431">
        <v>40</v>
      </c>
      <c r="EG431" t="s">
        <v>29</v>
      </c>
      <c r="EH431">
        <v>0</v>
      </c>
      <c r="EI431" t="s">
        <v>3</v>
      </c>
      <c r="EJ431">
        <v>2</v>
      </c>
      <c r="EK431">
        <v>67</v>
      </c>
      <c r="EL431" t="s">
        <v>30</v>
      </c>
      <c r="EM431" t="s">
        <v>31</v>
      </c>
      <c r="EO431" t="s">
        <v>3</v>
      </c>
      <c r="EQ431">
        <v>132096</v>
      </c>
      <c r="ER431">
        <v>25.49</v>
      </c>
      <c r="ES431">
        <v>8.74</v>
      </c>
      <c r="ET431">
        <v>3.32</v>
      </c>
      <c r="EU431">
        <v>0.5</v>
      </c>
      <c r="EV431">
        <v>13.43</v>
      </c>
      <c r="EW431">
        <v>1.0900000000000001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-299734312</v>
      </c>
      <c r="GG431">
        <v>2</v>
      </c>
      <c r="GH431">
        <v>1</v>
      </c>
      <c r="GI431">
        <v>2</v>
      </c>
      <c r="GJ431">
        <v>0</v>
      </c>
      <c r="GK431">
        <v>0</v>
      </c>
      <c r="GL431">
        <f t="shared" si="479"/>
        <v>0</v>
      </c>
      <c r="GM431">
        <f t="shared" si="480"/>
        <v>4244.4399999999996</v>
      </c>
      <c r="GN431">
        <f t="shared" si="481"/>
        <v>0</v>
      </c>
      <c r="GO431">
        <f t="shared" si="482"/>
        <v>4244.4399999999996</v>
      </c>
      <c r="GP431">
        <f t="shared" si="483"/>
        <v>0</v>
      </c>
      <c r="GR431">
        <v>0</v>
      </c>
      <c r="GS431">
        <v>3</v>
      </c>
      <c r="GT431">
        <v>0</v>
      </c>
      <c r="GU431" t="s">
        <v>3</v>
      </c>
      <c r="GV431">
        <f t="shared" si="484"/>
        <v>0</v>
      </c>
      <c r="GW431">
        <v>1</v>
      </c>
      <c r="GX431">
        <f t="shared" si="485"/>
        <v>0</v>
      </c>
      <c r="HA431">
        <v>0</v>
      </c>
      <c r="HB431">
        <v>0</v>
      </c>
      <c r="HC431">
        <f t="shared" si="486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5">
      <c r="A432" s="2">
        <v>18</v>
      </c>
      <c r="B432" s="2">
        <v>1</v>
      </c>
      <c r="C432" s="2"/>
      <c r="D432" s="2"/>
      <c r="E432" s="2" t="s">
        <v>3</v>
      </c>
      <c r="F432" s="2" t="s">
        <v>140</v>
      </c>
      <c r="G432" s="2" t="s">
        <v>141</v>
      </c>
      <c r="H432" s="2" t="s">
        <v>37</v>
      </c>
      <c r="I432" s="2">
        <f>I430*J432</f>
        <v>2.04</v>
      </c>
      <c r="J432" s="2">
        <v>1.02</v>
      </c>
      <c r="K432" s="2">
        <v>1.02</v>
      </c>
      <c r="L432" s="2"/>
      <c r="M432" s="2"/>
      <c r="N432" s="2"/>
      <c r="O432" s="2">
        <f t="shared" si="463"/>
        <v>0</v>
      </c>
      <c r="P432" s="2">
        <f t="shared" si="461"/>
        <v>0</v>
      </c>
      <c r="Q432" s="2">
        <f t="shared" si="487"/>
        <v>0</v>
      </c>
      <c r="R432" s="2">
        <f t="shared" si="488"/>
        <v>0</v>
      </c>
      <c r="S432" s="2">
        <f t="shared" si="464"/>
        <v>0</v>
      </c>
      <c r="T432" s="2">
        <f t="shared" si="465"/>
        <v>0</v>
      </c>
      <c r="U432" s="2">
        <f t="shared" si="466"/>
        <v>0</v>
      </c>
      <c r="V432" s="2">
        <f t="shared" si="467"/>
        <v>0</v>
      </c>
      <c r="W432" s="2">
        <f t="shared" si="468"/>
        <v>0</v>
      </c>
      <c r="X432" s="2">
        <f t="shared" si="489"/>
        <v>0</v>
      </c>
      <c r="Y432" s="2">
        <f t="shared" si="490"/>
        <v>0</v>
      </c>
      <c r="Z432" s="2"/>
      <c r="AA432" s="2">
        <v>-1</v>
      </c>
      <c r="AB432" s="2">
        <f t="shared" si="469"/>
        <v>0</v>
      </c>
      <c r="AC432" s="2">
        <f t="shared" si="470"/>
        <v>0</v>
      </c>
      <c r="AD432" s="2">
        <f t="shared" si="491"/>
        <v>0</v>
      </c>
      <c r="AE432" s="2">
        <f t="shared" si="492"/>
        <v>0</v>
      </c>
      <c r="AF432" s="2">
        <f t="shared" si="493"/>
        <v>0</v>
      </c>
      <c r="AG432" s="2">
        <f t="shared" si="471"/>
        <v>0</v>
      </c>
      <c r="AH432" s="2">
        <f t="shared" si="494"/>
        <v>0</v>
      </c>
      <c r="AI432" s="2">
        <f t="shared" si="495"/>
        <v>0</v>
      </c>
      <c r="AJ432" s="2">
        <f t="shared" si="472"/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97</v>
      </c>
      <c r="AU432" s="2">
        <v>51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2</v>
      </c>
      <c r="BJ432" s="2" t="s">
        <v>3</v>
      </c>
      <c r="BK432" s="2"/>
      <c r="BL432" s="2"/>
      <c r="BM432" s="2">
        <v>67</v>
      </c>
      <c r="BN432" s="2">
        <v>0</v>
      </c>
      <c r="BO432" s="2" t="s">
        <v>3</v>
      </c>
      <c r="BP432" s="2">
        <v>0</v>
      </c>
      <c r="BQ432" s="2">
        <v>40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97</v>
      </c>
      <c r="CA432" s="2">
        <v>51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473"/>
        <v>0</v>
      </c>
      <c r="CQ432" s="2">
        <f t="shared" si="462"/>
        <v>0</v>
      </c>
      <c r="CR432" s="2">
        <f t="shared" si="496"/>
        <v>0</v>
      </c>
      <c r="CS432" s="2">
        <f t="shared" si="497"/>
        <v>0</v>
      </c>
      <c r="CT432" s="2">
        <f t="shared" si="474"/>
        <v>0</v>
      </c>
      <c r="CU432" s="2">
        <f t="shared" si="475"/>
        <v>0</v>
      </c>
      <c r="CV432" s="2">
        <f t="shared" si="476"/>
        <v>0</v>
      </c>
      <c r="CW432" s="2">
        <f t="shared" si="477"/>
        <v>0</v>
      </c>
      <c r="CX432" s="2">
        <f t="shared" si="478"/>
        <v>0</v>
      </c>
      <c r="CY432" s="2">
        <f t="shared" si="498"/>
        <v>0</v>
      </c>
      <c r="CZ432" s="2">
        <f t="shared" si="499"/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1010</v>
      </c>
      <c r="DV432" s="2" t="s">
        <v>37</v>
      </c>
      <c r="DW432" s="2" t="s">
        <v>37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80425675</v>
      </c>
      <c r="EF432" s="2">
        <v>40</v>
      </c>
      <c r="EG432" s="2" t="s">
        <v>29</v>
      </c>
      <c r="EH432" s="2">
        <v>0</v>
      </c>
      <c r="EI432" s="2" t="s">
        <v>3</v>
      </c>
      <c r="EJ432" s="2">
        <v>2</v>
      </c>
      <c r="EK432" s="2">
        <v>67</v>
      </c>
      <c r="EL432" s="2" t="s">
        <v>30</v>
      </c>
      <c r="EM432" s="2" t="s">
        <v>31</v>
      </c>
      <c r="EN432" s="2"/>
      <c r="EO432" s="2" t="s">
        <v>3</v>
      </c>
      <c r="EP432" s="2"/>
      <c r="EQ432" s="2">
        <v>1024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97</v>
      </c>
      <c r="FY432" s="2">
        <v>51</v>
      </c>
      <c r="FZ432" s="2"/>
      <c r="GA432" s="2" t="s">
        <v>3</v>
      </c>
      <c r="GB432" s="2"/>
      <c r="GC432" s="2"/>
      <c r="GD432" s="2">
        <v>1</v>
      </c>
      <c r="GE432" s="2"/>
      <c r="GF432" s="2">
        <v>-1049845847</v>
      </c>
      <c r="GG432" s="2">
        <v>2</v>
      </c>
      <c r="GH432" s="2">
        <v>1</v>
      </c>
      <c r="GI432" s="2">
        <v>-2</v>
      </c>
      <c r="GJ432" s="2">
        <v>0</v>
      </c>
      <c r="GK432" s="2">
        <v>0</v>
      </c>
      <c r="GL432" s="2">
        <f t="shared" si="479"/>
        <v>0</v>
      </c>
      <c r="GM432" s="2">
        <f t="shared" si="480"/>
        <v>0</v>
      </c>
      <c r="GN432" s="2">
        <f t="shared" si="481"/>
        <v>0</v>
      </c>
      <c r="GO432" s="2">
        <f t="shared" si="482"/>
        <v>0</v>
      </c>
      <c r="GP432" s="2">
        <f t="shared" si="483"/>
        <v>0</v>
      </c>
      <c r="GQ432" s="2"/>
      <c r="GR432" s="2">
        <v>0</v>
      </c>
      <c r="GS432" s="2">
        <v>3</v>
      </c>
      <c r="GT432" s="2">
        <v>0</v>
      </c>
      <c r="GU432" s="2" t="s">
        <v>3</v>
      </c>
      <c r="GV432" s="2">
        <f t="shared" si="484"/>
        <v>0</v>
      </c>
      <c r="GW432" s="2">
        <v>1</v>
      </c>
      <c r="GX432" s="2">
        <f t="shared" si="485"/>
        <v>0</v>
      </c>
      <c r="GY432" s="2"/>
      <c r="GZ432" s="2"/>
      <c r="HA432" s="2">
        <v>0</v>
      </c>
      <c r="HB432" s="2">
        <v>0</v>
      </c>
      <c r="HC432" s="2">
        <f t="shared" si="486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5">
      <c r="A433">
        <v>18</v>
      </c>
      <c r="B433">
        <v>1</v>
      </c>
      <c r="E433" t="s">
        <v>3</v>
      </c>
      <c r="F433" t="s">
        <v>140</v>
      </c>
      <c r="G433" t="s">
        <v>141</v>
      </c>
      <c r="H433" t="s">
        <v>37</v>
      </c>
      <c r="I433">
        <f>I431*J433</f>
        <v>2.04</v>
      </c>
      <c r="J433">
        <v>1.02</v>
      </c>
      <c r="K433">
        <v>1.02</v>
      </c>
      <c r="O433">
        <f t="shared" si="463"/>
        <v>0</v>
      </c>
      <c r="P433">
        <f t="shared" si="461"/>
        <v>0</v>
      </c>
      <c r="Q433">
        <f t="shared" si="487"/>
        <v>0</v>
      </c>
      <c r="R433">
        <f t="shared" si="488"/>
        <v>0</v>
      </c>
      <c r="S433">
        <f t="shared" si="464"/>
        <v>0</v>
      </c>
      <c r="T433">
        <f t="shared" si="465"/>
        <v>0</v>
      </c>
      <c r="U433">
        <f t="shared" si="466"/>
        <v>0</v>
      </c>
      <c r="V433">
        <f t="shared" si="467"/>
        <v>0</v>
      </c>
      <c r="W433">
        <f t="shared" si="468"/>
        <v>0</v>
      </c>
      <c r="X433">
        <f t="shared" si="489"/>
        <v>0</v>
      </c>
      <c r="Y433">
        <f t="shared" si="490"/>
        <v>0</v>
      </c>
      <c r="AA433">
        <v>-1</v>
      </c>
      <c r="AB433">
        <f t="shared" si="469"/>
        <v>0</v>
      </c>
      <c r="AC433">
        <f t="shared" si="470"/>
        <v>0</v>
      </c>
      <c r="AD433">
        <f t="shared" si="491"/>
        <v>0</v>
      </c>
      <c r="AE433">
        <f t="shared" si="492"/>
        <v>0</v>
      </c>
      <c r="AF433">
        <f t="shared" si="493"/>
        <v>0</v>
      </c>
      <c r="AG433">
        <f t="shared" si="471"/>
        <v>0</v>
      </c>
      <c r="AH433">
        <f t="shared" si="494"/>
        <v>0</v>
      </c>
      <c r="AI433">
        <f t="shared" si="495"/>
        <v>0</v>
      </c>
      <c r="AJ433">
        <f t="shared" si="472"/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3</v>
      </c>
      <c r="BM433">
        <v>67</v>
      </c>
      <c r="BN433">
        <v>0</v>
      </c>
      <c r="BO433" t="s">
        <v>3</v>
      </c>
      <c r="BP433">
        <v>0</v>
      </c>
      <c r="BQ433">
        <v>40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473"/>
        <v>0</v>
      </c>
      <c r="CQ433">
        <f t="shared" si="462"/>
        <v>0</v>
      </c>
      <c r="CR433">
        <f t="shared" si="496"/>
        <v>0</v>
      </c>
      <c r="CS433">
        <f t="shared" si="497"/>
        <v>0</v>
      </c>
      <c r="CT433">
        <f t="shared" si="474"/>
        <v>0</v>
      </c>
      <c r="CU433">
        <f t="shared" si="475"/>
        <v>0</v>
      </c>
      <c r="CV433">
        <f t="shared" si="476"/>
        <v>0</v>
      </c>
      <c r="CW433">
        <f t="shared" si="477"/>
        <v>0</v>
      </c>
      <c r="CX433">
        <f t="shared" si="478"/>
        <v>0</v>
      </c>
      <c r="CY433">
        <f t="shared" si="498"/>
        <v>0</v>
      </c>
      <c r="CZ433">
        <f t="shared" si="499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1010</v>
      </c>
      <c r="DV433" t="s">
        <v>37</v>
      </c>
      <c r="DW433" t="s">
        <v>37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80425675</v>
      </c>
      <c r="EF433">
        <v>40</v>
      </c>
      <c r="EG433" t="s">
        <v>29</v>
      </c>
      <c r="EH433">
        <v>0</v>
      </c>
      <c r="EI433" t="s">
        <v>3</v>
      </c>
      <c r="EJ433">
        <v>2</v>
      </c>
      <c r="EK433">
        <v>67</v>
      </c>
      <c r="EL433" t="s">
        <v>30</v>
      </c>
      <c r="EM433" t="s">
        <v>31</v>
      </c>
      <c r="EO433" t="s">
        <v>3</v>
      </c>
      <c r="EQ433">
        <v>1024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-1049845847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479"/>
        <v>0</v>
      </c>
      <c r="GM433">
        <f t="shared" si="480"/>
        <v>0</v>
      </c>
      <c r="GN433">
        <f t="shared" si="481"/>
        <v>0</v>
      </c>
      <c r="GO433">
        <f t="shared" si="482"/>
        <v>0</v>
      </c>
      <c r="GP433">
        <f t="shared" si="483"/>
        <v>0</v>
      </c>
      <c r="GR433">
        <v>0</v>
      </c>
      <c r="GS433">
        <v>3</v>
      </c>
      <c r="GT433">
        <v>0</v>
      </c>
      <c r="GU433" t="s">
        <v>3</v>
      </c>
      <c r="GV433">
        <f t="shared" si="484"/>
        <v>0</v>
      </c>
      <c r="GW433">
        <v>1</v>
      </c>
      <c r="GX433">
        <f t="shared" si="485"/>
        <v>0</v>
      </c>
      <c r="HA433">
        <v>0</v>
      </c>
      <c r="HB433">
        <v>0</v>
      </c>
      <c r="HC433">
        <f t="shared" si="48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5">
      <c r="A434" s="2">
        <v>18</v>
      </c>
      <c r="B434" s="2">
        <v>1</v>
      </c>
      <c r="C434" s="2"/>
      <c r="D434" s="2"/>
      <c r="E434" s="2" t="s">
        <v>3</v>
      </c>
      <c r="F434" s="2" t="s">
        <v>454</v>
      </c>
      <c r="G434" s="2" t="s">
        <v>455</v>
      </c>
      <c r="H434" s="2" t="s">
        <v>171</v>
      </c>
      <c r="I434" s="2">
        <f>I430*J434</f>
        <v>0</v>
      </c>
      <c r="J434" s="2">
        <v>0</v>
      </c>
      <c r="K434" s="2">
        <v>0</v>
      </c>
      <c r="L434" s="2"/>
      <c r="M434" s="2"/>
      <c r="N434" s="2"/>
      <c r="O434" s="2">
        <f t="shared" si="463"/>
        <v>0</v>
      </c>
      <c r="P434" s="2">
        <f t="shared" si="461"/>
        <v>0</v>
      </c>
      <c r="Q434" s="2">
        <f t="shared" si="487"/>
        <v>0</v>
      </c>
      <c r="R434" s="2">
        <f t="shared" si="488"/>
        <v>0</v>
      </c>
      <c r="S434" s="2">
        <f t="shared" si="464"/>
        <v>0</v>
      </c>
      <c r="T434" s="2">
        <f t="shared" si="465"/>
        <v>0</v>
      </c>
      <c r="U434" s="2">
        <f t="shared" si="466"/>
        <v>0</v>
      </c>
      <c r="V434" s="2">
        <f t="shared" si="467"/>
        <v>0</v>
      </c>
      <c r="W434" s="2">
        <f t="shared" si="468"/>
        <v>0</v>
      </c>
      <c r="X434" s="2">
        <f t="shared" si="489"/>
        <v>0</v>
      </c>
      <c r="Y434" s="2">
        <f t="shared" si="490"/>
        <v>0</v>
      </c>
      <c r="Z434" s="2"/>
      <c r="AA434" s="2">
        <v>-1</v>
      </c>
      <c r="AB434" s="2">
        <f t="shared" si="469"/>
        <v>0</v>
      </c>
      <c r="AC434" s="2">
        <f t="shared" si="470"/>
        <v>0</v>
      </c>
      <c r="AD434" s="2">
        <f t="shared" si="491"/>
        <v>0</v>
      </c>
      <c r="AE434" s="2">
        <f t="shared" si="492"/>
        <v>0</v>
      </c>
      <c r="AF434" s="2">
        <f t="shared" si="493"/>
        <v>0</v>
      </c>
      <c r="AG434" s="2">
        <f t="shared" si="471"/>
        <v>0</v>
      </c>
      <c r="AH434" s="2">
        <f t="shared" si="494"/>
        <v>0</v>
      </c>
      <c r="AI434" s="2">
        <f t="shared" si="495"/>
        <v>0</v>
      </c>
      <c r="AJ434" s="2">
        <f t="shared" si="472"/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97</v>
      </c>
      <c r="AU434" s="2">
        <v>51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3</v>
      </c>
      <c r="BI434" s="2">
        <v>2</v>
      </c>
      <c r="BJ434" s="2" t="s">
        <v>3</v>
      </c>
      <c r="BK434" s="2"/>
      <c r="BL434" s="2"/>
      <c r="BM434" s="2">
        <v>67</v>
      </c>
      <c r="BN434" s="2">
        <v>0</v>
      </c>
      <c r="BO434" s="2" t="s">
        <v>3</v>
      </c>
      <c r="BP434" s="2">
        <v>0</v>
      </c>
      <c r="BQ434" s="2">
        <v>40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97</v>
      </c>
      <c r="CA434" s="2">
        <v>51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3</v>
      </c>
      <c r="CO434" s="2">
        <v>0</v>
      </c>
      <c r="CP434" s="2">
        <f t="shared" si="473"/>
        <v>0</v>
      </c>
      <c r="CQ434" s="2">
        <f t="shared" si="462"/>
        <v>0</v>
      </c>
      <c r="CR434" s="2">
        <f t="shared" si="496"/>
        <v>0</v>
      </c>
      <c r="CS434" s="2">
        <f t="shared" si="497"/>
        <v>0</v>
      </c>
      <c r="CT434" s="2">
        <f t="shared" si="474"/>
        <v>0</v>
      </c>
      <c r="CU434" s="2">
        <f t="shared" si="475"/>
        <v>0</v>
      </c>
      <c r="CV434" s="2">
        <f t="shared" si="476"/>
        <v>0</v>
      </c>
      <c r="CW434" s="2">
        <f t="shared" si="477"/>
        <v>0</v>
      </c>
      <c r="CX434" s="2">
        <f t="shared" si="478"/>
        <v>0</v>
      </c>
      <c r="CY434" s="2">
        <f t="shared" si="498"/>
        <v>0</v>
      </c>
      <c r="CZ434" s="2">
        <f t="shared" si="499"/>
        <v>0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1003</v>
      </c>
      <c r="DV434" s="2" t="s">
        <v>171</v>
      </c>
      <c r="DW434" s="2" t="s">
        <v>171</v>
      </c>
      <c r="DX434" s="2">
        <v>1000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80425675</v>
      </c>
      <c r="EF434" s="2">
        <v>40</v>
      </c>
      <c r="EG434" s="2" t="s">
        <v>29</v>
      </c>
      <c r="EH434" s="2">
        <v>0</v>
      </c>
      <c r="EI434" s="2" t="s">
        <v>3</v>
      </c>
      <c r="EJ434" s="2">
        <v>2</v>
      </c>
      <c r="EK434" s="2">
        <v>67</v>
      </c>
      <c r="EL434" s="2" t="s">
        <v>30</v>
      </c>
      <c r="EM434" s="2" t="s">
        <v>31</v>
      </c>
      <c r="EN434" s="2"/>
      <c r="EO434" s="2" t="s">
        <v>3</v>
      </c>
      <c r="EP434" s="2"/>
      <c r="EQ434" s="2">
        <v>1024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97</v>
      </c>
      <c r="FY434" s="2">
        <v>51</v>
      </c>
      <c r="FZ434" s="2"/>
      <c r="GA434" s="2" t="s">
        <v>3</v>
      </c>
      <c r="GB434" s="2"/>
      <c r="GC434" s="2"/>
      <c r="GD434" s="2">
        <v>1</v>
      </c>
      <c r="GE434" s="2"/>
      <c r="GF434" s="2">
        <v>-1474046826</v>
      </c>
      <c r="GG434" s="2">
        <v>2</v>
      </c>
      <c r="GH434" s="2">
        <v>1</v>
      </c>
      <c r="GI434" s="2">
        <v>-2</v>
      </c>
      <c r="GJ434" s="2">
        <v>0</v>
      </c>
      <c r="GK434" s="2">
        <v>0</v>
      </c>
      <c r="GL434" s="2">
        <f t="shared" si="479"/>
        <v>0</v>
      </c>
      <c r="GM434" s="2">
        <f t="shared" si="480"/>
        <v>0</v>
      </c>
      <c r="GN434" s="2">
        <f t="shared" si="481"/>
        <v>0</v>
      </c>
      <c r="GO434" s="2">
        <f t="shared" si="482"/>
        <v>0</v>
      </c>
      <c r="GP434" s="2">
        <f t="shared" si="483"/>
        <v>0</v>
      </c>
      <c r="GQ434" s="2"/>
      <c r="GR434" s="2">
        <v>0</v>
      </c>
      <c r="GS434" s="2">
        <v>3</v>
      </c>
      <c r="GT434" s="2">
        <v>0</v>
      </c>
      <c r="GU434" s="2" t="s">
        <v>3</v>
      </c>
      <c r="GV434" s="2">
        <f t="shared" si="484"/>
        <v>0</v>
      </c>
      <c r="GW434" s="2">
        <v>1</v>
      </c>
      <c r="GX434" s="2">
        <f t="shared" si="485"/>
        <v>0</v>
      </c>
      <c r="GY434" s="2"/>
      <c r="GZ434" s="2"/>
      <c r="HA434" s="2">
        <v>0</v>
      </c>
      <c r="HB434" s="2">
        <v>0</v>
      </c>
      <c r="HC434" s="2">
        <f t="shared" si="486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5">
      <c r="A435">
        <v>18</v>
      </c>
      <c r="B435">
        <v>1</v>
      </c>
      <c r="E435" t="s">
        <v>3</v>
      </c>
      <c r="F435" t="s">
        <v>454</v>
      </c>
      <c r="G435" t="s">
        <v>455</v>
      </c>
      <c r="H435" t="s">
        <v>171</v>
      </c>
      <c r="I435">
        <f>I431*J435</f>
        <v>0</v>
      </c>
      <c r="J435">
        <v>0</v>
      </c>
      <c r="K435">
        <v>0</v>
      </c>
      <c r="O435">
        <f t="shared" si="463"/>
        <v>0</v>
      </c>
      <c r="P435">
        <f t="shared" si="461"/>
        <v>0</v>
      </c>
      <c r="Q435">
        <f t="shared" si="487"/>
        <v>0</v>
      </c>
      <c r="R435">
        <f t="shared" si="488"/>
        <v>0</v>
      </c>
      <c r="S435">
        <f t="shared" si="464"/>
        <v>0</v>
      </c>
      <c r="T435">
        <f t="shared" si="465"/>
        <v>0</v>
      </c>
      <c r="U435">
        <f t="shared" si="466"/>
        <v>0</v>
      </c>
      <c r="V435">
        <f t="shared" si="467"/>
        <v>0</v>
      </c>
      <c r="W435">
        <f t="shared" si="468"/>
        <v>0</v>
      </c>
      <c r="X435">
        <f t="shared" si="489"/>
        <v>0</v>
      </c>
      <c r="Y435">
        <f t="shared" si="490"/>
        <v>0</v>
      </c>
      <c r="AA435">
        <v>-1</v>
      </c>
      <c r="AB435">
        <f t="shared" si="469"/>
        <v>0</v>
      </c>
      <c r="AC435">
        <f t="shared" si="470"/>
        <v>0</v>
      </c>
      <c r="AD435">
        <f t="shared" si="491"/>
        <v>0</v>
      </c>
      <c r="AE435">
        <f t="shared" si="492"/>
        <v>0</v>
      </c>
      <c r="AF435">
        <f t="shared" si="493"/>
        <v>0</v>
      </c>
      <c r="AG435">
        <f t="shared" si="471"/>
        <v>0</v>
      </c>
      <c r="AH435">
        <f t="shared" si="494"/>
        <v>0</v>
      </c>
      <c r="AI435">
        <f t="shared" si="495"/>
        <v>0</v>
      </c>
      <c r="AJ435">
        <f t="shared" si="472"/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67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473"/>
        <v>0</v>
      </c>
      <c r="CQ435">
        <f t="shared" si="462"/>
        <v>0</v>
      </c>
      <c r="CR435">
        <f t="shared" si="496"/>
        <v>0</v>
      </c>
      <c r="CS435">
        <f t="shared" si="497"/>
        <v>0</v>
      </c>
      <c r="CT435">
        <f t="shared" si="474"/>
        <v>0</v>
      </c>
      <c r="CU435">
        <f t="shared" si="475"/>
        <v>0</v>
      </c>
      <c r="CV435">
        <f t="shared" si="476"/>
        <v>0</v>
      </c>
      <c r="CW435">
        <f t="shared" si="477"/>
        <v>0</v>
      </c>
      <c r="CX435">
        <f t="shared" si="478"/>
        <v>0</v>
      </c>
      <c r="CY435">
        <f t="shared" si="498"/>
        <v>0</v>
      </c>
      <c r="CZ435">
        <f t="shared" si="499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1003</v>
      </c>
      <c r="DV435" t="s">
        <v>171</v>
      </c>
      <c r="DW435" t="s">
        <v>171</v>
      </c>
      <c r="DX435">
        <v>1000</v>
      </c>
      <c r="DZ435" t="s">
        <v>3</v>
      </c>
      <c r="EA435" t="s">
        <v>3</v>
      </c>
      <c r="EB435" t="s">
        <v>3</v>
      </c>
      <c r="EC435" t="s">
        <v>3</v>
      </c>
      <c r="EE435">
        <v>80425675</v>
      </c>
      <c r="EF435">
        <v>40</v>
      </c>
      <c r="EG435" t="s">
        <v>29</v>
      </c>
      <c r="EH435">
        <v>0</v>
      </c>
      <c r="EI435" t="s">
        <v>3</v>
      </c>
      <c r="EJ435">
        <v>2</v>
      </c>
      <c r="EK435">
        <v>67</v>
      </c>
      <c r="EL435" t="s">
        <v>30</v>
      </c>
      <c r="EM435" t="s">
        <v>31</v>
      </c>
      <c r="EO435" t="s">
        <v>3</v>
      </c>
      <c r="EQ435">
        <v>1024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-1474046826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79"/>
        <v>0</v>
      </c>
      <c r="GM435">
        <f t="shared" si="480"/>
        <v>0</v>
      </c>
      <c r="GN435">
        <f t="shared" si="481"/>
        <v>0</v>
      </c>
      <c r="GO435">
        <f t="shared" si="482"/>
        <v>0</v>
      </c>
      <c r="GP435">
        <f t="shared" si="483"/>
        <v>0</v>
      </c>
      <c r="GR435">
        <v>0</v>
      </c>
      <c r="GS435">
        <v>3</v>
      </c>
      <c r="GT435">
        <v>0</v>
      </c>
      <c r="GU435" t="s">
        <v>3</v>
      </c>
      <c r="GV435">
        <f t="shared" si="484"/>
        <v>0</v>
      </c>
      <c r="GW435">
        <v>1</v>
      </c>
      <c r="GX435">
        <f t="shared" si="485"/>
        <v>0</v>
      </c>
      <c r="HA435">
        <v>0</v>
      </c>
      <c r="HB435">
        <v>0</v>
      </c>
      <c r="HC435">
        <f t="shared" si="48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5">
      <c r="A436" s="2">
        <v>17</v>
      </c>
      <c r="B436" s="2">
        <v>1</v>
      </c>
      <c r="C436" s="2"/>
      <c r="D436" s="2"/>
      <c r="E436" s="2" t="s">
        <v>3</v>
      </c>
      <c r="F436" s="2" t="s">
        <v>96</v>
      </c>
      <c r="G436" s="2" t="s">
        <v>456</v>
      </c>
      <c r="H436" s="2" t="s">
        <v>37</v>
      </c>
      <c r="I436" s="2">
        <f>ROUND(ROUND(2,4),9)</f>
        <v>2</v>
      </c>
      <c r="J436" s="2">
        <v>0</v>
      </c>
      <c r="K436" s="2">
        <f>ROUND(ROUND(2,4),9)</f>
        <v>2</v>
      </c>
      <c r="L436" s="2"/>
      <c r="M436" s="2"/>
      <c r="N436" s="2"/>
      <c r="O436" s="2">
        <f t="shared" si="463"/>
        <v>8116.72</v>
      </c>
      <c r="P436" s="2">
        <f t="shared" ref="P436:P467" si="500">ROUND((ROUND((AC436*AW436*I436),2)*BC436),2)</f>
        <v>8116.72</v>
      </c>
      <c r="Q436" s="2">
        <f t="shared" si="487"/>
        <v>0</v>
      </c>
      <c r="R436" s="2">
        <f t="shared" si="488"/>
        <v>0</v>
      </c>
      <c r="S436" s="2">
        <f t="shared" si="464"/>
        <v>0</v>
      </c>
      <c r="T436" s="2">
        <f t="shared" si="465"/>
        <v>0</v>
      </c>
      <c r="U436" s="2">
        <f t="shared" si="466"/>
        <v>0</v>
      </c>
      <c r="V436" s="2">
        <f t="shared" si="467"/>
        <v>0</v>
      </c>
      <c r="W436" s="2">
        <f t="shared" si="468"/>
        <v>0</v>
      </c>
      <c r="X436" s="2">
        <f t="shared" si="489"/>
        <v>0</v>
      </c>
      <c r="Y436" s="2">
        <f t="shared" si="490"/>
        <v>0</v>
      </c>
      <c r="Z436" s="2"/>
      <c r="AA436" s="2">
        <v>-1</v>
      </c>
      <c r="AB436" s="2">
        <f t="shared" si="469"/>
        <v>412.43700000000001</v>
      </c>
      <c r="AC436" s="2">
        <f>ROUND(((ES436*1.02)),6)</f>
        <v>412.43700000000001</v>
      </c>
      <c r="AD436" s="2">
        <f t="shared" si="491"/>
        <v>0</v>
      </c>
      <c r="AE436" s="2">
        <f t="shared" si="492"/>
        <v>0</v>
      </c>
      <c r="AF436" s="2">
        <f t="shared" si="493"/>
        <v>0</v>
      </c>
      <c r="AG436" s="2">
        <f t="shared" si="471"/>
        <v>0</v>
      </c>
      <c r="AH436" s="2">
        <f t="shared" si="494"/>
        <v>0</v>
      </c>
      <c r="AI436" s="2">
        <f t="shared" si="495"/>
        <v>0</v>
      </c>
      <c r="AJ436" s="2">
        <f t="shared" si="472"/>
        <v>0</v>
      </c>
      <c r="AK436" s="2">
        <v>404.35</v>
      </c>
      <c r="AL436" s="2">
        <v>404.35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9.84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1</v>
      </c>
      <c r="BJ436" s="2" t="s">
        <v>3</v>
      </c>
      <c r="BK436" s="2"/>
      <c r="BL436" s="2"/>
      <c r="BM436" s="2">
        <v>400002</v>
      </c>
      <c r="BN436" s="2">
        <v>0</v>
      </c>
      <c r="BO436" s="2" t="s">
        <v>3</v>
      </c>
      <c r="BP436" s="2">
        <v>0</v>
      </c>
      <c r="BQ436" s="2">
        <v>202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0</v>
      </c>
      <c r="CA436" s="2">
        <v>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473"/>
        <v>8116.72</v>
      </c>
      <c r="CQ436" s="2">
        <f t="shared" ref="CQ436:CQ467" si="501">ROUND((ROUND((AC436*AW436*1),2)*BC436),2)</f>
        <v>4058.41</v>
      </c>
      <c r="CR436" s="2">
        <f t="shared" si="496"/>
        <v>0</v>
      </c>
      <c r="CS436" s="2">
        <f t="shared" si="497"/>
        <v>0</v>
      </c>
      <c r="CT436" s="2">
        <f t="shared" si="474"/>
        <v>0</v>
      </c>
      <c r="CU436" s="2">
        <f t="shared" si="475"/>
        <v>0</v>
      </c>
      <c r="CV436" s="2">
        <f t="shared" si="476"/>
        <v>0</v>
      </c>
      <c r="CW436" s="2">
        <f t="shared" si="477"/>
        <v>0</v>
      </c>
      <c r="CX436" s="2">
        <f t="shared" si="478"/>
        <v>0</v>
      </c>
      <c r="CY436" s="2">
        <f t="shared" si="498"/>
        <v>0</v>
      </c>
      <c r="CZ436" s="2">
        <f t="shared" si="499"/>
        <v>0</v>
      </c>
      <c r="DA436" s="2"/>
      <c r="DB436" s="2"/>
      <c r="DC436" s="2" t="s">
        <v>3</v>
      </c>
      <c r="DD436" s="2" t="s">
        <v>457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1010</v>
      </c>
      <c r="DV436" s="2" t="s">
        <v>37</v>
      </c>
      <c r="DW436" s="2" t="s">
        <v>37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80425791</v>
      </c>
      <c r="EF436" s="2">
        <v>202</v>
      </c>
      <c r="EG436" s="2" t="s">
        <v>48</v>
      </c>
      <c r="EH436" s="2">
        <v>0</v>
      </c>
      <c r="EI436" s="2" t="s">
        <v>3</v>
      </c>
      <c r="EJ436" s="2">
        <v>1</v>
      </c>
      <c r="EK436" s="2">
        <v>400002</v>
      </c>
      <c r="EL436" s="2" t="s">
        <v>49</v>
      </c>
      <c r="EM436" s="2" t="s">
        <v>48</v>
      </c>
      <c r="EN436" s="2"/>
      <c r="EO436" s="2" t="s">
        <v>3</v>
      </c>
      <c r="EP436" s="2"/>
      <c r="EQ436" s="2">
        <v>1024</v>
      </c>
      <c r="ER436" s="2">
        <v>404.35</v>
      </c>
      <c r="ES436" s="2">
        <v>404.35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0</v>
      </c>
      <c r="FY436" s="2">
        <v>0</v>
      </c>
      <c r="FZ436" s="2"/>
      <c r="GA436" s="2" t="s">
        <v>3</v>
      </c>
      <c r="GB436" s="2"/>
      <c r="GC436" s="2"/>
      <c r="GD436" s="2">
        <v>1</v>
      </c>
      <c r="GE436" s="2"/>
      <c r="GF436" s="2">
        <v>1529816899</v>
      </c>
      <c r="GG436" s="2">
        <v>2</v>
      </c>
      <c r="GH436" s="2">
        <v>0</v>
      </c>
      <c r="GI436" s="2">
        <v>3</v>
      </c>
      <c r="GJ436" s="2">
        <v>0</v>
      </c>
      <c r="GK436" s="2">
        <v>0</v>
      </c>
      <c r="GL436" s="2">
        <f t="shared" si="479"/>
        <v>0</v>
      </c>
      <c r="GM436" s="2">
        <f t="shared" si="480"/>
        <v>8116.72</v>
      </c>
      <c r="GN436" s="2">
        <f t="shared" si="481"/>
        <v>8116.72</v>
      </c>
      <c r="GO436" s="2">
        <f t="shared" si="482"/>
        <v>0</v>
      </c>
      <c r="GP436" s="2">
        <f t="shared" si="483"/>
        <v>0</v>
      </c>
      <c r="GQ436" s="2"/>
      <c r="GR436" s="2">
        <v>0</v>
      </c>
      <c r="GS436" s="2">
        <v>0</v>
      </c>
      <c r="GT436" s="2">
        <v>0</v>
      </c>
      <c r="GU436" s="2" t="s">
        <v>3</v>
      </c>
      <c r="GV436" s="2">
        <f t="shared" si="484"/>
        <v>0</v>
      </c>
      <c r="GW436" s="2">
        <v>1</v>
      </c>
      <c r="GX436" s="2">
        <f t="shared" si="485"/>
        <v>0</v>
      </c>
      <c r="GY436" s="2"/>
      <c r="GZ436" s="2"/>
      <c r="HA436" s="2">
        <v>0</v>
      </c>
      <c r="HB436" s="2">
        <v>0</v>
      </c>
      <c r="HC436" s="2">
        <f t="shared" si="486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5">
      <c r="A437">
        <v>17</v>
      </c>
      <c r="B437">
        <v>1</v>
      </c>
      <c r="E437" t="s">
        <v>3</v>
      </c>
      <c r="F437" t="s">
        <v>96</v>
      </c>
      <c r="G437" t="s">
        <v>456</v>
      </c>
      <c r="H437" t="s">
        <v>37</v>
      </c>
      <c r="I437">
        <f>ROUND(ROUND(2,4),9)</f>
        <v>2</v>
      </c>
      <c r="J437">
        <v>0</v>
      </c>
      <c r="K437">
        <f>ROUND(ROUND(2,4),9)</f>
        <v>2</v>
      </c>
      <c r="O437">
        <f t="shared" si="463"/>
        <v>824.87</v>
      </c>
      <c r="P437">
        <f t="shared" si="500"/>
        <v>824.87</v>
      </c>
      <c r="Q437">
        <f t="shared" si="487"/>
        <v>0</v>
      </c>
      <c r="R437">
        <f t="shared" si="488"/>
        <v>0</v>
      </c>
      <c r="S437">
        <f t="shared" si="464"/>
        <v>0</v>
      </c>
      <c r="T437">
        <f t="shared" si="465"/>
        <v>0</v>
      </c>
      <c r="U437">
        <f t="shared" si="466"/>
        <v>0</v>
      </c>
      <c r="V437">
        <f t="shared" si="467"/>
        <v>0</v>
      </c>
      <c r="W437">
        <f t="shared" si="468"/>
        <v>0</v>
      </c>
      <c r="X437">
        <f t="shared" si="489"/>
        <v>0</v>
      </c>
      <c r="Y437">
        <f t="shared" si="490"/>
        <v>0</v>
      </c>
      <c r="AA437">
        <v>-1</v>
      </c>
      <c r="AB437">
        <f t="shared" si="469"/>
        <v>412.43700000000001</v>
      </c>
      <c r="AC437">
        <f>ROUND(((ES437*1.02)),6)</f>
        <v>412.43700000000001</v>
      </c>
      <c r="AD437">
        <f t="shared" si="491"/>
        <v>0</v>
      </c>
      <c r="AE437">
        <f t="shared" si="492"/>
        <v>0</v>
      </c>
      <c r="AF437">
        <f t="shared" si="493"/>
        <v>0</v>
      </c>
      <c r="AG437">
        <f t="shared" si="471"/>
        <v>0</v>
      </c>
      <c r="AH437">
        <f t="shared" si="494"/>
        <v>0</v>
      </c>
      <c r="AI437">
        <f t="shared" si="495"/>
        <v>0</v>
      </c>
      <c r="AJ437">
        <f t="shared" si="472"/>
        <v>0</v>
      </c>
      <c r="AK437">
        <v>404.35</v>
      </c>
      <c r="AL437">
        <v>404.35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400002</v>
      </c>
      <c r="BN437">
        <v>0</v>
      </c>
      <c r="BO437" t="s">
        <v>3</v>
      </c>
      <c r="BP437">
        <v>0</v>
      </c>
      <c r="BQ437">
        <v>202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473"/>
        <v>824.87</v>
      </c>
      <c r="CQ437">
        <f t="shared" si="501"/>
        <v>412.44</v>
      </c>
      <c r="CR437">
        <f t="shared" si="496"/>
        <v>0</v>
      </c>
      <c r="CS437">
        <f t="shared" si="497"/>
        <v>0</v>
      </c>
      <c r="CT437">
        <f t="shared" si="474"/>
        <v>0</v>
      </c>
      <c r="CU437">
        <f t="shared" si="475"/>
        <v>0</v>
      </c>
      <c r="CV437">
        <f t="shared" si="476"/>
        <v>0</v>
      </c>
      <c r="CW437">
        <f t="shared" si="477"/>
        <v>0</v>
      </c>
      <c r="CX437">
        <f t="shared" si="478"/>
        <v>0</v>
      </c>
      <c r="CY437">
        <f t="shared" si="498"/>
        <v>0</v>
      </c>
      <c r="CZ437">
        <f t="shared" si="499"/>
        <v>0</v>
      </c>
      <c r="DC437" t="s">
        <v>3</v>
      </c>
      <c r="DD437" t="s">
        <v>457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1010</v>
      </c>
      <c r="DV437" t="s">
        <v>37</v>
      </c>
      <c r="DW437" t="s">
        <v>37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80425791</v>
      </c>
      <c r="EF437">
        <v>202</v>
      </c>
      <c r="EG437" t="s">
        <v>48</v>
      </c>
      <c r="EH437">
        <v>0</v>
      </c>
      <c r="EI437" t="s">
        <v>3</v>
      </c>
      <c r="EJ437">
        <v>1</v>
      </c>
      <c r="EK437">
        <v>400002</v>
      </c>
      <c r="EL437" t="s">
        <v>49</v>
      </c>
      <c r="EM437" t="s">
        <v>48</v>
      </c>
      <c r="EO437" t="s">
        <v>3</v>
      </c>
      <c r="EQ437">
        <v>1024</v>
      </c>
      <c r="ER437">
        <v>404.35</v>
      </c>
      <c r="ES437">
        <v>404.35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3</v>
      </c>
      <c r="GD437">
        <v>1</v>
      </c>
      <c r="GF437">
        <v>1529816899</v>
      </c>
      <c r="GG437">
        <v>2</v>
      </c>
      <c r="GH437">
        <v>0</v>
      </c>
      <c r="GI437">
        <v>3</v>
      </c>
      <c r="GJ437">
        <v>0</v>
      </c>
      <c r="GK437">
        <v>0</v>
      </c>
      <c r="GL437">
        <f t="shared" si="479"/>
        <v>0</v>
      </c>
      <c r="GM437">
        <f t="shared" si="480"/>
        <v>824.87</v>
      </c>
      <c r="GN437">
        <f t="shared" si="481"/>
        <v>824.87</v>
      </c>
      <c r="GO437">
        <f t="shared" si="482"/>
        <v>0</v>
      </c>
      <c r="GP437">
        <f t="shared" si="483"/>
        <v>0</v>
      </c>
      <c r="GR437">
        <v>0</v>
      </c>
      <c r="GS437">
        <v>0</v>
      </c>
      <c r="GT437">
        <v>0</v>
      </c>
      <c r="GU437" t="s">
        <v>3</v>
      </c>
      <c r="GV437">
        <f t="shared" si="484"/>
        <v>0</v>
      </c>
      <c r="GW437">
        <v>1</v>
      </c>
      <c r="GX437">
        <f t="shared" si="485"/>
        <v>0</v>
      </c>
      <c r="HA437">
        <v>0</v>
      </c>
      <c r="HB437">
        <v>0</v>
      </c>
      <c r="HC437">
        <f t="shared" si="48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5">
      <c r="A438" s="2">
        <v>17</v>
      </c>
      <c r="B438" s="2">
        <v>1</v>
      </c>
      <c r="C438" s="2"/>
      <c r="D438" s="2"/>
      <c r="E438" s="2" t="s">
        <v>3</v>
      </c>
      <c r="F438" s="2" t="s">
        <v>458</v>
      </c>
      <c r="G438" s="2" t="s">
        <v>459</v>
      </c>
      <c r="H438" s="2" t="s">
        <v>37</v>
      </c>
      <c r="I438" s="2">
        <v>2</v>
      </c>
      <c r="J438" s="2">
        <v>0</v>
      </c>
      <c r="K438" s="2">
        <v>2</v>
      </c>
      <c r="L438" s="2"/>
      <c r="M438" s="2"/>
      <c r="N438" s="2"/>
      <c r="O438" s="2">
        <f t="shared" si="463"/>
        <v>1806.22</v>
      </c>
      <c r="P438" s="2">
        <f t="shared" si="500"/>
        <v>1806.22</v>
      </c>
      <c r="Q438" s="2">
        <f t="shared" si="487"/>
        <v>0</v>
      </c>
      <c r="R438" s="2">
        <f t="shared" si="488"/>
        <v>0</v>
      </c>
      <c r="S438" s="2">
        <f t="shared" si="464"/>
        <v>0</v>
      </c>
      <c r="T438" s="2">
        <f t="shared" si="465"/>
        <v>0</v>
      </c>
      <c r="U438" s="2">
        <f t="shared" si="466"/>
        <v>0</v>
      </c>
      <c r="V438" s="2">
        <f t="shared" si="467"/>
        <v>0</v>
      </c>
      <c r="W438" s="2">
        <f t="shared" si="468"/>
        <v>0</v>
      </c>
      <c r="X438" s="2">
        <f t="shared" si="489"/>
        <v>0</v>
      </c>
      <c r="Y438" s="2">
        <f t="shared" si="490"/>
        <v>0</v>
      </c>
      <c r="Z438" s="2"/>
      <c r="AA438" s="2">
        <v>-1</v>
      </c>
      <c r="AB438" s="2">
        <f t="shared" si="469"/>
        <v>903.11</v>
      </c>
      <c r="AC438" s="2">
        <f>ROUND((ES438),6)</f>
        <v>903.11</v>
      </c>
      <c r="AD438" s="2">
        <f t="shared" si="491"/>
        <v>0</v>
      </c>
      <c r="AE438" s="2">
        <f t="shared" si="492"/>
        <v>0</v>
      </c>
      <c r="AF438" s="2">
        <f t="shared" si="493"/>
        <v>0</v>
      </c>
      <c r="AG438" s="2">
        <f t="shared" si="471"/>
        <v>0</v>
      </c>
      <c r="AH438" s="2">
        <f t="shared" si="494"/>
        <v>0</v>
      </c>
      <c r="AI438" s="2">
        <f t="shared" si="495"/>
        <v>0</v>
      </c>
      <c r="AJ438" s="2">
        <f t="shared" si="472"/>
        <v>0</v>
      </c>
      <c r="AK438" s="2">
        <v>903.11</v>
      </c>
      <c r="AL438" s="2">
        <v>903.11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2</v>
      </c>
      <c r="BJ438" s="2" t="s">
        <v>460</v>
      </c>
      <c r="BK438" s="2"/>
      <c r="BL438" s="2"/>
      <c r="BM438" s="2">
        <v>1618</v>
      </c>
      <c r="BN438" s="2">
        <v>0</v>
      </c>
      <c r="BO438" s="2" t="s">
        <v>3</v>
      </c>
      <c r="BP438" s="2">
        <v>0</v>
      </c>
      <c r="BQ438" s="2">
        <v>201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473"/>
        <v>1806.22</v>
      </c>
      <c r="CQ438" s="2">
        <f t="shared" si="501"/>
        <v>903.11</v>
      </c>
      <c r="CR438" s="2">
        <f t="shared" si="496"/>
        <v>0</v>
      </c>
      <c r="CS438" s="2">
        <f t="shared" si="497"/>
        <v>0</v>
      </c>
      <c r="CT438" s="2">
        <f t="shared" si="474"/>
        <v>0</v>
      </c>
      <c r="CU438" s="2">
        <f t="shared" si="475"/>
        <v>0</v>
      </c>
      <c r="CV438" s="2">
        <f t="shared" si="476"/>
        <v>0</v>
      </c>
      <c r="CW438" s="2">
        <f t="shared" si="477"/>
        <v>0</v>
      </c>
      <c r="CX438" s="2">
        <f t="shared" si="478"/>
        <v>0</v>
      </c>
      <c r="CY438" s="2">
        <f t="shared" si="498"/>
        <v>0</v>
      </c>
      <c r="CZ438" s="2">
        <f t="shared" si="499"/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1010</v>
      </c>
      <c r="DV438" s="2" t="s">
        <v>37</v>
      </c>
      <c r="DW438" s="2" t="s">
        <v>37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80425706</v>
      </c>
      <c r="EF438" s="2">
        <v>201</v>
      </c>
      <c r="EG438" s="2" t="s">
        <v>149</v>
      </c>
      <c r="EH438" s="2">
        <v>0</v>
      </c>
      <c r="EI438" s="2" t="s">
        <v>3</v>
      </c>
      <c r="EJ438" s="2">
        <v>2</v>
      </c>
      <c r="EK438" s="2">
        <v>1618</v>
      </c>
      <c r="EL438" s="2" t="s">
        <v>150</v>
      </c>
      <c r="EM438" s="2" t="s">
        <v>151</v>
      </c>
      <c r="EN438" s="2"/>
      <c r="EO438" s="2" t="s">
        <v>3</v>
      </c>
      <c r="EP438" s="2"/>
      <c r="EQ438" s="2">
        <v>132096</v>
      </c>
      <c r="ER438" s="2">
        <v>903.11</v>
      </c>
      <c r="ES438" s="2">
        <v>903.11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3</v>
      </c>
      <c r="GB438" s="2"/>
      <c r="GC438" s="2"/>
      <c r="GD438" s="2">
        <v>1</v>
      </c>
      <c r="GE438" s="2"/>
      <c r="GF438" s="2">
        <v>-1079471174</v>
      </c>
      <c r="GG438" s="2">
        <v>2</v>
      </c>
      <c r="GH438" s="2">
        <v>1</v>
      </c>
      <c r="GI438" s="2">
        <v>-2</v>
      </c>
      <c r="GJ438" s="2">
        <v>0</v>
      </c>
      <c r="GK438" s="2">
        <v>0</v>
      </c>
      <c r="GL438" s="2">
        <f t="shared" si="479"/>
        <v>0</v>
      </c>
      <c r="GM438" s="2">
        <f t="shared" si="480"/>
        <v>1806.22</v>
      </c>
      <c r="GN438" s="2">
        <f t="shared" si="481"/>
        <v>0</v>
      </c>
      <c r="GO438" s="2">
        <f t="shared" si="482"/>
        <v>1806.22</v>
      </c>
      <c r="GP438" s="2">
        <f t="shared" si="483"/>
        <v>0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484"/>
        <v>0</v>
      </c>
      <c r="GW438" s="2">
        <v>1</v>
      </c>
      <c r="GX438" s="2">
        <f t="shared" si="485"/>
        <v>0</v>
      </c>
      <c r="GY438" s="2"/>
      <c r="GZ438" s="2"/>
      <c r="HA438" s="2">
        <v>0</v>
      </c>
      <c r="HB438" s="2">
        <v>0</v>
      </c>
      <c r="HC438" s="2">
        <f t="shared" si="486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5">
      <c r="A439">
        <v>17</v>
      </c>
      <c r="B439">
        <v>1</v>
      </c>
      <c r="E439" t="s">
        <v>3</v>
      </c>
      <c r="F439" t="s">
        <v>458</v>
      </c>
      <c r="G439" t="s">
        <v>459</v>
      </c>
      <c r="H439" t="s">
        <v>37</v>
      </c>
      <c r="I439">
        <v>2</v>
      </c>
      <c r="J439">
        <v>0</v>
      </c>
      <c r="K439">
        <v>2</v>
      </c>
      <c r="O439">
        <f t="shared" si="463"/>
        <v>19561.36</v>
      </c>
      <c r="P439">
        <f t="shared" si="500"/>
        <v>19561.36</v>
      </c>
      <c r="Q439">
        <f t="shared" si="487"/>
        <v>0</v>
      </c>
      <c r="R439">
        <f t="shared" si="488"/>
        <v>0</v>
      </c>
      <c r="S439">
        <f t="shared" si="464"/>
        <v>0</v>
      </c>
      <c r="T439">
        <f t="shared" si="465"/>
        <v>0</v>
      </c>
      <c r="U439">
        <f t="shared" si="466"/>
        <v>0</v>
      </c>
      <c r="V439">
        <f t="shared" si="467"/>
        <v>0</v>
      </c>
      <c r="W439">
        <f t="shared" si="468"/>
        <v>0</v>
      </c>
      <c r="X439">
        <f t="shared" si="489"/>
        <v>0</v>
      </c>
      <c r="Y439">
        <f t="shared" si="490"/>
        <v>0</v>
      </c>
      <c r="AA439">
        <v>-1</v>
      </c>
      <c r="AB439">
        <f t="shared" si="469"/>
        <v>903.11</v>
      </c>
      <c r="AC439">
        <f>ROUND((ES439),6)</f>
        <v>903.11</v>
      </c>
      <c r="AD439">
        <f t="shared" si="491"/>
        <v>0</v>
      </c>
      <c r="AE439">
        <f t="shared" si="492"/>
        <v>0</v>
      </c>
      <c r="AF439">
        <f t="shared" si="493"/>
        <v>0</v>
      </c>
      <c r="AG439">
        <f t="shared" si="471"/>
        <v>0</v>
      </c>
      <c r="AH439">
        <f t="shared" si="494"/>
        <v>0</v>
      </c>
      <c r="AI439">
        <f t="shared" si="495"/>
        <v>0</v>
      </c>
      <c r="AJ439">
        <f t="shared" si="472"/>
        <v>0</v>
      </c>
      <c r="AK439">
        <v>903.11</v>
      </c>
      <c r="AL439">
        <v>903.11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10.83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460</v>
      </c>
      <c r="BM439">
        <v>1618</v>
      </c>
      <c r="BN439">
        <v>0</v>
      </c>
      <c r="BO439" t="s">
        <v>458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473"/>
        <v>19561.36</v>
      </c>
      <c r="CQ439">
        <f t="shared" si="501"/>
        <v>9780.68</v>
      </c>
      <c r="CR439">
        <f t="shared" si="496"/>
        <v>0</v>
      </c>
      <c r="CS439">
        <f t="shared" si="497"/>
        <v>0</v>
      </c>
      <c r="CT439">
        <f t="shared" si="474"/>
        <v>0</v>
      </c>
      <c r="CU439">
        <f t="shared" si="475"/>
        <v>0</v>
      </c>
      <c r="CV439">
        <f t="shared" si="476"/>
        <v>0</v>
      </c>
      <c r="CW439">
        <f t="shared" si="477"/>
        <v>0</v>
      </c>
      <c r="CX439">
        <f t="shared" si="478"/>
        <v>0</v>
      </c>
      <c r="CY439">
        <f t="shared" si="498"/>
        <v>0</v>
      </c>
      <c r="CZ439">
        <f t="shared" si="499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1010</v>
      </c>
      <c r="DV439" t="s">
        <v>37</v>
      </c>
      <c r="DW439" t="s">
        <v>37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80425706</v>
      </c>
      <c r="EF439">
        <v>201</v>
      </c>
      <c r="EG439" t="s">
        <v>149</v>
      </c>
      <c r="EH439">
        <v>0</v>
      </c>
      <c r="EI439" t="s">
        <v>3</v>
      </c>
      <c r="EJ439">
        <v>2</v>
      </c>
      <c r="EK439">
        <v>1618</v>
      </c>
      <c r="EL439" t="s">
        <v>150</v>
      </c>
      <c r="EM439" t="s">
        <v>151</v>
      </c>
      <c r="EO439" t="s">
        <v>3</v>
      </c>
      <c r="EQ439">
        <v>132096</v>
      </c>
      <c r="ER439">
        <v>903.11</v>
      </c>
      <c r="ES439">
        <v>903.11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</v>
      </c>
      <c r="GD439">
        <v>1</v>
      </c>
      <c r="GF439">
        <v>-1079471174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 t="shared" si="479"/>
        <v>0</v>
      </c>
      <c r="GM439">
        <f t="shared" si="480"/>
        <v>19561.36</v>
      </c>
      <c r="GN439">
        <f t="shared" si="481"/>
        <v>0</v>
      </c>
      <c r="GO439">
        <f t="shared" si="482"/>
        <v>19561.36</v>
      </c>
      <c r="GP439">
        <f t="shared" si="483"/>
        <v>0</v>
      </c>
      <c r="GR439">
        <v>0</v>
      </c>
      <c r="GS439">
        <v>3</v>
      </c>
      <c r="GT439">
        <v>0</v>
      </c>
      <c r="GU439" t="s">
        <v>3</v>
      </c>
      <c r="GV439">
        <f t="shared" si="484"/>
        <v>0</v>
      </c>
      <c r="GW439">
        <v>1</v>
      </c>
      <c r="GX439">
        <f t="shared" si="485"/>
        <v>0</v>
      </c>
      <c r="HA439">
        <v>0</v>
      </c>
      <c r="HB439">
        <v>0</v>
      </c>
      <c r="HC439">
        <f t="shared" si="48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5">
      <c r="A440" s="2">
        <v>17</v>
      </c>
      <c r="B440" s="2">
        <v>1</v>
      </c>
      <c r="C440" s="2">
        <f>ROW(SmtRes!A56)</f>
        <v>56</v>
      </c>
      <c r="D440" s="2">
        <f>ROW(EtalonRes!A1010)</f>
        <v>1010</v>
      </c>
      <c r="E440" s="2" t="s">
        <v>3</v>
      </c>
      <c r="F440" s="2" t="s">
        <v>461</v>
      </c>
      <c r="G440" s="2" t="s">
        <v>462</v>
      </c>
      <c r="H440" s="2" t="s">
        <v>463</v>
      </c>
      <c r="I440" s="2">
        <f>ROUND(8/100,9)</f>
        <v>0.08</v>
      </c>
      <c r="J440" s="2">
        <v>0</v>
      </c>
      <c r="K440" s="2">
        <f>ROUND(8/100,9)</f>
        <v>0.08</v>
      </c>
      <c r="L440" s="2"/>
      <c r="M440" s="2"/>
      <c r="N440" s="2"/>
      <c r="O440" s="2">
        <f t="shared" si="463"/>
        <v>111.45</v>
      </c>
      <c r="P440" s="2">
        <f t="shared" si="500"/>
        <v>28.04</v>
      </c>
      <c r="Q440" s="2">
        <f t="shared" si="487"/>
        <v>27.91</v>
      </c>
      <c r="R440" s="2">
        <f t="shared" si="488"/>
        <v>2.4500000000000002</v>
      </c>
      <c r="S440" s="2">
        <f t="shared" si="464"/>
        <v>55.5</v>
      </c>
      <c r="T440" s="2">
        <f t="shared" si="465"/>
        <v>0</v>
      </c>
      <c r="U440" s="2">
        <f t="shared" si="466"/>
        <v>4.964537599999999</v>
      </c>
      <c r="V440" s="2">
        <f t="shared" si="467"/>
        <v>0</v>
      </c>
      <c r="W440" s="2">
        <f t="shared" si="468"/>
        <v>0</v>
      </c>
      <c r="X440" s="2">
        <f t="shared" si="489"/>
        <v>56.21</v>
      </c>
      <c r="Y440" s="2">
        <f t="shared" si="490"/>
        <v>29.55</v>
      </c>
      <c r="Z440" s="2"/>
      <c r="AA440" s="2">
        <v>-1</v>
      </c>
      <c r="AB440" s="2">
        <f t="shared" si="469"/>
        <v>1301.46</v>
      </c>
      <c r="AC440" s="2">
        <f>ROUND(((ES440*1)),6)</f>
        <v>324.27999999999997</v>
      </c>
      <c r="AD440" s="2">
        <f t="shared" si="491"/>
        <v>327.01</v>
      </c>
      <c r="AE440" s="2">
        <f t="shared" si="492"/>
        <v>28.7</v>
      </c>
      <c r="AF440" s="2">
        <f t="shared" si="493"/>
        <v>650.16999999999996</v>
      </c>
      <c r="AG440" s="2">
        <f t="shared" si="471"/>
        <v>0</v>
      </c>
      <c r="AH440" s="2">
        <f t="shared" si="494"/>
        <v>58.16</v>
      </c>
      <c r="AI440" s="2">
        <f t="shared" si="495"/>
        <v>0</v>
      </c>
      <c r="AJ440" s="2">
        <f t="shared" si="472"/>
        <v>0</v>
      </c>
      <c r="AK440" s="2">
        <v>1301.46</v>
      </c>
      <c r="AL440" s="2">
        <v>324.27999999999997</v>
      </c>
      <c r="AM440" s="2">
        <v>327.01</v>
      </c>
      <c r="AN440" s="2">
        <v>28.7</v>
      </c>
      <c r="AO440" s="2">
        <v>650.16999999999996</v>
      </c>
      <c r="AP440" s="2">
        <v>0</v>
      </c>
      <c r="AQ440" s="2">
        <v>58.16</v>
      </c>
      <c r="AR440" s="2">
        <v>0</v>
      </c>
      <c r="AS440" s="2">
        <v>0</v>
      </c>
      <c r="AT440" s="2">
        <v>97</v>
      </c>
      <c r="AU440" s="2">
        <v>51</v>
      </c>
      <c r="AV440" s="2">
        <v>1.0669999999999999</v>
      </c>
      <c r="AW440" s="2">
        <v>1.081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464</v>
      </c>
      <c r="BK440" s="2"/>
      <c r="BL440" s="2"/>
      <c r="BM440" s="2">
        <v>67</v>
      </c>
      <c r="BN440" s="2">
        <v>0</v>
      </c>
      <c r="BO440" s="2" t="s">
        <v>461</v>
      </c>
      <c r="BP440" s="2">
        <v>1</v>
      </c>
      <c r="BQ440" s="2">
        <v>40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97</v>
      </c>
      <c r="CA440" s="2">
        <v>51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1247</v>
      </c>
      <c r="CO440" s="2">
        <v>0</v>
      </c>
      <c r="CP440" s="2">
        <f t="shared" si="473"/>
        <v>111.45</v>
      </c>
      <c r="CQ440" s="2">
        <f t="shared" si="501"/>
        <v>350.55</v>
      </c>
      <c r="CR440" s="2">
        <f t="shared" si="496"/>
        <v>348.92</v>
      </c>
      <c r="CS440" s="2">
        <f t="shared" si="497"/>
        <v>30.62</v>
      </c>
      <c r="CT440" s="2">
        <f t="shared" si="474"/>
        <v>693.73</v>
      </c>
      <c r="CU440" s="2">
        <f t="shared" si="475"/>
        <v>0</v>
      </c>
      <c r="CV440" s="2">
        <f t="shared" si="476"/>
        <v>62.056719999999991</v>
      </c>
      <c r="CW440" s="2">
        <f t="shared" si="477"/>
        <v>0</v>
      </c>
      <c r="CX440" s="2">
        <f t="shared" si="478"/>
        <v>0</v>
      </c>
      <c r="CY440" s="2">
        <f t="shared" si="498"/>
        <v>56.211500000000008</v>
      </c>
      <c r="CZ440" s="2">
        <f t="shared" si="499"/>
        <v>29.554500000000004</v>
      </c>
      <c r="DA440" s="2"/>
      <c r="DB440" s="2"/>
      <c r="DC440" s="2" t="s">
        <v>3</v>
      </c>
      <c r="DD440" s="2" t="s">
        <v>465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463</v>
      </c>
      <c r="DW440" s="2" t="s">
        <v>463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80425675</v>
      </c>
      <c r="EF440" s="2">
        <v>40</v>
      </c>
      <c r="EG440" s="2" t="s">
        <v>29</v>
      </c>
      <c r="EH440" s="2">
        <v>0</v>
      </c>
      <c r="EI440" s="2" t="s">
        <v>3</v>
      </c>
      <c r="EJ440" s="2">
        <v>2</v>
      </c>
      <c r="EK440" s="2">
        <v>67</v>
      </c>
      <c r="EL440" s="2" t="s">
        <v>30</v>
      </c>
      <c r="EM440" s="2" t="s">
        <v>31</v>
      </c>
      <c r="EN440" s="2"/>
      <c r="EO440" s="2" t="s">
        <v>466</v>
      </c>
      <c r="EP440" s="2"/>
      <c r="EQ440" s="2">
        <v>1024</v>
      </c>
      <c r="ER440" s="2">
        <v>1301.46</v>
      </c>
      <c r="ES440" s="2">
        <v>324.27999999999997</v>
      </c>
      <c r="ET440" s="2">
        <v>327.01</v>
      </c>
      <c r="EU440" s="2">
        <v>28.7</v>
      </c>
      <c r="EV440" s="2">
        <v>650.16999999999996</v>
      </c>
      <c r="EW440" s="2">
        <v>58.16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97</v>
      </c>
      <c r="FY440" s="2">
        <v>51</v>
      </c>
      <c r="FZ440" s="2"/>
      <c r="GA440" s="2" t="s">
        <v>3</v>
      </c>
      <c r="GB440" s="2"/>
      <c r="GC440" s="2"/>
      <c r="GD440" s="2">
        <v>1</v>
      </c>
      <c r="GE440" s="2"/>
      <c r="GF440" s="2">
        <v>838936741</v>
      </c>
      <c r="GG440" s="2">
        <v>2</v>
      </c>
      <c r="GH440" s="2">
        <v>1</v>
      </c>
      <c r="GI440" s="2">
        <v>2</v>
      </c>
      <c r="GJ440" s="2">
        <v>0</v>
      </c>
      <c r="GK440" s="2">
        <v>0</v>
      </c>
      <c r="GL440" s="2">
        <f t="shared" si="479"/>
        <v>0</v>
      </c>
      <c r="GM440" s="2">
        <f t="shared" si="480"/>
        <v>197.21</v>
      </c>
      <c r="GN440" s="2">
        <f t="shared" si="481"/>
        <v>0</v>
      </c>
      <c r="GO440" s="2">
        <f t="shared" si="482"/>
        <v>197.21</v>
      </c>
      <c r="GP440" s="2">
        <f t="shared" si="483"/>
        <v>0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484"/>
        <v>0</v>
      </c>
      <c r="GW440" s="2">
        <v>1</v>
      </c>
      <c r="GX440" s="2">
        <f t="shared" si="485"/>
        <v>0</v>
      </c>
      <c r="GY440" s="2"/>
      <c r="GZ440" s="2"/>
      <c r="HA440" s="2">
        <v>0</v>
      </c>
      <c r="HB440" s="2">
        <v>0</v>
      </c>
      <c r="HC440" s="2">
        <f t="shared" si="486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5">
      <c r="A441">
        <v>17</v>
      </c>
      <c r="B441">
        <v>1</v>
      </c>
      <c r="C441">
        <f>ROW(SmtRes!A64)</f>
        <v>64</v>
      </c>
      <c r="D441">
        <f>ROW(EtalonRes!A1018)</f>
        <v>1018</v>
      </c>
      <c r="E441" t="s">
        <v>3</v>
      </c>
      <c r="F441" t="s">
        <v>461</v>
      </c>
      <c r="G441" t="s">
        <v>462</v>
      </c>
      <c r="H441" t="s">
        <v>463</v>
      </c>
      <c r="I441">
        <f>ROUND(8/100,9)</f>
        <v>0.08</v>
      </c>
      <c r="J441">
        <v>0</v>
      </c>
      <c r="K441">
        <f>ROUND(8/100,9)</f>
        <v>0.08</v>
      </c>
      <c r="O441">
        <f t="shared" si="463"/>
        <v>3588.91</v>
      </c>
      <c r="P441">
        <f t="shared" si="500"/>
        <v>207.22</v>
      </c>
      <c r="Q441">
        <f t="shared" si="487"/>
        <v>254.26</v>
      </c>
      <c r="R441">
        <f t="shared" si="488"/>
        <v>138.06</v>
      </c>
      <c r="S441">
        <f t="shared" si="464"/>
        <v>3127.43</v>
      </c>
      <c r="T441">
        <f t="shared" si="465"/>
        <v>0</v>
      </c>
      <c r="U441">
        <f t="shared" si="466"/>
        <v>4.964537599999999</v>
      </c>
      <c r="V441">
        <f t="shared" si="467"/>
        <v>0</v>
      </c>
      <c r="W441">
        <f t="shared" si="468"/>
        <v>0</v>
      </c>
      <c r="X441">
        <f t="shared" si="489"/>
        <v>3167.53</v>
      </c>
      <c r="Y441">
        <f t="shared" si="490"/>
        <v>1665.4</v>
      </c>
      <c r="AA441">
        <v>-1</v>
      </c>
      <c r="AB441">
        <f t="shared" si="469"/>
        <v>1301.46</v>
      </c>
      <c r="AC441">
        <f>ROUND(((ES441*1)),6)</f>
        <v>324.27999999999997</v>
      </c>
      <c r="AD441">
        <f t="shared" si="491"/>
        <v>327.01</v>
      </c>
      <c r="AE441">
        <f t="shared" si="492"/>
        <v>28.7</v>
      </c>
      <c r="AF441">
        <f t="shared" si="493"/>
        <v>650.16999999999996</v>
      </c>
      <c r="AG441">
        <f t="shared" si="471"/>
        <v>0</v>
      </c>
      <c r="AH441">
        <f t="shared" si="494"/>
        <v>58.16</v>
      </c>
      <c r="AI441">
        <f t="shared" si="495"/>
        <v>0</v>
      </c>
      <c r="AJ441">
        <f t="shared" si="472"/>
        <v>0</v>
      </c>
      <c r="AK441">
        <v>1301.46</v>
      </c>
      <c r="AL441">
        <v>324.27999999999997</v>
      </c>
      <c r="AM441">
        <v>327.01</v>
      </c>
      <c r="AN441">
        <v>28.7</v>
      </c>
      <c r="AO441">
        <v>650.16999999999996</v>
      </c>
      <c r="AP441">
        <v>0</v>
      </c>
      <c r="AQ441">
        <v>58.16</v>
      </c>
      <c r="AR441">
        <v>0</v>
      </c>
      <c r="AS441">
        <v>0</v>
      </c>
      <c r="AT441">
        <v>97</v>
      </c>
      <c r="AU441">
        <v>51</v>
      </c>
      <c r="AV441">
        <v>1.0669999999999999</v>
      </c>
      <c r="AW441">
        <v>1.081</v>
      </c>
      <c r="AZ441">
        <v>1</v>
      </c>
      <c r="BA441">
        <v>56.35</v>
      </c>
      <c r="BB441">
        <v>9.11</v>
      </c>
      <c r="BC441">
        <v>7.39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464</v>
      </c>
      <c r="BM441">
        <v>67</v>
      </c>
      <c r="BN441">
        <v>0</v>
      </c>
      <c r="BO441" t="s">
        <v>461</v>
      </c>
      <c r="BP441">
        <v>1</v>
      </c>
      <c r="BQ441">
        <v>40</v>
      </c>
      <c r="BR441">
        <v>0</v>
      </c>
      <c r="BS441">
        <v>56.35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1247</v>
      </c>
      <c r="CO441">
        <v>0</v>
      </c>
      <c r="CP441">
        <f t="shared" si="473"/>
        <v>3588.91</v>
      </c>
      <c r="CQ441">
        <f t="shared" si="501"/>
        <v>2590.56</v>
      </c>
      <c r="CR441">
        <f t="shared" si="496"/>
        <v>3178.66</v>
      </c>
      <c r="CS441">
        <f t="shared" si="497"/>
        <v>1725.44</v>
      </c>
      <c r="CT441">
        <f t="shared" si="474"/>
        <v>39091.69</v>
      </c>
      <c r="CU441">
        <f t="shared" si="475"/>
        <v>0</v>
      </c>
      <c r="CV441">
        <f t="shared" si="476"/>
        <v>62.056719999999991</v>
      </c>
      <c r="CW441">
        <f t="shared" si="477"/>
        <v>0</v>
      </c>
      <c r="CX441">
        <f t="shared" si="478"/>
        <v>0</v>
      </c>
      <c r="CY441">
        <f t="shared" si="498"/>
        <v>3167.5252999999998</v>
      </c>
      <c r="CZ441">
        <f t="shared" si="499"/>
        <v>1665.3998999999999</v>
      </c>
      <c r="DC441" t="s">
        <v>3</v>
      </c>
      <c r="DD441" t="s">
        <v>465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463</v>
      </c>
      <c r="DW441" t="s">
        <v>463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80425675</v>
      </c>
      <c r="EF441">
        <v>40</v>
      </c>
      <c r="EG441" t="s">
        <v>29</v>
      </c>
      <c r="EH441">
        <v>0</v>
      </c>
      <c r="EI441" t="s">
        <v>3</v>
      </c>
      <c r="EJ441">
        <v>2</v>
      </c>
      <c r="EK441">
        <v>67</v>
      </c>
      <c r="EL441" t="s">
        <v>30</v>
      </c>
      <c r="EM441" t="s">
        <v>31</v>
      </c>
      <c r="EO441" t="s">
        <v>466</v>
      </c>
      <c r="EQ441">
        <v>1024</v>
      </c>
      <c r="ER441">
        <v>1301.46</v>
      </c>
      <c r="ES441">
        <v>324.27999999999997</v>
      </c>
      <c r="ET441">
        <v>327.01</v>
      </c>
      <c r="EU441">
        <v>28.7</v>
      </c>
      <c r="EV441">
        <v>650.16999999999996</v>
      </c>
      <c r="EW441">
        <v>58.16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838936741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 t="shared" si="479"/>
        <v>0</v>
      </c>
      <c r="GM441">
        <f t="shared" si="480"/>
        <v>8421.84</v>
      </c>
      <c r="GN441">
        <f t="shared" si="481"/>
        <v>0</v>
      </c>
      <c r="GO441">
        <f t="shared" si="482"/>
        <v>8421.84</v>
      </c>
      <c r="GP441">
        <f t="shared" si="483"/>
        <v>0</v>
      </c>
      <c r="GR441">
        <v>0</v>
      </c>
      <c r="GS441">
        <v>3</v>
      </c>
      <c r="GT441">
        <v>0</v>
      </c>
      <c r="GU441" t="s">
        <v>3</v>
      </c>
      <c r="GV441">
        <f t="shared" si="484"/>
        <v>0</v>
      </c>
      <c r="GW441">
        <v>1</v>
      </c>
      <c r="GX441">
        <f t="shared" si="485"/>
        <v>0</v>
      </c>
      <c r="HA441">
        <v>0</v>
      </c>
      <c r="HB441">
        <v>0</v>
      </c>
      <c r="HC441">
        <f t="shared" si="48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5">
      <c r="A442" s="2">
        <v>18</v>
      </c>
      <c r="B442" s="2">
        <v>1</v>
      </c>
      <c r="C442" s="2">
        <v>56</v>
      </c>
      <c r="D442" s="2"/>
      <c r="E442" s="2" t="s">
        <v>3</v>
      </c>
      <c r="F442" s="2" t="s">
        <v>467</v>
      </c>
      <c r="G442" s="2" t="s">
        <v>468</v>
      </c>
      <c r="H442" s="2" t="s">
        <v>258</v>
      </c>
      <c r="I442" s="2">
        <f>I440*J442</f>
        <v>8</v>
      </c>
      <c r="J442" s="2">
        <v>100</v>
      </c>
      <c r="K442" s="2">
        <v>100</v>
      </c>
      <c r="L442" s="2"/>
      <c r="M442" s="2"/>
      <c r="N442" s="2"/>
      <c r="O442" s="2">
        <f t="shared" si="463"/>
        <v>1328.59</v>
      </c>
      <c r="P442" s="2">
        <f t="shared" si="500"/>
        <v>1328.59</v>
      </c>
      <c r="Q442" s="2">
        <f t="shared" si="487"/>
        <v>0</v>
      </c>
      <c r="R442" s="2">
        <f t="shared" si="488"/>
        <v>0</v>
      </c>
      <c r="S442" s="2">
        <f t="shared" si="464"/>
        <v>0</v>
      </c>
      <c r="T442" s="2">
        <f t="shared" si="465"/>
        <v>0</v>
      </c>
      <c r="U442" s="2">
        <f t="shared" si="466"/>
        <v>0</v>
      </c>
      <c r="V442" s="2">
        <f t="shared" si="467"/>
        <v>0</v>
      </c>
      <c r="W442" s="2">
        <f t="shared" si="468"/>
        <v>0</v>
      </c>
      <c r="X442" s="2">
        <f t="shared" si="489"/>
        <v>0</v>
      </c>
      <c r="Y442" s="2">
        <f t="shared" si="490"/>
        <v>0</v>
      </c>
      <c r="Z442" s="2"/>
      <c r="AA442" s="2">
        <v>-1</v>
      </c>
      <c r="AB442" s="2">
        <f t="shared" si="469"/>
        <v>153.63</v>
      </c>
      <c r="AC442" s="2">
        <f>ROUND((ES442),6)</f>
        <v>153.63</v>
      </c>
      <c r="AD442" s="2">
        <f t="shared" si="491"/>
        <v>0</v>
      </c>
      <c r="AE442" s="2">
        <f t="shared" si="492"/>
        <v>0</v>
      </c>
      <c r="AF442" s="2">
        <f t="shared" si="493"/>
        <v>0</v>
      </c>
      <c r="AG442" s="2">
        <f t="shared" si="471"/>
        <v>0</v>
      </c>
      <c r="AH442" s="2">
        <f t="shared" si="494"/>
        <v>0</v>
      </c>
      <c r="AI442" s="2">
        <f t="shared" si="495"/>
        <v>0</v>
      </c>
      <c r="AJ442" s="2">
        <f t="shared" si="472"/>
        <v>0</v>
      </c>
      <c r="AK442" s="2">
        <v>153.63</v>
      </c>
      <c r="AL442" s="2">
        <v>153.63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97</v>
      </c>
      <c r="AU442" s="2">
        <v>51</v>
      </c>
      <c r="AV442" s="2">
        <v>1</v>
      </c>
      <c r="AW442" s="2">
        <v>1.081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2</v>
      </c>
      <c r="BJ442" s="2" t="s">
        <v>469</v>
      </c>
      <c r="BK442" s="2"/>
      <c r="BL442" s="2"/>
      <c r="BM442" s="2">
        <v>67</v>
      </c>
      <c r="BN442" s="2">
        <v>0</v>
      </c>
      <c r="BO442" s="2" t="s">
        <v>3</v>
      </c>
      <c r="BP442" s="2">
        <v>0</v>
      </c>
      <c r="BQ442" s="2">
        <v>40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97</v>
      </c>
      <c r="CA442" s="2">
        <v>51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1247</v>
      </c>
      <c r="CO442" s="2">
        <v>0</v>
      </c>
      <c r="CP442" s="2">
        <f t="shared" si="473"/>
        <v>1328.59</v>
      </c>
      <c r="CQ442" s="2">
        <f t="shared" si="501"/>
        <v>166.07</v>
      </c>
      <c r="CR442" s="2">
        <f t="shared" si="496"/>
        <v>0</v>
      </c>
      <c r="CS442" s="2">
        <f t="shared" si="497"/>
        <v>0</v>
      </c>
      <c r="CT442" s="2">
        <f t="shared" si="474"/>
        <v>0</v>
      </c>
      <c r="CU442" s="2">
        <f t="shared" si="475"/>
        <v>0</v>
      </c>
      <c r="CV442" s="2">
        <f t="shared" si="476"/>
        <v>0</v>
      </c>
      <c r="CW442" s="2">
        <f t="shared" si="477"/>
        <v>0</v>
      </c>
      <c r="CX442" s="2">
        <f t="shared" si="478"/>
        <v>0</v>
      </c>
      <c r="CY442" s="2">
        <f t="shared" si="498"/>
        <v>0</v>
      </c>
      <c r="CZ442" s="2">
        <f t="shared" si="499"/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258</v>
      </c>
      <c r="DW442" s="2" t="s">
        <v>258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80425675</v>
      </c>
      <c r="EF442" s="2">
        <v>40</v>
      </c>
      <c r="EG442" s="2" t="s">
        <v>29</v>
      </c>
      <c r="EH442" s="2">
        <v>0</v>
      </c>
      <c r="EI442" s="2" t="s">
        <v>3</v>
      </c>
      <c r="EJ442" s="2">
        <v>2</v>
      </c>
      <c r="EK442" s="2">
        <v>67</v>
      </c>
      <c r="EL442" s="2" t="s">
        <v>30</v>
      </c>
      <c r="EM442" s="2" t="s">
        <v>31</v>
      </c>
      <c r="EN442" s="2"/>
      <c r="EO442" s="2" t="s">
        <v>466</v>
      </c>
      <c r="EP442" s="2"/>
      <c r="EQ442" s="2">
        <v>1024</v>
      </c>
      <c r="ER442" s="2">
        <v>153.63</v>
      </c>
      <c r="ES442" s="2">
        <v>153.63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97</v>
      </c>
      <c r="FY442" s="2">
        <v>51</v>
      </c>
      <c r="FZ442" s="2"/>
      <c r="GA442" s="2" t="s">
        <v>3</v>
      </c>
      <c r="GB442" s="2"/>
      <c r="GC442" s="2"/>
      <c r="GD442" s="2">
        <v>1</v>
      </c>
      <c r="GE442" s="2"/>
      <c r="GF442" s="2">
        <v>502311048</v>
      </c>
      <c r="GG442" s="2">
        <v>2</v>
      </c>
      <c r="GH442" s="2">
        <v>1</v>
      </c>
      <c r="GI442" s="2">
        <v>-2</v>
      </c>
      <c r="GJ442" s="2">
        <v>0</v>
      </c>
      <c r="GK442" s="2">
        <v>0</v>
      </c>
      <c r="GL442" s="2">
        <f t="shared" si="479"/>
        <v>0</v>
      </c>
      <c r="GM442" s="2">
        <f t="shared" si="480"/>
        <v>1328.59</v>
      </c>
      <c r="GN442" s="2">
        <f t="shared" si="481"/>
        <v>0</v>
      </c>
      <c r="GO442" s="2">
        <f t="shared" si="482"/>
        <v>1328.59</v>
      </c>
      <c r="GP442" s="2">
        <f t="shared" si="483"/>
        <v>0</v>
      </c>
      <c r="GQ442" s="2"/>
      <c r="GR442" s="2">
        <v>0</v>
      </c>
      <c r="GS442" s="2">
        <v>3</v>
      </c>
      <c r="GT442" s="2">
        <v>0</v>
      </c>
      <c r="GU442" s="2" t="s">
        <v>3</v>
      </c>
      <c r="GV442" s="2">
        <f t="shared" si="484"/>
        <v>0</v>
      </c>
      <c r="GW442" s="2">
        <v>1</v>
      </c>
      <c r="GX442" s="2">
        <f t="shared" si="485"/>
        <v>0</v>
      </c>
      <c r="GY442" s="2"/>
      <c r="GZ442" s="2"/>
      <c r="HA442" s="2">
        <v>0</v>
      </c>
      <c r="HB442" s="2">
        <v>0</v>
      </c>
      <c r="HC442" s="2">
        <f t="shared" si="486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465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5">
      <c r="A443">
        <v>18</v>
      </c>
      <c r="B443">
        <v>1</v>
      </c>
      <c r="C443">
        <v>64</v>
      </c>
      <c r="E443" t="s">
        <v>3</v>
      </c>
      <c r="F443" t="s">
        <v>467</v>
      </c>
      <c r="G443" t="s">
        <v>468</v>
      </c>
      <c r="H443" t="s">
        <v>258</v>
      </c>
      <c r="I443">
        <f>I441*J443</f>
        <v>8</v>
      </c>
      <c r="J443">
        <v>100</v>
      </c>
      <c r="K443">
        <v>100</v>
      </c>
      <c r="O443">
        <f t="shared" si="463"/>
        <v>2883.04</v>
      </c>
      <c r="P443">
        <f t="shared" si="500"/>
        <v>2883.04</v>
      </c>
      <c r="Q443">
        <f t="shared" si="487"/>
        <v>0</v>
      </c>
      <c r="R443">
        <f t="shared" si="488"/>
        <v>0</v>
      </c>
      <c r="S443">
        <f t="shared" si="464"/>
        <v>0</v>
      </c>
      <c r="T443">
        <f t="shared" si="465"/>
        <v>0</v>
      </c>
      <c r="U443">
        <f t="shared" si="466"/>
        <v>0</v>
      </c>
      <c r="V443">
        <f t="shared" si="467"/>
        <v>0</v>
      </c>
      <c r="W443">
        <f t="shared" si="468"/>
        <v>0</v>
      </c>
      <c r="X443">
        <f t="shared" si="489"/>
        <v>0</v>
      </c>
      <c r="Y443">
        <f t="shared" si="490"/>
        <v>0</v>
      </c>
      <c r="AA443">
        <v>-1</v>
      </c>
      <c r="AB443">
        <f t="shared" si="469"/>
        <v>153.63</v>
      </c>
      <c r="AC443">
        <f>ROUND((ES443),6)</f>
        <v>153.63</v>
      </c>
      <c r="AD443">
        <f t="shared" si="491"/>
        <v>0</v>
      </c>
      <c r="AE443">
        <f t="shared" si="492"/>
        <v>0</v>
      </c>
      <c r="AF443">
        <f t="shared" si="493"/>
        <v>0</v>
      </c>
      <c r="AG443">
        <f t="shared" si="471"/>
        <v>0</v>
      </c>
      <c r="AH443">
        <f t="shared" si="494"/>
        <v>0</v>
      </c>
      <c r="AI443">
        <f t="shared" si="495"/>
        <v>0</v>
      </c>
      <c r="AJ443">
        <f t="shared" si="472"/>
        <v>0</v>
      </c>
      <c r="AK443">
        <v>153.63</v>
      </c>
      <c r="AL443">
        <v>153.63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97</v>
      </c>
      <c r="AU443">
        <v>51</v>
      </c>
      <c r="AV443">
        <v>1</v>
      </c>
      <c r="AW443">
        <v>1.081</v>
      </c>
      <c r="AZ443">
        <v>1</v>
      </c>
      <c r="BA443">
        <v>1</v>
      </c>
      <c r="BB443">
        <v>1</v>
      </c>
      <c r="BC443">
        <v>2.17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469</v>
      </c>
      <c r="BM443">
        <v>67</v>
      </c>
      <c r="BN443">
        <v>0</v>
      </c>
      <c r="BO443" t="s">
        <v>467</v>
      </c>
      <c r="BP443">
        <v>1</v>
      </c>
      <c r="BQ443">
        <v>40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1247</v>
      </c>
      <c r="CO443">
        <v>0</v>
      </c>
      <c r="CP443">
        <f t="shared" si="473"/>
        <v>2883.04</v>
      </c>
      <c r="CQ443">
        <f t="shared" si="501"/>
        <v>360.37</v>
      </c>
      <c r="CR443">
        <f t="shared" si="496"/>
        <v>0</v>
      </c>
      <c r="CS443">
        <f t="shared" si="497"/>
        <v>0</v>
      </c>
      <c r="CT443">
        <f t="shared" si="474"/>
        <v>0</v>
      </c>
      <c r="CU443">
        <f t="shared" si="475"/>
        <v>0</v>
      </c>
      <c r="CV443">
        <f t="shared" si="476"/>
        <v>0</v>
      </c>
      <c r="CW443">
        <f t="shared" si="477"/>
        <v>0</v>
      </c>
      <c r="CX443">
        <f t="shared" si="478"/>
        <v>0</v>
      </c>
      <c r="CY443">
        <f t="shared" si="498"/>
        <v>0</v>
      </c>
      <c r="CZ443">
        <f t="shared" si="499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258</v>
      </c>
      <c r="DW443" t="s">
        <v>258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80425675</v>
      </c>
      <c r="EF443">
        <v>40</v>
      </c>
      <c r="EG443" t="s">
        <v>29</v>
      </c>
      <c r="EH443">
        <v>0</v>
      </c>
      <c r="EI443" t="s">
        <v>3</v>
      </c>
      <c r="EJ443">
        <v>2</v>
      </c>
      <c r="EK443">
        <v>67</v>
      </c>
      <c r="EL443" t="s">
        <v>30</v>
      </c>
      <c r="EM443" t="s">
        <v>31</v>
      </c>
      <c r="EO443" t="s">
        <v>466</v>
      </c>
      <c r="EQ443">
        <v>1024</v>
      </c>
      <c r="ER443">
        <v>153.63</v>
      </c>
      <c r="ES443">
        <v>153.63</v>
      </c>
      <c r="ET443">
        <v>0</v>
      </c>
      <c r="EU443">
        <v>0</v>
      </c>
      <c r="EV443">
        <v>0</v>
      </c>
      <c r="EW443">
        <v>0</v>
      </c>
      <c r="EX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502311048</v>
      </c>
      <c r="GG443">
        <v>2</v>
      </c>
      <c r="GH443">
        <v>1</v>
      </c>
      <c r="GI443">
        <v>2</v>
      </c>
      <c r="GJ443">
        <v>0</v>
      </c>
      <c r="GK443">
        <v>0</v>
      </c>
      <c r="GL443">
        <f t="shared" si="479"/>
        <v>0</v>
      </c>
      <c r="GM443">
        <f t="shared" si="480"/>
        <v>2883.04</v>
      </c>
      <c r="GN443">
        <f t="shared" si="481"/>
        <v>0</v>
      </c>
      <c r="GO443">
        <f t="shared" si="482"/>
        <v>2883.04</v>
      </c>
      <c r="GP443">
        <f t="shared" si="483"/>
        <v>0</v>
      </c>
      <c r="GR443">
        <v>0</v>
      </c>
      <c r="GS443">
        <v>3</v>
      </c>
      <c r="GT443">
        <v>0</v>
      </c>
      <c r="GU443" t="s">
        <v>3</v>
      </c>
      <c r="GV443">
        <f t="shared" si="484"/>
        <v>0</v>
      </c>
      <c r="GW443">
        <v>1</v>
      </c>
      <c r="GX443">
        <f t="shared" si="485"/>
        <v>0</v>
      </c>
      <c r="HA443">
        <v>0</v>
      </c>
      <c r="HB443">
        <v>0</v>
      </c>
      <c r="HC443">
        <f t="shared" si="486"/>
        <v>0</v>
      </c>
      <c r="HE443" t="s">
        <v>3</v>
      </c>
      <c r="HF443" t="s">
        <v>3</v>
      </c>
      <c r="HM443" t="s">
        <v>465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5">
      <c r="A444" s="2">
        <v>17</v>
      </c>
      <c r="B444" s="2">
        <v>1</v>
      </c>
      <c r="C444" s="2">
        <f>ROW(SmtRes!A65)</f>
        <v>65</v>
      </c>
      <c r="D444" s="2">
        <f>ROW(EtalonRes!A1019)</f>
        <v>1019</v>
      </c>
      <c r="E444" s="2" t="s">
        <v>3</v>
      </c>
      <c r="F444" s="2" t="s">
        <v>470</v>
      </c>
      <c r="G444" s="2" t="s">
        <v>471</v>
      </c>
      <c r="H444" s="2" t="s">
        <v>472</v>
      </c>
      <c r="I444" s="2">
        <v>23</v>
      </c>
      <c r="J444" s="2">
        <v>0</v>
      </c>
      <c r="K444" s="2">
        <v>23</v>
      </c>
      <c r="L444" s="2"/>
      <c r="M444" s="2"/>
      <c r="N444" s="2"/>
      <c r="O444" s="2">
        <f t="shared" si="463"/>
        <v>276.58999999999997</v>
      </c>
      <c r="P444" s="2">
        <f t="shared" si="500"/>
        <v>259.89999999999998</v>
      </c>
      <c r="Q444" s="2">
        <f>(ROUND((ROUND(((((ET444*0.5)*1.1))*AV444*I444),2)*BB444),2)+ROUND((ROUND(((AE444-(((EU444*0.5)*1.1)))*AV444*I444),2)*BS444),2))</f>
        <v>0</v>
      </c>
      <c r="R444" s="2">
        <f t="shared" si="488"/>
        <v>0</v>
      </c>
      <c r="S444" s="2">
        <f t="shared" si="464"/>
        <v>16.690000000000001</v>
      </c>
      <c r="T444" s="2">
        <f t="shared" si="465"/>
        <v>0</v>
      </c>
      <c r="U444" s="2">
        <f t="shared" si="466"/>
        <v>1.3244550000000002</v>
      </c>
      <c r="V444" s="2">
        <f t="shared" si="467"/>
        <v>0</v>
      </c>
      <c r="W444" s="2">
        <f t="shared" si="468"/>
        <v>0</v>
      </c>
      <c r="X444" s="2">
        <f t="shared" si="489"/>
        <v>15.02</v>
      </c>
      <c r="Y444" s="2">
        <f t="shared" si="490"/>
        <v>7.68</v>
      </c>
      <c r="Z444" s="2"/>
      <c r="AA444" s="2">
        <v>-1</v>
      </c>
      <c r="AB444" s="2">
        <f t="shared" si="469"/>
        <v>11.993</v>
      </c>
      <c r="AC444" s="2">
        <f>ROUND(((ES444*1)),6)</f>
        <v>11.3</v>
      </c>
      <c r="AD444" s="2">
        <f>ROUND((((((ET444*0.5)*1.1))-(((EU444*0.5)*1.1)))+AE444),6)</f>
        <v>0</v>
      </c>
      <c r="AE444" s="2">
        <f>ROUND((((EU444*0.5)*1.1)),6)</f>
        <v>0</v>
      </c>
      <c r="AF444" s="2">
        <f>ROUND((((EV444*0.5)*1.1)),6)</f>
        <v>0.69299999999999995</v>
      </c>
      <c r="AG444" s="2">
        <f t="shared" si="471"/>
        <v>0</v>
      </c>
      <c r="AH444" s="2">
        <f>(((EW444*0.5)*1.1))</f>
        <v>5.5000000000000007E-2</v>
      </c>
      <c r="AI444" s="2">
        <f>(((EX444*0.5)*1.1))</f>
        <v>0</v>
      </c>
      <c r="AJ444" s="2">
        <f t="shared" si="472"/>
        <v>0</v>
      </c>
      <c r="AK444" s="2">
        <v>12.56</v>
      </c>
      <c r="AL444" s="2">
        <v>11.3</v>
      </c>
      <c r="AM444" s="2">
        <v>0</v>
      </c>
      <c r="AN444" s="2">
        <v>0</v>
      </c>
      <c r="AO444" s="2">
        <v>1.26</v>
      </c>
      <c r="AP444" s="2">
        <v>0</v>
      </c>
      <c r="AQ444" s="2">
        <v>0.1</v>
      </c>
      <c r="AR444" s="2">
        <v>0</v>
      </c>
      <c r="AS444" s="2">
        <v>0</v>
      </c>
      <c r="AT444" s="2">
        <v>90</v>
      </c>
      <c r="AU444" s="2">
        <v>46</v>
      </c>
      <c r="AV444" s="2">
        <v>1.0469999999999999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0</v>
      </c>
      <c r="BI444" s="2">
        <v>2</v>
      </c>
      <c r="BJ444" s="2" t="s">
        <v>473</v>
      </c>
      <c r="BK444" s="2"/>
      <c r="BL444" s="2"/>
      <c r="BM444" s="2">
        <v>68</v>
      </c>
      <c r="BN444" s="2">
        <v>0</v>
      </c>
      <c r="BO444" s="2" t="s">
        <v>470</v>
      </c>
      <c r="BP444" s="2">
        <v>1</v>
      </c>
      <c r="BQ444" s="2">
        <v>40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90</v>
      </c>
      <c r="CA444" s="2">
        <v>46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1247</v>
      </c>
      <c r="CO444" s="2">
        <v>0</v>
      </c>
      <c r="CP444" s="2">
        <f t="shared" si="473"/>
        <v>276.58999999999997</v>
      </c>
      <c r="CQ444" s="2">
        <f t="shared" si="501"/>
        <v>11.3</v>
      </c>
      <c r="CR444" s="2">
        <f>(ROUND((ROUND(((((ET444*0.5)*1.1))*AV444*1),2)*BB444),2)+ROUND((ROUND(((AE444-(((EU444*0.5)*1.1)))*AV444*1),2)*BS444),2))</f>
        <v>0</v>
      </c>
      <c r="CS444" s="2">
        <f t="shared" si="497"/>
        <v>0</v>
      </c>
      <c r="CT444" s="2">
        <f t="shared" si="474"/>
        <v>0.73</v>
      </c>
      <c r="CU444" s="2">
        <f t="shared" si="475"/>
        <v>0</v>
      </c>
      <c r="CV444" s="2">
        <f t="shared" si="476"/>
        <v>5.7585000000000004E-2</v>
      </c>
      <c r="CW444" s="2">
        <f t="shared" si="477"/>
        <v>0</v>
      </c>
      <c r="CX444" s="2">
        <f t="shared" si="478"/>
        <v>0</v>
      </c>
      <c r="CY444" s="2">
        <f t="shared" si="498"/>
        <v>15.021000000000001</v>
      </c>
      <c r="CZ444" s="2">
        <f t="shared" si="499"/>
        <v>7.6774000000000004</v>
      </c>
      <c r="DA444" s="2"/>
      <c r="DB444" s="2">
        <v>5</v>
      </c>
      <c r="DC444" s="2" t="s">
        <v>3</v>
      </c>
      <c r="DD444" s="2" t="s">
        <v>465</v>
      </c>
      <c r="DE444" s="2" t="s">
        <v>474</v>
      </c>
      <c r="DF444" s="2" t="s">
        <v>474</v>
      </c>
      <c r="DG444" s="2" t="s">
        <v>474</v>
      </c>
      <c r="DH444" s="2" t="s">
        <v>3</v>
      </c>
      <c r="DI444" s="2" t="s">
        <v>474</v>
      </c>
      <c r="DJ444" s="2" t="s">
        <v>474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472</v>
      </c>
      <c r="DW444" s="2" t="s">
        <v>472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80425676</v>
      </c>
      <c r="EF444" s="2">
        <v>40</v>
      </c>
      <c r="EG444" s="2" t="s">
        <v>29</v>
      </c>
      <c r="EH444" s="2">
        <v>0</v>
      </c>
      <c r="EI444" s="2" t="s">
        <v>3</v>
      </c>
      <c r="EJ444" s="2">
        <v>2</v>
      </c>
      <c r="EK444" s="2">
        <v>68</v>
      </c>
      <c r="EL444" s="2" t="s">
        <v>475</v>
      </c>
      <c r="EM444" s="2" t="s">
        <v>476</v>
      </c>
      <c r="EN444" s="2"/>
      <c r="EO444" s="2" t="s">
        <v>466</v>
      </c>
      <c r="EP444" s="2"/>
      <c r="EQ444" s="2">
        <v>1024</v>
      </c>
      <c r="ER444" s="2">
        <v>12.56</v>
      </c>
      <c r="ES444" s="2">
        <v>11.3</v>
      </c>
      <c r="ET444" s="2">
        <v>0</v>
      </c>
      <c r="EU444" s="2">
        <v>0</v>
      </c>
      <c r="EV444" s="2">
        <v>1.26</v>
      </c>
      <c r="EW444" s="2">
        <v>0.1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2</v>
      </c>
      <c r="FT444" s="2"/>
      <c r="FU444" s="2"/>
      <c r="FV444" s="2"/>
      <c r="FW444" s="2"/>
      <c r="FX444" s="2">
        <v>90</v>
      </c>
      <c r="FY444" s="2">
        <v>46</v>
      </c>
      <c r="FZ444" s="2"/>
      <c r="GA444" s="2" t="s">
        <v>3</v>
      </c>
      <c r="GB444" s="2"/>
      <c r="GC444" s="2"/>
      <c r="GD444" s="2">
        <v>1</v>
      </c>
      <c r="GE444" s="2"/>
      <c r="GF444" s="2">
        <v>1950752188</v>
      </c>
      <c r="GG444" s="2">
        <v>2</v>
      </c>
      <c r="GH444" s="2">
        <v>1</v>
      </c>
      <c r="GI444" s="2">
        <v>2</v>
      </c>
      <c r="GJ444" s="2">
        <v>0</v>
      </c>
      <c r="GK444" s="2">
        <v>0</v>
      </c>
      <c r="GL444" s="2">
        <f t="shared" si="479"/>
        <v>0</v>
      </c>
      <c r="GM444" s="2">
        <f t="shared" si="480"/>
        <v>299.29000000000002</v>
      </c>
      <c r="GN444" s="2">
        <f t="shared" si="481"/>
        <v>0</v>
      </c>
      <c r="GO444" s="2">
        <f t="shared" si="482"/>
        <v>299.29000000000002</v>
      </c>
      <c r="GP444" s="2">
        <f t="shared" si="483"/>
        <v>0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si="484"/>
        <v>0</v>
      </c>
      <c r="GW444" s="2">
        <v>1</v>
      </c>
      <c r="GX444" s="2">
        <f t="shared" si="485"/>
        <v>0</v>
      </c>
      <c r="GY444" s="2"/>
      <c r="GZ444" s="2"/>
      <c r="HA444" s="2">
        <v>0</v>
      </c>
      <c r="HB444" s="2">
        <v>0</v>
      </c>
      <c r="HC444" s="2">
        <f t="shared" si="486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5">
      <c r="A445">
        <v>17</v>
      </c>
      <c r="B445">
        <v>1</v>
      </c>
      <c r="C445">
        <f>ROW(SmtRes!A66)</f>
        <v>66</v>
      </c>
      <c r="D445">
        <f>ROW(EtalonRes!A1020)</f>
        <v>1020</v>
      </c>
      <c r="E445" t="s">
        <v>3</v>
      </c>
      <c r="F445" t="s">
        <v>470</v>
      </c>
      <c r="G445" t="s">
        <v>471</v>
      </c>
      <c r="H445" t="s">
        <v>472</v>
      </c>
      <c r="I445">
        <v>23</v>
      </c>
      <c r="J445">
        <v>0</v>
      </c>
      <c r="K445">
        <v>23</v>
      </c>
      <c r="O445">
        <f t="shared" si="463"/>
        <v>3497.9</v>
      </c>
      <c r="P445">
        <f t="shared" si="500"/>
        <v>2557.42</v>
      </c>
      <c r="Q445">
        <f>(ROUND((ROUND(((((ET445*0.5)*1.1))*AV445*I445),2)*BB445),2)+ROUND((ROUND(((AE445-(((EU445*0.5)*1.1)))*AV445*I445),2)*BS445),2))</f>
        <v>0</v>
      </c>
      <c r="R445">
        <f t="shared" si="488"/>
        <v>0</v>
      </c>
      <c r="S445">
        <f t="shared" si="464"/>
        <v>940.48</v>
      </c>
      <c r="T445">
        <f t="shared" si="465"/>
        <v>0</v>
      </c>
      <c r="U445">
        <f t="shared" si="466"/>
        <v>1.3244550000000002</v>
      </c>
      <c r="V445">
        <f t="shared" si="467"/>
        <v>0</v>
      </c>
      <c r="W445">
        <f t="shared" si="468"/>
        <v>0</v>
      </c>
      <c r="X445">
        <f t="shared" si="489"/>
        <v>846.43</v>
      </c>
      <c r="Y445">
        <f t="shared" si="490"/>
        <v>432.62</v>
      </c>
      <c r="AA445">
        <v>-1</v>
      </c>
      <c r="AB445">
        <f t="shared" si="469"/>
        <v>11.993</v>
      </c>
      <c r="AC445">
        <f>ROUND(((ES445*1)),6)</f>
        <v>11.3</v>
      </c>
      <c r="AD445">
        <f>ROUND((((((ET445*0.5)*1.1))-(((EU445*0.5)*1.1)))+AE445),6)</f>
        <v>0</v>
      </c>
      <c r="AE445">
        <f>ROUND((((EU445*0.5)*1.1)),6)</f>
        <v>0</v>
      </c>
      <c r="AF445">
        <f>ROUND((((EV445*0.5)*1.1)),6)</f>
        <v>0.69299999999999995</v>
      </c>
      <c r="AG445">
        <f t="shared" si="471"/>
        <v>0</v>
      </c>
      <c r="AH445">
        <f>(((EW445*0.5)*1.1))</f>
        <v>5.5000000000000007E-2</v>
      </c>
      <c r="AI445">
        <f>(((EX445*0.5)*1.1))</f>
        <v>0</v>
      </c>
      <c r="AJ445">
        <f t="shared" si="472"/>
        <v>0</v>
      </c>
      <c r="AK445">
        <v>12.56</v>
      </c>
      <c r="AL445">
        <v>11.3</v>
      </c>
      <c r="AM445">
        <v>0</v>
      </c>
      <c r="AN445">
        <v>0</v>
      </c>
      <c r="AO445">
        <v>1.26</v>
      </c>
      <c r="AP445">
        <v>0</v>
      </c>
      <c r="AQ445">
        <v>0.1</v>
      </c>
      <c r="AR445">
        <v>0</v>
      </c>
      <c r="AS445">
        <v>0</v>
      </c>
      <c r="AT445">
        <v>90</v>
      </c>
      <c r="AU445">
        <v>46</v>
      </c>
      <c r="AV445">
        <v>1.0469999999999999</v>
      </c>
      <c r="AW445">
        <v>1</v>
      </c>
      <c r="AZ445">
        <v>1</v>
      </c>
      <c r="BA445">
        <v>56.35</v>
      </c>
      <c r="BB445">
        <v>1</v>
      </c>
      <c r="BC445">
        <v>9.84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473</v>
      </c>
      <c r="BM445">
        <v>68</v>
      </c>
      <c r="BN445">
        <v>0</v>
      </c>
      <c r="BO445" t="s">
        <v>470</v>
      </c>
      <c r="BP445">
        <v>1</v>
      </c>
      <c r="BQ445">
        <v>40</v>
      </c>
      <c r="BR445">
        <v>0</v>
      </c>
      <c r="BS445">
        <v>56.35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90</v>
      </c>
      <c r="CA445">
        <v>46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1247</v>
      </c>
      <c r="CO445">
        <v>0</v>
      </c>
      <c r="CP445">
        <f t="shared" si="473"/>
        <v>3497.9</v>
      </c>
      <c r="CQ445">
        <f t="shared" si="501"/>
        <v>111.19</v>
      </c>
      <c r="CR445">
        <f>(ROUND((ROUND(((((ET445*0.5)*1.1))*AV445*1),2)*BB445),2)+ROUND((ROUND(((AE445-(((EU445*0.5)*1.1)))*AV445*1),2)*BS445),2))</f>
        <v>0</v>
      </c>
      <c r="CS445">
        <f t="shared" si="497"/>
        <v>0</v>
      </c>
      <c r="CT445">
        <f t="shared" si="474"/>
        <v>41.14</v>
      </c>
      <c r="CU445">
        <f t="shared" si="475"/>
        <v>0</v>
      </c>
      <c r="CV445">
        <f t="shared" si="476"/>
        <v>5.7585000000000004E-2</v>
      </c>
      <c r="CW445">
        <f t="shared" si="477"/>
        <v>0</v>
      </c>
      <c r="CX445">
        <f t="shared" si="478"/>
        <v>0</v>
      </c>
      <c r="CY445">
        <f t="shared" si="498"/>
        <v>846.43200000000002</v>
      </c>
      <c r="CZ445">
        <f t="shared" si="499"/>
        <v>432.62080000000003</v>
      </c>
      <c r="DB445">
        <v>7</v>
      </c>
      <c r="DC445" t="s">
        <v>3</v>
      </c>
      <c r="DD445" t="s">
        <v>465</v>
      </c>
      <c r="DE445" t="s">
        <v>474</v>
      </c>
      <c r="DF445" t="s">
        <v>474</v>
      </c>
      <c r="DG445" t="s">
        <v>474</v>
      </c>
      <c r="DH445" t="s">
        <v>3</v>
      </c>
      <c r="DI445" t="s">
        <v>474</v>
      </c>
      <c r="DJ445" t="s">
        <v>474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472</v>
      </c>
      <c r="DW445" t="s">
        <v>472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80425676</v>
      </c>
      <c r="EF445">
        <v>40</v>
      </c>
      <c r="EG445" t="s">
        <v>29</v>
      </c>
      <c r="EH445">
        <v>0</v>
      </c>
      <c r="EI445" t="s">
        <v>3</v>
      </c>
      <c r="EJ445">
        <v>2</v>
      </c>
      <c r="EK445">
        <v>68</v>
      </c>
      <c r="EL445" t="s">
        <v>475</v>
      </c>
      <c r="EM445" t="s">
        <v>476</v>
      </c>
      <c r="EO445" t="s">
        <v>466</v>
      </c>
      <c r="EQ445">
        <v>1024</v>
      </c>
      <c r="ER445">
        <v>12.56</v>
      </c>
      <c r="ES445">
        <v>11.3</v>
      </c>
      <c r="ET445">
        <v>0</v>
      </c>
      <c r="EU445">
        <v>0</v>
      </c>
      <c r="EV445">
        <v>1.26</v>
      </c>
      <c r="EW445">
        <v>0.1</v>
      </c>
      <c r="EX445">
        <v>0</v>
      </c>
      <c r="EY445">
        <v>0</v>
      </c>
      <c r="FQ445">
        <v>0</v>
      </c>
      <c r="FR445">
        <v>0</v>
      </c>
      <c r="FS445">
        <v>2</v>
      </c>
      <c r="FX445">
        <v>90</v>
      </c>
      <c r="FY445">
        <v>46</v>
      </c>
      <c r="GA445" t="s">
        <v>3</v>
      </c>
      <c r="GD445">
        <v>1</v>
      </c>
      <c r="GF445">
        <v>1950752188</v>
      </c>
      <c r="GG445">
        <v>2</v>
      </c>
      <c r="GH445">
        <v>1</v>
      </c>
      <c r="GI445">
        <v>2</v>
      </c>
      <c r="GJ445">
        <v>0</v>
      </c>
      <c r="GK445">
        <v>0</v>
      </c>
      <c r="GL445">
        <f t="shared" si="479"/>
        <v>0</v>
      </c>
      <c r="GM445">
        <f t="shared" si="480"/>
        <v>4776.95</v>
      </c>
      <c r="GN445">
        <f t="shared" si="481"/>
        <v>0</v>
      </c>
      <c r="GO445">
        <f t="shared" si="482"/>
        <v>4776.95</v>
      </c>
      <c r="GP445">
        <f t="shared" si="483"/>
        <v>0</v>
      </c>
      <c r="GR445">
        <v>0</v>
      </c>
      <c r="GS445">
        <v>3</v>
      </c>
      <c r="GT445">
        <v>0</v>
      </c>
      <c r="GU445" t="s">
        <v>3</v>
      </c>
      <c r="GV445">
        <f t="shared" si="484"/>
        <v>0</v>
      </c>
      <c r="GW445">
        <v>1</v>
      </c>
      <c r="GX445">
        <f t="shared" si="485"/>
        <v>0</v>
      </c>
      <c r="HA445">
        <v>0</v>
      </c>
      <c r="HB445">
        <v>0</v>
      </c>
      <c r="HC445">
        <f t="shared" si="48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5">
      <c r="A446" s="2">
        <v>17</v>
      </c>
      <c r="B446" s="2">
        <v>1</v>
      </c>
      <c r="C446" s="2"/>
      <c r="D446" s="2"/>
      <c r="E446" s="2" t="s">
        <v>3</v>
      </c>
      <c r="F446" s="2" t="s">
        <v>477</v>
      </c>
      <c r="G446" s="2" t="s">
        <v>478</v>
      </c>
      <c r="H446" s="2" t="s">
        <v>37</v>
      </c>
      <c r="I446" s="2">
        <v>23</v>
      </c>
      <c r="J446" s="2">
        <v>0</v>
      </c>
      <c r="K446" s="2">
        <v>23</v>
      </c>
      <c r="L446" s="2"/>
      <c r="M446" s="2"/>
      <c r="N446" s="2"/>
      <c r="O446" s="2">
        <f t="shared" si="463"/>
        <v>74.98</v>
      </c>
      <c r="P446" s="2">
        <f t="shared" si="500"/>
        <v>74.98</v>
      </c>
      <c r="Q446" s="2">
        <f t="shared" ref="Q446:Q467" si="502">(ROUND((ROUND(((ET446)*AV446*I446),2)*BB446),2)+ROUND((ROUND(((AE446-(EU446))*AV446*I446),2)*BS446),2))</f>
        <v>0</v>
      </c>
      <c r="R446" s="2">
        <f t="shared" si="488"/>
        <v>0</v>
      </c>
      <c r="S446" s="2">
        <f t="shared" si="464"/>
        <v>0</v>
      </c>
      <c r="T446" s="2">
        <f t="shared" si="465"/>
        <v>0</v>
      </c>
      <c r="U446" s="2">
        <f t="shared" si="466"/>
        <v>0</v>
      </c>
      <c r="V446" s="2">
        <f t="shared" si="467"/>
        <v>0</v>
      </c>
      <c r="W446" s="2">
        <f t="shared" si="468"/>
        <v>0</v>
      </c>
      <c r="X446" s="2">
        <f t="shared" si="489"/>
        <v>0</v>
      </c>
      <c r="Y446" s="2">
        <f t="shared" si="490"/>
        <v>0</v>
      </c>
      <c r="Z446" s="2"/>
      <c r="AA446" s="2">
        <v>-1</v>
      </c>
      <c r="AB446" s="2">
        <f t="shared" si="469"/>
        <v>3.26</v>
      </c>
      <c r="AC446" s="2">
        <f t="shared" ref="AC446:AC473" si="503">ROUND((ES446),6)</f>
        <v>3.26</v>
      </c>
      <c r="AD446" s="2">
        <f t="shared" ref="AD446:AD467" si="504">ROUND((((ET446)-(EU446))+AE446),6)</f>
        <v>0</v>
      </c>
      <c r="AE446" s="2">
        <f t="shared" ref="AE446:AE467" si="505">ROUND((EU446),6)</f>
        <v>0</v>
      </c>
      <c r="AF446" s="2">
        <f t="shared" ref="AF446:AF467" si="506">ROUND((EV446),6)</f>
        <v>0</v>
      </c>
      <c r="AG446" s="2">
        <f t="shared" si="471"/>
        <v>0</v>
      </c>
      <c r="AH446" s="2">
        <f t="shared" ref="AH446:AH467" si="507">(EW446)</f>
        <v>0</v>
      </c>
      <c r="AI446" s="2">
        <f t="shared" ref="AI446:AI467" si="508">(EX446)</f>
        <v>0</v>
      </c>
      <c r="AJ446" s="2">
        <f t="shared" si="472"/>
        <v>0</v>
      </c>
      <c r="AK446" s="2">
        <v>3.26</v>
      </c>
      <c r="AL446" s="2">
        <v>3.26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2</v>
      </c>
      <c r="BJ446" s="2" t="s">
        <v>479</v>
      </c>
      <c r="BK446" s="2"/>
      <c r="BL446" s="2"/>
      <c r="BM446" s="2">
        <v>1617</v>
      </c>
      <c r="BN446" s="2">
        <v>0</v>
      </c>
      <c r="BO446" s="2" t="s">
        <v>3</v>
      </c>
      <c r="BP446" s="2">
        <v>0</v>
      </c>
      <c r="BQ446" s="2">
        <v>200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473"/>
        <v>74.98</v>
      </c>
      <c r="CQ446" s="2">
        <f t="shared" si="501"/>
        <v>3.26</v>
      </c>
      <c r="CR446" s="2">
        <f t="shared" ref="CR446:CR467" si="509">(ROUND((ROUND(((ET446)*AV446*1),2)*BB446),2)+ROUND((ROUND(((AE446-(EU446))*AV446*1),2)*BS446),2))</f>
        <v>0</v>
      </c>
      <c r="CS446" s="2">
        <f t="shared" si="497"/>
        <v>0</v>
      </c>
      <c r="CT446" s="2">
        <f t="shared" si="474"/>
        <v>0</v>
      </c>
      <c r="CU446" s="2">
        <f t="shared" si="475"/>
        <v>0</v>
      </c>
      <c r="CV446" s="2">
        <f t="shared" si="476"/>
        <v>0</v>
      </c>
      <c r="CW446" s="2">
        <f t="shared" si="477"/>
        <v>0</v>
      </c>
      <c r="CX446" s="2">
        <f t="shared" si="478"/>
        <v>0</v>
      </c>
      <c r="CY446" s="2">
        <f t="shared" si="498"/>
        <v>0</v>
      </c>
      <c r="CZ446" s="2">
        <f t="shared" si="499"/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1010</v>
      </c>
      <c r="DV446" s="2" t="s">
        <v>37</v>
      </c>
      <c r="DW446" s="2" t="s">
        <v>37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80425705</v>
      </c>
      <c r="EF446" s="2">
        <v>200</v>
      </c>
      <c r="EG446" s="2" t="s">
        <v>480</v>
      </c>
      <c r="EH446" s="2">
        <v>0</v>
      </c>
      <c r="EI446" s="2" t="s">
        <v>3</v>
      </c>
      <c r="EJ446" s="2">
        <v>1</v>
      </c>
      <c r="EK446" s="2">
        <v>1617</v>
      </c>
      <c r="EL446" s="2" t="s">
        <v>481</v>
      </c>
      <c r="EM446" s="2" t="s">
        <v>482</v>
      </c>
      <c r="EN446" s="2"/>
      <c r="EO446" s="2" t="s">
        <v>3</v>
      </c>
      <c r="EP446" s="2"/>
      <c r="EQ446" s="2">
        <v>132096</v>
      </c>
      <c r="ER446" s="2">
        <v>3.26</v>
      </c>
      <c r="ES446" s="2">
        <v>3.26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3</v>
      </c>
      <c r="GB446" s="2"/>
      <c r="GC446" s="2"/>
      <c r="GD446" s="2">
        <v>1</v>
      </c>
      <c r="GE446" s="2"/>
      <c r="GF446" s="2">
        <v>1741228341</v>
      </c>
      <c r="GG446" s="2">
        <v>2</v>
      </c>
      <c r="GH446" s="2">
        <v>1</v>
      </c>
      <c r="GI446" s="2">
        <v>-2</v>
      </c>
      <c r="GJ446" s="2">
        <v>0</v>
      </c>
      <c r="GK446" s="2">
        <v>0</v>
      </c>
      <c r="GL446" s="2">
        <f t="shared" si="479"/>
        <v>0</v>
      </c>
      <c r="GM446" s="2">
        <f t="shared" si="480"/>
        <v>74.98</v>
      </c>
      <c r="GN446" s="2">
        <f t="shared" si="481"/>
        <v>0</v>
      </c>
      <c r="GO446" s="2">
        <f t="shared" si="482"/>
        <v>74.98</v>
      </c>
      <c r="GP446" s="2">
        <f t="shared" si="483"/>
        <v>0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si="484"/>
        <v>0</v>
      </c>
      <c r="GW446" s="2">
        <v>1</v>
      </c>
      <c r="GX446" s="2">
        <f t="shared" si="485"/>
        <v>0</v>
      </c>
      <c r="GY446" s="2"/>
      <c r="GZ446" s="2"/>
      <c r="HA446" s="2">
        <v>0</v>
      </c>
      <c r="HB446" s="2">
        <v>0</v>
      </c>
      <c r="HC446" s="2">
        <f t="shared" si="486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5">
      <c r="A447">
        <v>17</v>
      </c>
      <c r="B447">
        <v>1</v>
      </c>
      <c r="E447" t="s">
        <v>3</v>
      </c>
      <c r="F447" t="s">
        <v>477</v>
      </c>
      <c r="G447" t="s">
        <v>478</v>
      </c>
      <c r="H447" t="s">
        <v>37</v>
      </c>
      <c r="I447">
        <v>23</v>
      </c>
      <c r="J447">
        <v>0</v>
      </c>
      <c r="K447">
        <v>23</v>
      </c>
      <c r="O447">
        <f t="shared" si="463"/>
        <v>1024.23</v>
      </c>
      <c r="P447">
        <f t="shared" si="500"/>
        <v>1024.23</v>
      </c>
      <c r="Q447">
        <f t="shared" si="502"/>
        <v>0</v>
      </c>
      <c r="R447">
        <f t="shared" si="488"/>
        <v>0</v>
      </c>
      <c r="S447">
        <f t="shared" si="464"/>
        <v>0</v>
      </c>
      <c r="T447">
        <f t="shared" si="465"/>
        <v>0</v>
      </c>
      <c r="U447">
        <f t="shared" si="466"/>
        <v>0</v>
      </c>
      <c r="V447">
        <f t="shared" si="467"/>
        <v>0</v>
      </c>
      <c r="W447">
        <f t="shared" si="468"/>
        <v>0</v>
      </c>
      <c r="X447">
        <f t="shared" si="489"/>
        <v>0</v>
      </c>
      <c r="Y447">
        <f t="shared" si="490"/>
        <v>0</v>
      </c>
      <c r="AA447">
        <v>-1</v>
      </c>
      <c r="AB447">
        <f t="shared" si="469"/>
        <v>3.26</v>
      </c>
      <c r="AC447">
        <f t="shared" si="503"/>
        <v>3.26</v>
      </c>
      <c r="AD447">
        <f t="shared" si="504"/>
        <v>0</v>
      </c>
      <c r="AE447">
        <f t="shared" si="505"/>
        <v>0</v>
      </c>
      <c r="AF447">
        <f t="shared" si="506"/>
        <v>0</v>
      </c>
      <c r="AG447">
        <f t="shared" si="471"/>
        <v>0</v>
      </c>
      <c r="AH447">
        <f t="shared" si="507"/>
        <v>0</v>
      </c>
      <c r="AI447">
        <f t="shared" si="508"/>
        <v>0</v>
      </c>
      <c r="AJ447">
        <f t="shared" si="472"/>
        <v>0</v>
      </c>
      <c r="AK447">
        <v>3.26</v>
      </c>
      <c r="AL447">
        <v>3.26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13.66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2</v>
      </c>
      <c r="BJ447" t="s">
        <v>479</v>
      </c>
      <c r="BM447">
        <v>1617</v>
      </c>
      <c r="BN447">
        <v>0</v>
      </c>
      <c r="BO447" t="s">
        <v>477</v>
      </c>
      <c r="BP447">
        <v>1</v>
      </c>
      <c r="BQ447">
        <v>200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473"/>
        <v>1024.23</v>
      </c>
      <c r="CQ447">
        <f t="shared" si="501"/>
        <v>44.53</v>
      </c>
      <c r="CR447">
        <f t="shared" si="509"/>
        <v>0</v>
      </c>
      <c r="CS447">
        <f t="shared" si="497"/>
        <v>0</v>
      </c>
      <c r="CT447">
        <f t="shared" si="474"/>
        <v>0</v>
      </c>
      <c r="CU447">
        <f t="shared" si="475"/>
        <v>0</v>
      </c>
      <c r="CV447">
        <f t="shared" si="476"/>
        <v>0</v>
      </c>
      <c r="CW447">
        <f t="shared" si="477"/>
        <v>0</v>
      </c>
      <c r="CX447">
        <f t="shared" si="478"/>
        <v>0</v>
      </c>
      <c r="CY447">
        <f t="shared" si="498"/>
        <v>0</v>
      </c>
      <c r="CZ447">
        <f t="shared" si="499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1010</v>
      </c>
      <c r="DV447" t="s">
        <v>37</v>
      </c>
      <c r="DW447" t="s">
        <v>37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80425705</v>
      </c>
      <c r="EF447">
        <v>200</v>
      </c>
      <c r="EG447" t="s">
        <v>480</v>
      </c>
      <c r="EH447">
        <v>0</v>
      </c>
      <c r="EI447" t="s">
        <v>3</v>
      </c>
      <c r="EJ447">
        <v>1</v>
      </c>
      <c r="EK447">
        <v>1617</v>
      </c>
      <c r="EL447" t="s">
        <v>481</v>
      </c>
      <c r="EM447" t="s">
        <v>482</v>
      </c>
      <c r="EO447" t="s">
        <v>3</v>
      </c>
      <c r="EQ447">
        <v>132096</v>
      </c>
      <c r="ER447">
        <v>3.26</v>
      </c>
      <c r="ES447">
        <v>3.26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1741228341</v>
      </c>
      <c r="GG447">
        <v>2</v>
      </c>
      <c r="GH447">
        <v>1</v>
      </c>
      <c r="GI447">
        <v>2</v>
      </c>
      <c r="GJ447">
        <v>0</v>
      </c>
      <c r="GK447">
        <v>0</v>
      </c>
      <c r="GL447">
        <f t="shared" si="479"/>
        <v>0</v>
      </c>
      <c r="GM447">
        <f t="shared" si="480"/>
        <v>1024.23</v>
      </c>
      <c r="GN447">
        <f t="shared" si="481"/>
        <v>0</v>
      </c>
      <c r="GO447">
        <f t="shared" si="482"/>
        <v>1024.23</v>
      </c>
      <c r="GP447">
        <f t="shared" si="483"/>
        <v>0</v>
      </c>
      <c r="GR447">
        <v>0</v>
      </c>
      <c r="GS447">
        <v>3</v>
      </c>
      <c r="GT447">
        <v>0</v>
      </c>
      <c r="GU447" t="s">
        <v>3</v>
      </c>
      <c r="GV447">
        <f t="shared" si="484"/>
        <v>0</v>
      </c>
      <c r="GW447">
        <v>1</v>
      </c>
      <c r="GX447">
        <f t="shared" si="485"/>
        <v>0</v>
      </c>
      <c r="HA447">
        <v>0</v>
      </c>
      <c r="HB447">
        <v>0</v>
      </c>
      <c r="HC447">
        <f t="shared" si="486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5">
      <c r="A448" s="2">
        <v>17</v>
      </c>
      <c r="B448" s="2">
        <v>1</v>
      </c>
      <c r="C448" s="2"/>
      <c r="D448" s="2"/>
      <c r="E448" s="2" t="s">
        <v>3</v>
      </c>
      <c r="F448" s="2" t="s">
        <v>483</v>
      </c>
      <c r="G448" s="2" t="s">
        <v>484</v>
      </c>
      <c r="H448" s="2" t="s">
        <v>37</v>
      </c>
      <c r="I448" s="2">
        <v>4</v>
      </c>
      <c r="J448" s="2">
        <v>0</v>
      </c>
      <c r="K448" s="2">
        <v>4</v>
      </c>
      <c r="L448" s="2"/>
      <c r="M448" s="2"/>
      <c r="N448" s="2"/>
      <c r="O448" s="2">
        <f t="shared" si="463"/>
        <v>15.56</v>
      </c>
      <c r="P448" s="2">
        <f t="shared" si="500"/>
        <v>15.56</v>
      </c>
      <c r="Q448" s="2">
        <f t="shared" si="502"/>
        <v>0</v>
      </c>
      <c r="R448" s="2">
        <f t="shared" si="488"/>
        <v>0</v>
      </c>
      <c r="S448" s="2">
        <f t="shared" si="464"/>
        <v>0</v>
      </c>
      <c r="T448" s="2">
        <f t="shared" si="465"/>
        <v>0</v>
      </c>
      <c r="U448" s="2">
        <f t="shared" si="466"/>
        <v>0</v>
      </c>
      <c r="V448" s="2">
        <f t="shared" si="467"/>
        <v>0</v>
      </c>
      <c r="W448" s="2">
        <f t="shared" si="468"/>
        <v>0</v>
      </c>
      <c r="X448" s="2">
        <f t="shared" si="489"/>
        <v>0</v>
      </c>
      <c r="Y448" s="2">
        <f t="shared" si="490"/>
        <v>0</v>
      </c>
      <c r="Z448" s="2"/>
      <c r="AA448" s="2">
        <v>-1</v>
      </c>
      <c r="AB448" s="2">
        <f t="shared" si="469"/>
        <v>3.89</v>
      </c>
      <c r="AC448" s="2">
        <f t="shared" si="503"/>
        <v>3.89</v>
      </c>
      <c r="AD448" s="2">
        <f t="shared" si="504"/>
        <v>0</v>
      </c>
      <c r="AE448" s="2">
        <f t="shared" si="505"/>
        <v>0</v>
      </c>
      <c r="AF448" s="2">
        <f t="shared" si="506"/>
        <v>0</v>
      </c>
      <c r="AG448" s="2">
        <f t="shared" si="471"/>
        <v>0</v>
      </c>
      <c r="AH448" s="2">
        <f t="shared" si="507"/>
        <v>0</v>
      </c>
      <c r="AI448" s="2">
        <f t="shared" si="508"/>
        <v>0</v>
      </c>
      <c r="AJ448" s="2">
        <f t="shared" si="472"/>
        <v>0</v>
      </c>
      <c r="AK448" s="2">
        <v>3.89</v>
      </c>
      <c r="AL448" s="2">
        <v>3.89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485</v>
      </c>
      <c r="BK448" s="2"/>
      <c r="BL448" s="2"/>
      <c r="BM448" s="2">
        <v>1617</v>
      </c>
      <c r="BN448" s="2">
        <v>0</v>
      </c>
      <c r="BO448" s="2" t="s">
        <v>3</v>
      </c>
      <c r="BP448" s="2">
        <v>0</v>
      </c>
      <c r="BQ448" s="2">
        <v>200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473"/>
        <v>15.56</v>
      </c>
      <c r="CQ448" s="2">
        <f t="shared" si="501"/>
        <v>3.89</v>
      </c>
      <c r="CR448" s="2">
        <f t="shared" si="509"/>
        <v>0</v>
      </c>
      <c r="CS448" s="2">
        <f t="shared" si="497"/>
        <v>0</v>
      </c>
      <c r="CT448" s="2">
        <f t="shared" si="474"/>
        <v>0</v>
      </c>
      <c r="CU448" s="2">
        <f t="shared" si="475"/>
        <v>0</v>
      </c>
      <c r="CV448" s="2">
        <f t="shared" si="476"/>
        <v>0</v>
      </c>
      <c r="CW448" s="2">
        <f t="shared" si="477"/>
        <v>0</v>
      </c>
      <c r="CX448" s="2">
        <f t="shared" si="478"/>
        <v>0</v>
      </c>
      <c r="CY448" s="2">
        <f t="shared" si="498"/>
        <v>0</v>
      </c>
      <c r="CZ448" s="2">
        <f t="shared" si="499"/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1010</v>
      </c>
      <c r="DV448" s="2" t="s">
        <v>37</v>
      </c>
      <c r="DW448" s="2" t="s">
        <v>37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80425705</v>
      </c>
      <c r="EF448" s="2">
        <v>200</v>
      </c>
      <c r="EG448" s="2" t="s">
        <v>480</v>
      </c>
      <c r="EH448" s="2">
        <v>0</v>
      </c>
      <c r="EI448" s="2" t="s">
        <v>3</v>
      </c>
      <c r="EJ448" s="2">
        <v>1</v>
      </c>
      <c r="EK448" s="2">
        <v>1617</v>
      </c>
      <c r="EL448" s="2" t="s">
        <v>481</v>
      </c>
      <c r="EM448" s="2" t="s">
        <v>482</v>
      </c>
      <c r="EN448" s="2"/>
      <c r="EO448" s="2" t="s">
        <v>3</v>
      </c>
      <c r="EP448" s="2"/>
      <c r="EQ448" s="2">
        <v>132096</v>
      </c>
      <c r="ER448" s="2">
        <v>3.89</v>
      </c>
      <c r="ES448" s="2">
        <v>3.89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3</v>
      </c>
      <c r="GB448" s="2"/>
      <c r="GC448" s="2"/>
      <c r="GD448" s="2">
        <v>1</v>
      </c>
      <c r="GE448" s="2"/>
      <c r="GF448" s="2">
        <v>432195445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si="479"/>
        <v>0</v>
      </c>
      <c r="GM448" s="2">
        <f t="shared" si="480"/>
        <v>15.56</v>
      </c>
      <c r="GN448" s="2">
        <f t="shared" si="481"/>
        <v>15.56</v>
      </c>
      <c r="GO448" s="2">
        <f t="shared" si="482"/>
        <v>0</v>
      </c>
      <c r="GP448" s="2">
        <f t="shared" si="483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484"/>
        <v>0</v>
      </c>
      <c r="GW448" s="2">
        <v>1</v>
      </c>
      <c r="GX448" s="2">
        <f t="shared" si="485"/>
        <v>0</v>
      </c>
      <c r="GY448" s="2"/>
      <c r="GZ448" s="2"/>
      <c r="HA448" s="2">
        <v>0</v>
      </c>
      <c r="HB448" s="2">
        <v>0</v>
      </c>
      <c r="HC448" s="2">
        <f t="shared" si="486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5">
      <c r="A449">
        <v>17</v>
      </c>
      <c r="B449">
        <v>1</v>
      </c>
      <c r="E449" t="s">
        <v>3</v>
      </c>
      <c r="F449" t="s">
        <v>483</v>
      </c>
      <c r="G449" t="s">
        <v>484</v>
      </c>
      <c r="H449" t="s">
        <v>37</v>
      </c>
      <c r="I449">
        <v>4</v>
      </c>
      <c r="J449">
        <v>0</v>
      </c>
      <c r="K449">
        <v>4</v>
      </c>
      <c r="O449">
        <f t="shared" si="463"/>
        <v>243.98</v>
      </c>
      <c r="P449">
        <f t="shared" si="500"/>
        <v>243.98</v>
      </c>
      <c r="Q449">
        <f t="shared" si="502"/>
        <v>0</v>
      </c>
      <c r="R449">
        <f t="shared" si="488"/>
        <v>0</v>
      </c>
      <c r="S449">
        <f t="shared" si="464"/>
        <v>0</v>
      </c>
      <c r="T449">
        <f t="shared" si="465"/>
        <v>0</v>
      </c>
      <c r="U449">
        <f t="shared" si="466"/>
        <v>0</v>
      </c>
      <c r="V449">
        <f t="shared" si="467"/>
        <v>0</v>
      </c>
      <c r="W449">
        <f t="shared" si="468"/>
        <v>0</v>
      </c>
      <c r="X449">
        <f t="shared" si="489"/>
        <v>0</v>
      </c>
      <c r="Y449">
        <f t="shared" si="490"/>
        <v>0</v>
      </c>
      <c r="AA449">
        <v>-1</v>
      </c>
      <c r="AB449">
        <f t="shared" si="469"/>
        <v>3.89</v>
      </c>
      <c r="AC449">
        <f t="shared" si="503"/>
        <v>3.89</v>
      </c>
      <c r="AD449">
        <f t="shared" si="504"/>
        <v>0</v>
      </c>
      <c r="AE449">
        <f t="shared" si="505"/>
        <v>0</v>
      </c>
      <c r="AF449">
        <f t="shared" si="506"/>
        <v>0</v>
      </c>
      <c r="AG449">
        <f t="shared" si="471"/>
        <v>0</v>
      </c>
      <c r="AH449">
        <f t="shared" si="507"/>
        <v>0</v>
      </c>
      <c r="AI449">
        <f t="shared" si="508"/>
        <v>0</v>
      </c>
      <c r="AJ449">
        <f t="shared" si="472"/>
        <v>0</v>
      </c>
      <c r="AK449">
        <v>3.89</v>
      </c>
      <c r="AL449">
        <v>3.89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15.68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485</v>
      </c>
      <c r="BM449">
        <v>1617</v>
      </c>
      <c r="BN449">
        <v>0</v>
      </c>
      <c r="BO449" t="s">
        <v>483</v>
      </c>
      <c r="BP449">
        <v>1</v>
      </c>
      <c r="BQ449">
        <v>200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473"/>
        <v>243.98</v>
      </c>
      <c r="CQ449">
        <f t="shared" si="501"/>
        <v>61</v>
      </c>
      <c r="CR449">
        <f t="shared" si="509"/>
        <v>0</v>
      </c>
      <c r="CS449">
        <f t="shared" si="497"/>
        <v>0</v>
      </c>
      <c r="CT449">
        <f t="shared" si="474"/>
        <v>0</v>
      </c>
      <c r="CU449">
        <f t="shared" si="475"/>
        <v>0</v>
      </c>
      <c r="CV449">
        <f t="shared" si="476"/>
        <v>0</v>
      </c>
      <c r="CW449">
        <f t="shared" si="477"/>
        <v>0</v>
      </c>
      <c r="CX449">
        <f t="shared" si="478"/>
        <v>0</v>
      </c>
      <c r="CY449">
        <f t="shared" si="498"/>
        <v>0</v>
      </c>
      <c r="CZ449">
        <f t="shared" si="499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1010</v>
      </c>
      <c r="DV449" t="s">
        <v>37</v>
      </c>
      <c r="DW449" t="s">
        <v>37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80425705</v>
      </c>
      <c r="EF449">
        <v>200</v>
      </c>
      <c r="EG449" t="s">
        <v>480</v>
      </c>
      <c r="EH449">
        <v>0</v>
      </c>
      <c r="EI449" t="s">
        <v>3</v>
      </c>
      <c r="EJ449">
        <v>1</v>
      </c>
      <c r="EK449">
        <v>1617</v>
      </c>
      <c r="EL449" t="s">
        <v>481</v>
      </c>
      <c r="EM449" t="s">
        <v>482</v>
      </c>
      <c r="EO449" t="s">
        <v>3</v>
      </c>
      <c r="EQ449">
        <v>132096</v>
      </c>
      <c r="ER449">
        <v>3.89</v>
      </c>
      <c r="ES449">
        <v>3.89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432195445</v>
      </c>
      <c r="GG449">
        <v>2</v>
      </c>
      <c r="GH449">
        <v>1</v>
      </c>
      <c r="GI449">
        <v>2</v>
      </c>
      <c r="GJ449">
        <v>0</v>
      </c>
      <c r="GK449">
        <v>0</v>
      </c>
      <c r="GL449">
        <f t="shared" si="479"/>
        <v>0</v>
      </c>
      <c r="GM449">
        <f t="shared" si="480"/>
        <v>243.98</v>
      </c>
      <c r="GN449">
        <f t="shared" si="481"/>
        <v>243.98</v>
      </c>
      <c r="GO449">
        <f t="shared" si="482"/>
        <v>0</v>
      </c>
      <c r="GP449">
        <f t="shared" si="483"/>
        <v>0</v>
      </c>
      <c r="GR449">
        <v>0</v>
      </c>
      <c r="GS449">
        <v>3</v>
      </c>
      <c r="GT449">
        <v>0</v>
      </c>
      <c r="GU449" t="s">
        <v>3</v>
      </c>
      <c r="GV449">
        <f t="shared" si="484"/>
        <v>0</v>
      </c>
      <c r="GW449">
        <v>1</v>
      </c>
      <c r="GX449">
        <f t="shared" si="485"/>
        <v>0</v>
      </c>
      <c r="HA449">
        <v>0</v>
      </c>
      <c r="HB449">
        <v>0</v>
      </c>
      <c r="HC449">
        <f t="shared" si="486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5">
      <c r="A450" s="2">
        <v>17</v>
      </c>
      <c r="B450" s="2">
        <v>1</v>
      </c>
      <c r="C450" s="2"/>
      <c r="D450" s="2">
        <f>ROW(EtalonRes!A1035)</f>
        <v>1035</v>
      </c>
      <c r="E450" s="2" t="s">
        <v>3</v>
      </c>
      <c r="F450" s="2" t="s">
        <v>486</v>
      </c>
      <c r="G450" s="2" t="s">
        <v>487</v>
      </c>
      <c r="H450" s="2" t="s">
        <v>43</v>
      </c>
      <c r="I450" s="2">
        <f>ROUND(ROUND((0.4*10)/100,4),9)</f>
        <v>0.04</v>
      </c>
      <c r="J450" s="2">
        <v>0</v>
      </c>
      <c r="K450" s="2">
        <f>ROUND(ROUND((0.4*10)/100,4),9)</f>
        <v>0.04</v>
      </c>
      <c r="L450" s="2"/>
      <c r="M450" s="2"/>
      <c r="N450" s="2"/>
      <c r="O450" s="2">
        <f t="shared" si="463"/>
        <v>92.53</v>
      </c>
      <c r="P450" s="2">
        <f t="shared" si="500"/>
        <v>67.67</v>
      </c>
      <c r="Q450" s="2">
        <f t="shared" si="502"/>
        <v>5.72</v>
      </c>
      <c r="R450" s="2">
        <f t="shared" si="488"/>
        <v>0.7</v>
      </c>
      <c r="S450" s="2">
        <f t="shared" si="464"/>
        <v>19.14</v>
      </c>
      <c r="T450" s="2">
        <f t="shared" si="465"/>
        <v>0</v>
      </c>
      <c r="U450" s="2">
        <f t="shared" si="466"/>
        <v>1.5537479999999999</v>
      </c>
      <c r="V450" s="2">
        <f t="shared" si="467"/>
        <v>0</v>
      </c>
      <c r="W450" s="2">
        <f t="shared" si="468"/>
        <v>0</v>
      </c>
      <c r="X450" s="2">
        <f t="shared" si="489"/>
        <v>19.239999999999998</v>
      </c>
      <c r="Y450" s="2">
        <f t="shared" si="490"/>
        <v>10.119999999999999</v>
      </c>
      <c r="Z450" s="2"/>
      <c r="AA450" s="2">
        <v>-1</v>
      </c>
      <c r="AB450" s="2">
        <f t="shared" si="469"/>
        <v>2285.41</v>
      </c>
      <c r="AC450" s="2">
        <f t="shared" si="503"/>
        <v>1691.79</v>
      </c>
      <c r="AD450" s="2">
        <f t="shared" si="504"/>
        <v>136.55000000000001</v>
      </c>
      <c r="AE450" s="2">
        <f t="shared" si="505"/>
        <v>16.78</v>
      </c>
      <c r="AF450" s="2">
        <f t="shared" si="506"/>
        <v>457.07</v>
      </c>
      <c r="AG450" s="2">
        <f t="shared" si="471"/>
        <v>0</v>
      </c>
      <c r="AH450" s="2">
        <f t="shared" si="507"/>
        <v>37.1</v>
      </c>
      <c r="AI450" s="2">
        <f t="shared" si="508"/>
        <v>0</v>
      </c>
      <c r="AJ450" s="2">
        <f t="shared" si="472"/>
        <v>0</v>
      </c>
      <c r="AK450" s="2">
        <v>2285.41</v>
      </c>
      <c r="AL450" s="2">
        <v>1691.79</v>
      </c>
      <c r="AM450" s="2">
        <v>136.55000000000001</v>
      </c>
      <c r="AN450" s="2">
        <v>16.78</v>
      </c>
      <c r="AO450" s="2">
        <v>457.07</v>
      </c>
      <c r="AP450" s="2">
        <v>0</v>
      </c>
      <c r="AQ450" s="2">
        <v>37.1</v>
      </c>
      <c r="AR450" s="2">
        <v>0</v>
      </c>
      <c r="AS450" s="2">
        <v>0</v>
      </c>
      <c r="AT450" s="2">
        <v>97</v>
      </c>
      <c r="AU450" s="2">
        <v>51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488</v>
      </c>
      <c r="BK450" s="2"/>
      <c r="BL450" s="2"/>
      <c r="BM450" s="2">
        <v>67</v>
      </c>
      <c r="BN450" s="2">
        <v>0</v>
      </c>
      <c r="BO450" s="2" t="s">
        <v>486</v>
      </c>
      <c r="BP450" s="2">
        <v>1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97</v>
      </c>
      <c r="CA450" s="2">
        <v>51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473"/>
        <v>92.53</v>
      </c>
      <c r="CQ450" s="2">
        <f t="shared" si="501"/>
        <v>1691.79</v>
      </c>
      <c r="CR450" s="2">
        <f t="shared" si="509"/>
        <v>142.97</v>
      </c>
      <c r="CS450" s="2">
        <f t="shared" si="497"/>
        <v>17.57</v>
      </c>
      <c r="CT450" s="2">
        <f t="shared" si="474"/>
        <v>478.55</v>
      </c>
      <c r="CU450" s="2">
        <f t="shared" si="475"/>
        <v>0</v>
      </c>
      <c r="CV450" s="2">
        <f t="shared" si="476"/>
        <v>38.843699999999998</v>
      </c>
      <c r="CW450" s="2">
        <f t="shared" si="477"/>
        <v>0</v>
      </c>
      <c r="CX450" s="2">
        <f t="shared" si="478"/>
        <v>0</v>
      </c>
      <c r="CY450" s="2">
        <f t="shared" si="498"/>
        <v>19.244800000000001</v>
      </c>
      <c r="CZ450" s="2">
        <f t="shared" si="499"/>
        <v>10.118400000000001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1003</v>
      </c>
      <c r="DV450" s="2" t="s">
        <v>43</v>
      </c>
      <c r="DW450" s="2" t="s">
        <v>43</v>
      </c>
      <c r="DX450" s="2">
        <v>100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80425675</v>
      </c>
      <c r="EF450" s="2">
        <v>40</v>
      </c>
      <c r="EG450" s="2" t="s">
        <v>29</v>
      </c>
      <c r="EH450" s="2">
        <v>0</v>
      </c>
      <c r="EI450" s="2" t="s">
        <v>3</v>
      </c>
      <c r="EJ450" s="2">
        <v>2</v>
      </c>
      <c r="EK450" s="2">
        <v>67</v>
      </c>
      <c r="EL450" s="2" t="s">
        <v>30</v>
      </c>
      <c r="EM450" s="2" t="s">
        <v>31</v>
      </c>
      <c r="EN450" s="2"/>
      <c r="EO450" s="2" t="s">
        <v>3</v>
      </c>
      <c r="EP450" s="2"/>
      <c r="EQ450" s="2">
        <v>1024</v>
      </c>
      <c r="ER450" s="2">
        <v>2285.41</v>
      </c>
      <c r="ES450" s="2">
        <v>1691.79</v>
      </c>
      <c r="ET450" s="2">
        <v>136.55000000000001</v>
      </c>
      <c r="EU450" s="2">
        <v>16.78</v>
      </c>
      <c r="EV450" s="2">
        <v>457.07</v>
      </c>
      <c r="EW450" s="2">
        <v>37.1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97</v>
      </c>
      <c r="FY450" s="2">
        <v>51</v>
      </c>
      <c r="FZ450" s="2"/>
      <c r="GA450" s="2" t="s">
        <v>3</v>
      </c>
      <c r="GB450" s="2"/>
      <c r="GC450" s="2"/>
      <c r="GD450" s="2">
        <v>1</v>
      </c>
      <c r="GE450" s="2"/>
      <c r="GF450" s="2">
        <v>972459935</v>
      </c>
      <c r="GG450" s="2">
        <v>2</v>
      </c>
      <c r="GH450" s="2">
        <v>1</v>
      </c>
      <c r="GI450" s="2">
        <v>2</v>
      </c>
      <c r="GJ450" s="2">
        <v>0</v>
      </c>
      <c r="GK450" s="2">
        <v>0</v>
      </c>
      <c r="GL450" s="2">
        <f t="shared" si="479"/>
        <v>0</v>
      </c>
      <c r="GM450" s="2">
        <f t="shared" si="480"/>
        <v>121.89</v>
      </c>
      <c r="GN450" s="2">
        <f t="shared" si="481"/>
        <v>0</v>
      </c>
      <c r="GO450" s="2">
        <f t="shared" si="482"/>
        <v>121.89</v>
      </c>
      <c r="GP450" s="2">
        <f t="shared" si="483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484"/>
        <v>0</v>
      </c>
      <c r="GW450" s="2">
        <v>1</v>
      </c>
      <c r="GX450" s="2">
        <f t="shared" si="485"/>
        <v>0</v>
      </c>
      <c r="GY450" s="2"/>
      <c r="GZ450" s="2"/>
      <c r="HA450" s="2">
        <v>0</v>
      </c>
      <c r="HB450" s="2">
        <v>0</v>
      </c>
      <c r="HC450" s="2">
        <f t="shared" si="486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5">
      <c r="A451">
        <v>17</v>
      </c>
      <c r="B451">
        <v>1</v>
      </c>
      <c r="D451">
        <f>ROW(EtalonRes!A1050)</f>
        <v>1050</v>
      </c>
      <c r="E451" t="s">
        <v>3</v>
      </c>
      <c r="F451" t="s">
        <v>486</v>
      </c>
      <c r="G451" t="s">
        <v>487</v>
      </c>
      <c r="H451" t="s">
        <v>43</v>
      </c>
      <c r="I451">
        <f>ROUND(ROUND((0.4*10)/100,4),9)</f>
        <v>0.04</v>
      </c>
      <c r="J451">
        <v>0</v>
      </c>
      <c r="K451">
        <f>ROUND(ROUND((0.4*10)/100,4),9)</f>
        <v>0.04</v>
      </c>
      <c r="O451">
        <f t="shared" si="463"/>
        <v>1497.72</v>
      </c>
      <c r="P451">
        <f t="shared" si="500"/>
        <v>325.49</v>
      </c>
      <c r="Q451">
        <f t="shared" si="502"/>
        <v>93.69</v>
      </c>
      <c r="R451">
        <f t="shared" si="488"/>
        <v>39.450000000000003</v>
      </c>
      <c r="S451">
        <f t="shared" si="464"/>
        <v>1078.54</v>
      </c>
      <c r="T451">
        <f t="shared" si="465"/>
        <v>0</v>
      </c>
      <c r="U451">
        <f t="shared" si="466"/>
        <v>1.5537479999999999</v>
      </c>
      <c r="V451">
        <f t="shared" si="467"/>
        <v>0</v>
      </c>
      <c r="W451">
        <f t="shared" si="468"/>
        <v>0</v>
      </c>
      <c r="X451">
        <f t="shared" si="489"/>
        <v>1084.45</v>
      </c>
      <c r="Y451">
        <f t="shared" si="490"/>
        <v>570.16999999999996</v>
      </c>
      <c r="AA451">
        <v>-1</v>
      </c>
      <c r="AB451">
        <f t="shared" si="469"/>
        <v>2285.41</v>
      </c>
      <c r="AC451">
        <f t="shared" si="503"/>
        <v>1691.79</v>
      </c>
      <c r="AD451">
        <f t="shared" si="504"/>
        <v>136.55000000000001</v>
      </c>
      <c r="AE451">
        <f t="shared" si="505"/>
        <v>16.78</v>
      </c>
      <c r="AF451">
        <f t="shared" si="506"/>
        <v>457.07</v>
      </c>
      <c r="AG451">
        <f t="shared" si="471"/>
        <v>0</v>
      </c>
      <c r="AH451">
        <f t="shared" si="507"/>
        <v>37.1</v>
      </c>
      <c r="AI451">
        <f t="shared" si="508"/>
        <v>0</v>
      </c>
      <c r="AJ451">
        <f t="shared" si="472"/>
        <v>0</v>
      </c>
      <c r="AK451">
        <v>2285.41</v>
      </c>
      <c r="AL451">
        <v>1691.79</v>
      </c>
      <c r="AM451">
        <v>136.55000000000001</v>
      </c>
      <c r="AN451">
        <v>16.78</v>
      </c>
      <c r="AO451">
        <v>457.07</v>
      </c>
      <c r="AP451">
        <v>0</v>
      </c>
      <c r="AQ451">
        <v>37.1</v>
      </c>
      <c r="AR451">
        <v>0</v>
      </c>
      <c r="AS451">
        <v>0</v>
      </c>
      <c r="AT451">
        <v>97</v>
      </c>
      <c r="AU451">
        <v>51</v>
      </c>
      <c r="AV451">
        <v>1.0469999999999999</v>
      </c>
      <c r="AW451">
        <v>1</v>
      </c>
      <c r="AZ451">
        <v>1</v>
      </c>
      <c r="BA451">
        <v>56.35</v>
      </c>
      <c r="BB451">
        <v>16.38</v>
      </c>
      <c r="BC451">
        <v>4.8099999999999996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488</v>
      </c>
      <c r="BM451">
        <v>67</v>
      </c>
      <c r="BN451">
        <v>0</v>
      </c>
      <c r="BO451" t="s">
        <v>486</v>
      </c>
      <c r="BP451">
        <v>1</v>
      </c>
      <c r="BQ451">
        <v>40</v>
      </c>
      <c r="BR451">
        <v>0</v>
      </c>
      <c r="BS451">
        <v>56.35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97</v>
      </c>
      <c r="CA451">
        <v>51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473"/>
        <v>1497.72</v>
      </c>
      <c r="CQ451">
        <f t="shared" si="501"/>
        <v>8137.51</v>
      </c>
      <c r="CR451">
        <f t="shared" si="509"/>
        <v>2341.85</v>
      </c>
      <c r="CS451">
        <f t="shared" si="497"/>
        <v>990.07</v>
      </c>
      <c r="CT451">
        <f t="shared" si="474"/>
        <v>26966.29</v>
      </c>
      <c r="CU451">
        <f t="shared" si="475"/>
        <v>0</v>
      </c>
      <c r="CV451">
        <f t="shared" si="476"/>
        <v>38.843699999999998</v>
      </c>
      <c r="CW451">
        <f t="shared" si="477"/>
        <v>0</v>
      </c>
      <c r="CX451">
        <f t="shared" si="478"/>
        <v>0</v>
      </c>
      <c r="CY451">
        <f t="shared" si="498"/>
        <v>1084.4503</v>
      </c>
      <c r="CZ451">
        <f t="shared" si="499"/>
        <v>570.17489999999998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1003</v>
      </c>
      <c r="DV451" t="s">
        <v>43</v>
      </c>
      <c r="DW451" t="s">
        <v>43</v>
      </c>
      <c r="DX451">
        <v>100</v>
      </c>
      <c r="DZ451" t="s">
        <v>3</v>
      </c>
      <c r="EA451" t="s">
        <v>3</v>
      </c>
      <c r="EB451" t="s">
        <v>3</v>
      </c>
      <c r="EC451" t="s">
        <v>3</v>
      </c>
      <c r="EE451">
        <v>80425675</v>
      </c>
      <c r="EF451">
        <v>40</v>
      </c>
      <c r="EG451" t="s">
        <v>29</v>
      </c>
      <c r="EH451">
        <v>0</v>
      </c>
      <c r="EI451" t="s">
        <v>3</v>
      </c>
      <c r="EJ451">
        <v>2</v>
      </c>
      <c r="EK451">
        <v>67</v>
      </c>
      <c r="EL451" t="s">
        <v>30</v>
      </c>
      <c r="EM451" t="s">
        <v>31</v>
      </c>
      <c r="EO451" t="s">
        <v>3</v>
      </c>
      <c r="EQ451">
        <v>1024</v>
      </c>
      <c r="ER451">
        <v>2285.41</v>
      </c>
      <c r="ES451">
        <v>1691.79</v>
      </c>
      <c r="ET451">
        <v>136.55000000000001</v>
      </c>
      <c r="EU451">
        <v>16.78</v>
      </c>
      <c r="EV451">
        <v>457.07</v>
      </c>
      <c r="EW451">
        <v>37.1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97</v>
      </c>
      <c r="FY451">
        <v>51</v>
      </c>
      <c r="GA451" t="s">
        <v>3</v>
      </c>
      <c r="GD451">
        <v>1</v>
      </c>
      <c r="GF451">
        <v>972459935</v>
      </c>
      <c r="GG451">
        <v>2</v>
      </c>
      <c r="GH451">
        <v>1</v>
      </c>
      <c r="GI451">
        <v>2</v>
      </c>
      <c r="GJ451">
        <v>0</v>
      </c>
      <c r="GK451">
        <v>0</v>
      </c>
      <c r="GL451">
        <f t="shared" si="479"/>
        <v>0</v>
      </c>
      <c r="GM451">
        <f t="shared" si="480"/>
        <v>3152.34</v>
      </c>
      <c r="GN451">
        <f t="shared" si="481"/>
        <v>0</v>
      </c>
      <c r="GO451">
        <f t="shared" si="482"/>
        <v>3152.34</v>
      </c>
      <c r="GP451">
        <f t="shared" si="483"/>
        <v>0</v>
      </c>
      <c r="GR451">
        <v>0</v>
      </c>
      <c r="GS451">
        <v>3</v>
      </c>
      <c r="GT451">
        <v>0</v>
      </c>
      <c r="GU451" t="s">
        <v>3</v>
      </c>
      <c r="GV451">
        <f t="shared" si="484"/>
        <v>0</v>
      </c>
      <c r="GW451">
        <v>1</v>
      </c>
      <c r="GX451">
        <f t="shared" si="485"/>
        <v>0</v>
      </c>
      <c r="HA451">
        <v>0</v>
      </c>
      <c r="HB451">
        <v>0</v>
      </c>
      <c r="HC451">
        <f t="shared" si="486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5">
      <c r="A452" s="2">
        <v>18</v>
      </c>
      <c r="B452" s="2">
        <v>1</v>
      </c>
      <c r="C452" s="2"/>
      <c r="D452" s="2"/>
      <c r="E452" s="2" t="s">
        <v>3</v>
      </c>
      <c r="F452" s="2" t="s">
        <v>489</v>
      </c>
      <c r="G452" s="2" t="s">
        <v>490</v>
      </c>
      <c r="H452" s="2" t="s">
        <v>231</v>
      </c>
      <c r="I452" s="2">
        <f>I450*J452</f>
        <v>4.12</v>
      </c>
      <c r="J452" s="2">
        <v>103</v>
      </c>
      <c r="K452" s="2">
        <v>103</v>
      </c>
      <c r="L452" s="2"/>
      <c r="M452" s="2"/>
      <c r="N452" s="2"/>
      <c r="O452" s="2">
        <f t="shared" si="463"/>
        <v>0</v>
      </c>
      <c r="P452" s="2">
        <f t="shared" si="500"/>
        <v>0</v>
      </c>
      <c r="Q452" s="2">
        <f t="shared" si="502"/>
        <v>0</v>
      </c>
      <c r="R452" s="2">
        <f t="shared" ref="R452:R473" si="510">ROUND((ROUND((AE452*AV452*I452),2)*BS452),2)</f>
        <v>0</v>
      </c>
      <c r="S452" s="2">
        <f t="shared" si="464"/>
        <v>0</v>
      </c>
      <c r="T452" s="2">
        <f t="shared" si="465"/>
        <v>0</v>
      </c>
      <c r="U452" s="2">
        <f t="shared" si="466"/>
        <v>0</v>
      </c>
      <c r="V452" s="2">
        <f t="shared" si="467"/>
        <v>0</v>
      </c>
      <c r="W452" s="2">
        <f t="shared" si="468"/>
        <v>0</v>
      </c>
      <c r="X452" s="2">
        <f t="shared" ref="X452:X473" si="511">ROUND(CY452,2)</f>
        <v>0</v>
      </c>
      <c r="Y452" s="2">
        <f t="shared" ref="Y452:Y473" si="512">ROUND(CZ452,2)</f>
        <v>0</v>
      </c>
      <c r="Z452" s="2"/>
      <c r="AA452" s="2">
        <v>-1</v>
      </c>
      <c r="AB452" s="2">
        <f t="shared" si="469"/>
        <v>0</v>
      </c>
      <c r="AC452" s="2">
        <f t="shared" si="503"/>
        <v>0</v>
      </c>
      <c r="AD452" s="2">
        <f t="shared" si="504"/>
        <v>0</v>
      </c>
      <c r="AE452" s="2">
        <f t="shared" si="505"/>
        <v>0</v>
      </c>
      <c r="AF452" s="2">
        <f t="shared" si="506"/>
        <v>0</v>
      </c>
      <c r="AG452" s="2">
        <f t="shared" si="471"/>
        <v>0</v>
      </c>
      <c r="AH452" s="2">
        <f t="shared" si="507"/>
        <v>0</v>
      </c>
      <c r="AI452" s="2">
        <f t="shared" si="508"/>
        <v>0</v>
      </c>
      <c r="AJ452" s="2">
        <f t="shared" si="472"/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97</v>
      </c>
      <c r="AU452" s="2">
        <v>51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2</v>
      </c>
      <c r="BJ452" s="2" t="s">
        <v>3</v>
      </c>
      <c r="BK452" s="2"/>
      <c r="BL452" s="2"/>
      <c r="BM452" s="2">
        <v>67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97</v>
      </c>
      <c r="CA452" s="2">
        <v>51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473"/>
        <v>0</v>
      </c>
      <c r="CQ452" s="2">
        <f t="shared" si="501"/>
        <v>0</v>
      </c>
      <c r="CR452" s="2">
        <f t="shared" si="509"/>
        <v>0</v>
      </c>
      <c r="CS452" s="2">
        <f t="shared" ref="CS452:CS473" si="513">ROUND((ROUND((AE452*AV452*1),2)*BS452),2)</f>
        <v>0</v>
      </c>
      <c r="CT452" s="2">
        <f t="shared" si="474"/>
        <v>0</v>
      </c>
      <c r="CU452" s="2">
        <f t="shared" si="475"/>
        <v>0</v>
      </c>
      <c r="CV452" s="2">
        <f t="shared" si="476"/>
        <v>0</v>
      </c>
      <c r="CW452" s="2">
        <f t="shared" si="477"/>
        <v>0</v>
      </c>
      <c r="CX452" s="2">
        <f t="shared" si="478"/>
        <v>0</v>
      </c>
      <c r="CY452" s="2">
        <f t="shared" ref="CY452:CY473" si="514">(((S452+R452)*AT452)/100)</f>
        <v>0</v>
      </c>
      <c r="CZ452" s="2">
        <f t="shared" ref="CZ452:CZ473" si="515">(((S452+R452)*AU452)/100)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231</v>
      </c>
      <c r="DW452" s="2" t="s">
        <v>231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80425675</v>
      </c>
      <c r="EF452" s="2">
        <v>40</v>
      </c>
      <c r="EG452" s="2" t="s">
        <v>29</v>
      </c>
      <c r="EH452" s="2">
        <v>0</v>
      </c>
      <c r="EI452" s="2" t="s">
        <v>3</v>
      </c>
      <c r="EJ452" s="2">
        <v>2</v>
      </c>
      <c r="EK452" s="2">
        <v>67</v>
      </c>
      <c r="EL452" s="2" t="s">
        <v>30</v>
      </c>
      <c r="EM452" s="2" t="s">
        <v>31</v>
      </c>
      <c r="EN452" s="2"/>
      <c r="EO452" s="2" t="s">
        <v>3</v>
      </c>
      <c r="EP452" s="2"/>
      <c r="EQ452" s="2">
        <v>1024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97</v>
      </c>
      <c r="FY452" s="2">
        <v>51</v>
      </c>
      <c r="FZ452" s="2"/>
      <c r="GA452" s="2" t="s">
        <v>3</v>
      </c>
      <c r="GB452" s="2"/>
      <c r="GC452" s="2"/>
      <c r="GD452" s="2">
        <v>1</v>
      </c>
      <c r="GE452" s="2"/>
      <c r="GF452" s="2">
        <v>128027292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479"/>
        <v>0</v>
      </c>
      <c r="GM452" s="2">
        <f t="shared" si="480"/>
        <v>0</v>
      </c>
      <c r="GN452" s="2">
        <f t="shared" si="481"/>
        <v>0</v>
      </c>
      <c r="GO452" s="2">
        <f t="shared" si="482"/>
        <v>0</v>
      </c>
      <c r="GP452" s="2">
        <f t="shared" si="483"/>
        <v>0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484"/>
        <v>0</v>
      </c>
      <c r="GW452" s="2">
        <v>1</v>
      </c>
      <c r="GX452" s="2">
        <f t="shared" si="485"/>
        <v>0</v>
      </c>
      <c r="GY452" s="2"/>
      <c r="GZ452" s="2"/>
      <c r="HA452" s="2">
        <v>0</v>
      </c>
      <c r="HB452" s="2">
        <v>0</v>
      </c>
      <c r="HC452" s="2">
        <f t="shared" si="486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5">
      <c r="A453">
        <v>18</v>
      </c>
      <c r="B453">
        <v>1</v>
      </c>
      <c r="E453" t="s">
        <v>3</v>
      </c>
      <c r="F453" t="s">
        <v>489</v>
      </c>
      <c r="G453" t="s">
        <v>490</v>
      </c>
      <c r="H453" t="s">
        <v>231</v>
      </c>
      <c r="I453">
        <f>I451*J453</f>
        <v>4.12</v>
      </c>
      <c r="J453">
        <v>103</v>
      </c>
      <c r="K453">
        <v>103</v>
      </c>
      <c r="O453">
        <f t="shared" si="463"/>
        <v>0</v>
      </c>
      <c r="P453">
        <f t="shared" si="500"/>
        <v>0</v>
      </c>
      <c r="Q453">
        <f t="shared" si="502"/>
        <v>0</v>
      </c>
      <c r="R453">
        <f t="shared" si="510"/>
        <v>0</v>
      </c>
      <c r="S453">
        <f t="shared" si="464"/>
        <v>0</v>
      </c>
      <c r="T453">
        <f t="shared" si="465"/>
        <v>0</v>
      </c>
      <c r="U453">
        <f t="shared" si="466"/>
        <v>0</v>
      </c>
      <c r="V453">
        <f t="shared" si="467"/>
        <v>0</v>
      </c>
      <c r="W453">
        <f t="shared" si="468"/>
        <v>0</v>
      </c>
      <c r="X453">
        <f t="shared" si="511"/>
        <v>0</v>
      </c>
      <c r="Y453">
        <f t="shared" si="512"/>
        <v>0</v>
      </c>
      <c r="AA453">
        <v>-1</v>
      </c>
      <c r="AB453">
        <f t="shared" si="469"/>
        <v>0</v>
      </c>
      <c r="AC453">
        <f t="shared" si="503"/>
        <v>0</v>
      </c>
      <c r="AD453">
        <f t="shared" si="504"/>
        <v>0</v>
      </c>
      <c r="AE453">
        <f t="shared" si="505"/>
        <v>0</v>
      </c>
      <c r="AF453">
        <f t="shared" si="506"/>
        <v>0</v>
      </c>
      <c r="AG453">
        <f t="shared" si="471"/>
        <v>0</v>
      </c>
      <c r="AH453">
        <f t="shared" si="507"/>
        <v>0</v>
      </c>
      <c r="AI453">
        <f t="shared" si="508"/>
        <v>0</v>
      </c>
      <c r="AJ453">
        <f t="shared" si="472"/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97</v>
      </c>
      <c r="AU453">
        <v>51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2</v>
      </c>
      <c r="BJ453" t="s">
        <v>3</v>
      </c>
      <c r="BM453">
        <v>67</v>
      </c>
      <c r="BN453">
        <v>0</v>
      </c>
      <c r="BO453" t="s">
        <v>3</v>
      </c>
      <c r="BP453">
        <v>0</v>
      </c>
      <c r="BQ453">
        <v>40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473"/>
        <v>0</v>
      </c>
      <c r="CQ453">
        <f t="shared" si="501"/>
        <v>0</v>
      </c>
      <c r="CR453">
        <f t="shared" si="509"/>
        <v>0</v>
      </c>
      <c r="CS453">
        <f t="shared" si="513"/>
        <v>0</v>
      </c>
      <c r="CT453">
        <f t="shared" si="474"/>
        <v>0</v>
      </c>
      <c r="CU453">
        <f t="shared" si="475"/>
        <v>0</v>
      </c>
      <c r="CV453">
        <f t="shared" si="476"/>
        <v>0</v>
      </c>
      <c r="CW453">
        <f t="shared" si="477"/>
        <v>0</v>
      </c>
      <c r="CX453">
        <f t="shared" si="478"/>
        <v>0</v>
      </c>
      <c r="CY453">
        <f t="shared" si="514"/>
        <v>0</v>
      </c>
      <c r="CZ453">
        <f t="shared" si="515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1003</v>
      </c>
      <c r="DV453" t="s">
        <v>231</v>
      </c>
      <c r="DW453" t="s">
        <v>231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80425675</v>
      </c>
      <c r="EF453">
        <v>40</v>
      </c>
      <c r="EG453" t="s">
        <v>29</v>
      </c>
      <c r="EH453">
        <v>0</v>
      </c>
      <c r="EI453" t="s">
        <v>3</v>
      </c>
      <c r="EJ453">
        <v>2</v>
      </c>
      <c r="EK453">
        <v>67</v>
      </c>
      <c r="EL453" t="s">
        <v>30</v>
      </c>
      <c r="EM453" t="s">
        <v>31</v>
      </c>
      <c r="EO453" t="s">
        <v>3</v>
      </c>
      <c r="EQ453">
        <v>1024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FQ453">
        <v>0</v>
      </c>
      <c r="FR453"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128027292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479"/>
        <v>0</v>
      </c>
      <c r="GM453">
        <f t="shared" si="480"/>
        <v>0</v>
      </c>
      <c r="GN453">
        <f t="shared" si="481"/>
        <v>0</v>
      </c>
      <c r="GO453">
        <f t="shared" si="482"/>
        <v>0</v>
      </c>
      <c r="GP453">
        <f t="shared" si="483"/>
        <v>0</v>
      </c>
      <c r="GR453">
        <v>0</v>
      </c>
      <c r="GS453">
        <v>3</v>
      </c>
      <c r="GT453">
        <v>0</v>
      </c>
      <c r="GU453" t="s">
        <v>3</v>
      </c>
      <c r="GV453">
        <f t="shared" si="484"/>
        <v>0</v>
      </c>
      <c r="GW453">
        <v>1</v>
      </c>
      <c r="GX453">
        <f t="shared" si="485"/>
        <v>0</v>
      </c>
      <c r="HA453">
        <v>0</v>
      </c>
      <c r="HB453">
        <v>0</v>
      </c>
      <c r="HC453">
        <f t="shared" si="486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55" x14ac:dyDescent="0.25">
      <c r="A454" s="2">
        <v>18</v>
      </c>
      <c r="B454" s="2">
        <v>1</v>
      </c>
      <c r="C454" s="2"/>
      <c r="D454" s="2"/>
      <c r="E454" s="2" t="s">
        <v>3</v>
      </c>
      <c r="F454" s="2" t="s">
        <v>491</v>
      </c>
      <c r="G454" s="2" t="s">
        <v>492</v>
      </c>
      <c r="H454" s="2" t="s">
        <v>37</v>
      </c>
      <c r="I454" s="2">
        <f>I450*J454</f>
        <v>0.64</v>
      </c>
      <c r="J454" s="2">
        <v>16</v>
      </c>
      <c r="K454" s="2">
        <v>16</v>
      </c>
      <c r="L454" s="2"/>
      <c r="M454" s="2"/>
      <c r="N454" s="2"/>
      <c r="O454" s="2">
        <f t="shared" si="463"/>
        <v>0</v>
      </c>
      <c r="P454" s="2">
        <f t="shared" si="500"/>
        <v>0</v>
      </c>
      <c r="Q454" s="2">
        <f t="shared" si="502"/>
        <v>0</v>
      </c>
      <c r="R454" s="2">
        <f t="shared" si="510"/>
        <v>0</v>
      </c>
      <c r="S454" s="2">
        <f t="shared" si="464"/>
        <v>0</v>
      </c>
      <c r="T454" s="2">
        <f t="shared" si="465"/>
        <v>0</v>
      </c>
      <c r="U454" s="2">
        <f t="shared" si="466"/>
        <v>0</v>
      </c>
      <c r="V454" s="2">
        <f t="shared" si="467"/>
        <v>0</v>
      </c>
      <c r="W454" s="2">
        <f t="shared" si="468"/>
        <v>0</v>
      </c>
      <c r="X454" s="2">
        <f t="shared" si="511"/>
        <v>0</v>
      </c>
      <c r="Y454" s="2">
        <f t="shared" si="512"/>
        <v>0</v>
      </c>
      <c r="Z454" s="2"/>
      <c r="AA454" s="2">
        <v>-1</v>
      </c>
      <c r="AB454" s="2">
        <f t="shared" si="469"/>
        <v>0</v>
      </c>
      <c r="AC454" s="2">
        <f t="shared" si="503"/>
        <v>0</v>
      </c>
      <c r="AD454" s="2">
        <f t="shared" si="504"/>
        <v>0</v>
      </c>
      <c r="AE454" s="2">
        <f t="shared" si="505"/>
        <v>0</v>
      </c>
      <c r="AF454" s="2">
        <f t="shared" si="506"/>
        <v>0</v>
      </c>
      <c r="AG454" s="2">
        <f t="shared" si="471"/>
        <v>0</v>
      </c>
      <c r="AH454" s="2">
        <f t="shared" si="507"/>
        <v>0</v>
      </c>
      <c r="AI454" s="2">
        <f t="shared" si="508"/>
        <v>0</v>
      </c>
      <c r="AJ454" s="2">
        <f t="shared" si="472"/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97</v>
      </c>
      <c r="AU454" s="2">
        <v>51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3</v>
      </c>
      <c r="BK454" s="2"/>
      <c r="BL454" s="2"/>
      <c r="BM454" s="2">
        <v>67</v>
      </c>
      <c r="BN454" s="2">
        <v>0</v>
      </c>
      <c r="BO454" s="2" t="s">
        <v>3</v>
      </c>
      <c r="BP454" s="2">
        <v>0</v>
      </c>
      <c r="BQ454" s="2">
        <v>40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97</v>
      </c>
      <c r="CA454" s="2">
        <v>51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473"/>
        <v>0</v>
      </c>
      <c r="CQ454" s="2">
        <f t="shared" si="501"/>
        <v>0</v>
      </c>
      <c r="CR454" s="2">
        <f t="shared" si="509"/>
        <v>0</v>
      </c>
      <c r="CS454" s="2">
        <f t="shared" si="513"/>
        <v>0</v>
      </c>
      <c r="CT454" s="2">
        <f t="shared" si="474"/>
        <v>0</v>
      </c>
      <c r="CU454" s="2">
        <f t="shared" si="475"/>
        <v>0</v>
      </c>
      <c r="CV454" s="2">
        <f t="shared" si="476"/>
        <v>0</v>
      </c>
      <c r="CW454" s="2">
        <f t="shared" si="477"/>
        <v>0</v>
      </c>
      <c r="CX454" s="2">
        <f t="shared" si="478"/>
        <v>0</v>
      </c>
      <c r="CY454" s="2">
        <f t="shared" si="514"/>
        <v>0</v>
      </c>
      <c r="CZ454" s="2">
        <f t="shared" si="515"/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1010</v>
      </c>
      <c r="DV454" s="2" t="s">
        <v>37</v>
      </c>
      <c r="DW454" s="2" t="s">
        <v>37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80425675</v>
      </c>
      <c r="EF454" s="2">
        <v>40</v>
      </c>
      <c r="EG454" s="2" t="s">
        <v>29</v>
      </c>
      <c r="EH454" s="2">
        <v>0</v>
      </c>
      <c r="EI454" s="2" t="s">
        <v>3</v>
      </c>
      <c r="EJ454" s="2">
        <v>2</v>
      </c>
      <c r="EK454" s="2">
        <v>67</v>
      </c>
      <c r="EL454" s="2" t="s">
        <v>30</v>
      </c>
      <c r="EM454" s="2" t="s">
        <v>31</v>
      </c>
      <c r="EN454" s="2"/>
      <c r="EO454" s="2" t="s">
        <v>3</v>
      </c>
      <c r="EP454" s="2"/>
      <c r="EQ454" s="2">
        <v>1024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v>0</v>
      </c>
      <c r="FS454" s="2">
        <v>0</v>
      </c>
      <c r="FT454" s="2"/>
      <c r="FU454" s="2"/>
      <c r="FV454" s="2"/>
      <c r="FW454" s="2"/>
      <c r="FX454" s="2">
        <v>97</v>
      </c>
      <c r="FY454" s="2">
        <v>51</v>
      </c>
      <c r="FZ454" s="2"/>
      <c r="GA454" s="2" t="s">
        <v>3</v>
      </c>
      <c r="GB454" s="2"/>
      <c r="GC454" s="2"/>
      <c r="GD454" s="2">
        <v>1</v>
      </c>
      <c r="GE454" s="2"/>
      <c r="GF454" s="2">
        <v>71640445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479"/>
        <v>0</v>
      </c>
      <c r="GM454" s="2">
        <f t="shared" si="480"/>
        <v>0</v>
      </c>
      <c r="GN454" s="2">
        <f t="shared" si="481"/>
        <v>0</v>
      </c>
      <c r="GO454" s="2">
        <f t="shared" si="482"/>
        <v>0</v>
      </c>
      <c r="GP454" s="2">
        <f t="shared" si="483"/>
        <v>0</v>
      </c>
      <c r="GQ454" s="2"/>
      <c r="GR454" s="2">
        <v>0</v>
      </c>
      <c r="GS454" s="2">
        <v>3</v>
      </c>
      <c r="GT454" s="2">
        <v>0</v>
      </c>
      <c r="GU454" s="2" t="s">
        <v>3</v>
      </c>
      <c r="GV454" s="2">
        <f t="shared" si="484"/>
        <v>0</v>
      </c>
      <c r="GW454" s="2">
        <v>1</v>
      </c>
      <c r="GX454" s="2">
        <f t="shared" si="485"/>
        <v>0</v>
      </c>
      <c r="GY454" s="2"/>
      <c r="GZ454" s="2"/>
      <c r="HA454" s="2">
        <v>0</v>
      </c>
      <c r="HB454" s="2">
        <v>0</v>
      </c>
      <c r="HC454" s="2">
        <f t="shared" si="486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>
        <v>0</v>
      </c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5">
      <c r="A455">
        <v>18</v>
      </c>
      <c r="B455">
        <v>1</v>
      </c>
      <c r="E455" t="s">
        <v>3</v>
      </c>
      <c r="F455" t="s">
        <v>491</v>
      </c>
      <c r="G455" t="s">
        <v>492</v>
      </c>
      <c r="H455" t="s">
        <v>37</v>
      </c>
      <c r="I455">
        <f>I451*J455</f>
        <v>0.64</v>
      </c>
      <c r="J455">
        <v>16</v>
      </c>
      <c r="K455">
        <v>16</v>
      </c>
      <c r="O455">
        <f t="shared" si="463"/>
        <v>0</v>
      </c>
      <c r="P455">
        <f t="shared" si="500"/>
        <v>0</v>
      </c>
      <c r="Q455">
        <f t="shared" si="502"/>
        <v>0</v>
      </c>
      <c r="R455">
        <f t="shared" si="510"/>
        <v>0</v>
      </c>
      <c r="S455">
        <f t="shared" si="464"/>
        <v>0</v>
      </c>
      <c r="T455">
        <f t="shared" si="465"/>
        <v>0</v>
      </c>
      <c r="U455">
        <f t="shared" si="466"/>
        <v>0</v>
      </c>
      <c r="V455">
        <f t="shared" si="467"/>
        <v>0</v>
      </c>
      <c r="W455">
        <f t="shared" si="468"/>
        <v>0</v>
      </c>
      <c r="X455">
        <f t="shared" si="511"/>
        <v>0</v>
      </c>
      <c r="Y455">
        <f t="shared" si="512"/>
        <v>0</v>
      </c>
      <c r="AA455">
        <v>-1</v>
      </c>
      <c r="AB455">
        <f t="shared" si="469"/>
        <v>0</v>
      </c>
      <c r="AC455">
        <f t="shared" si="503"/>
        <v>0</v>
      </c>
      <c r="AD455">
        <f t="shared" si="504"/>
        <v>0</v>
      </c>
      <c r="AE455">
        <f t="shared" si="505"/>
        <v>0</v>
      </c>
      <c r="AF455">
        <f t="shared" si="506"/>
        <v>0</v>
      </c>
      <c r="AG455">
        <f t="shared" si="471"/>
        <v>0</v>
      </c>
      <c r="AH455">
        <f t="shared" si="507"/>
        <v>0</v>
      </c>
      <c r="AI455">
        <f t="shared" si="508"/>
        <v>0</v>
      </c>
      <c r="AJ455">
        <f t="shared" si="472"/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3</v>
      </c>
      <c r="BM455">
        <v>67</v>
      </c>
      <c r="BN455">
        <v>0</v>
      </c>
      <c r="BO455" t="s">
        <v>3</v>
      </c>
      <c r="BP455">
        <v>0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73"/>
        <v>0</v>
      </c>
      <c r="CQ455">
        <f t="shared" si="501"/>
        <v>0</v>
      </c>
      <c r="CR455">
        <f t="shared" si="509"/>
        <v>0</v>
      </c>
      <c r="CS455">
        <f t="shared" si="513"/>
        <v>0</v>
      </c>
      <c r="CT455">
        <f t="shared" si="474"/>
        <v>0</v>
      </c>
      <c r="CU455">
        <f t="shared" si="475"/>
        <v>0</v>
      </c>
      <c r="CV455">
        <f t="shared" si="476"/>
        <v>0</v>
      </c>
      <c r="CW455">
        <f t="shared" si="477"/>
        <v>0</v>
      </c>
      <c r="CX455">
        <f t="shared" si="478"/>
        <v>0</v>
      </c>
      <c r="CY455">
        <f t="shared" si="514"/>
        <v>0</v>
      </c>
      <c r="CZ455">
        <f t="shared" si="515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1010</v>
      </c>
      <c r="DV455" t="s">
        <v>37</v>
      </c>
      <c r="DW455" t="s">
        <v>37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80425675</v>
      </c>
      <c r="EF455">
        <v>40</v>
      </c>
      <c r="EG455" t="s">
        <v>29</v>
      </c>
      <c r="EH455">
        <v>0</v>
      </c>
      <c r="EI455" t="s">
        <v>3</v>
      </c>
      <c r="EJ455">
        <v>2</v>
      </c>
      <c r="EK455">
        <v>67</v>
      </c>
      <c r="EL455" t="s">
        <v>30</v>
      </c>
      <c r="EM455" t="s">
        <v>31</v>
      </c>
      <c r="EO455" t="s">
        <v>3</v>
      </c>
      <c r="EQ455">
        <v>1024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v>0</v>
      </c>
      <c r="FS455">
        <v>0</v>
      </c>
      <c r="FX455">
        <v>97</v>
      </c>
      <c r="FY455">
        <v>51</v>
      </c>
      <c r="GA455" t="s">
        <v>3</v>
      </c>
      <c r="GD455">
        <v>1</v>
      </c>
      <c r="GF455">
        <v>71640445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479"/>
        <v>0</v>
      </c>
      <c r="GM455">
        <f t="shared" si="480"/>
        <v>0</v>
      </c>
      <c r="GN455">
        <f t="shared" si="481"/>
        <v>0</v>
      </c>
      <c r="GO455">
        <f t="shared" si="482"/>
        <v>0</v>
      </c>
      <c r="GP455">
        <f t="shared" si="483"/>
        <v>0</v>
      </c>
      <c r="GR455">
        <v>0</v>
      </c>
      <c r="GS455">
        <v>3</v>
      </c>
      <c r="GT455">
        <v>0</v>
      </c>
      <c r="GU455" t="s">
        <v>3</v>
      </c>
      <c r="GV455">
        <f t="shared" si="484"/>
        <v>0</v>
      </c>
      <c r="GW455">
        <v>1</v>
      </c>
      <c r="GX455">
        <f t="shared" si="485"/>
        <v>0</v>
      </c>
      <c r="HA455">
        <v>0</v>
      </c>
      <c r="HB455">
        <v>0</v>
      </c>
      <c r="HC455">
        <f t="shared" si="48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55" x14ac:dyDescent="0.25">
      <c r="A456" s="2">
        <v>18</v>
      </c>
      <c r="B456" s="2">
        <v>1</v>
      </c>
      <c r="C456" s="2"/>
      <c r="D456" s="2"/>
      <c r="E456" s="2" t="s">
        <v>3</v>
      </c>
      <c r="F456" s="2" t="s">
        <v>493</v>
      </c>
      <c r="G456" s="2" t="s">
        <v>494</v>
      </c>
      <c r="H456" s="2" t="s">
        <v>144</v>
      </c>
      <c r="I456" s="2">
        <f>I450*J456</f>
        <v>0.01</v>
      </c>
      <c r="J456" s="2">
        <v>0.25</v>
      </c>
      <c r="K456" s="2">
        <v>0.25</v>
      </c>
      <c r="L456" s="2"/>
      <c r="M456" s="2"/>
      <c r="N456" s="2"/>
      <c r="O456" s="2">
        <f t="shared" si="463"/>
        <v>0</v>
      </c>
      <c r="P456" s="2">
        <f t="shared" si="500"/>
        <v>0</v>
      </c>
      <c r="Q456" s="2">
        <f t="shared" si="502"/>
        <v>0</v>
      </c>
      <c r="R456" s="2">
        <f t="shared" si="510"/>
        <v>0</v>
      </c>
      <c r="S456" s="2">
        <f t="shared" si="464"/>
        <v>0</v>
      </c>
      <c r="T456" s="2">
        <f t="shared" si="465"/>
        <v>0</v>
      </c>
      <c r="U456" s="2">
        <f t="shared" si="466"/>
        <v>0</v>
      </c>
      <c r="V456" s="2">
        <f t="shared" si="467"/>
        <v>0</v>
      </c>
      <c r="W456" s="2">
        <f t="shared" si="468"/>
        <v>0</v>
      </c>
      <c r="X456" s="2">
        <f t="shared" si="511"/>
        <v>0</v>
      </c>
      <c r="Y456" s="2">
        <f t="shared" si="512"/>
        <v>0</v>
      </c>
      <c r="Z456" s="2"/>
      <c r="AA456" s="2">
        <v>-1</v>
      </c>
      <c r="AB456" s="2">
        <f t="shared" si="469"/>
        <v>0</v>
      </c>
      <c r="AC456" s="2">
        <f t="shared" si="503"/>
        <v>0</v>
      </c>
      <c r="AD456" s="2">
        <f t="shared" si="504"/>
        <v>0</v>
      </c>
      <c r="AE456" s="2">
        <f t="shared" si="505"/>
        <v>0</v>
      </c>
      <c r="AF456" s="2">
        <f t="shared" si="506"/>
        <v>0</v>
      </c>
      <c r="AG456" s="2">
        <f t="shared" si="471"/>
        <v>0</v>
      </c>
      <c r="AH456" s="2">
        <f t="shared" si="507"/>
        <v>0</v>
      </c>
      <c r="AI456" s="2">
        <f t="shared" si="508"/>
        <v>0</v>
      </c>
      <c r="AJ456" s="2">
        <f t="shared" si="472"/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97</v>
      </c>
      <c r="AU456" s="2">
        <v>51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3</v>
      </c>
      <c r="BK456" s="2"/>
      <c r="BL456" s="2"/>
      <c r="BM456" s="2">
        <v>67</v>
      </c>
      <c r="BN456" s="2">
        <v>0</v>
      </c>
      <c r="BO456" s="2" t="s">
        <v>3</v>
      </c>
      <c r="BP456" s="2">
        <v>0</v>
      </c>
      <c r="BQ456" s="2">
        <v>40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97</v>
      </c>
      <c r="CA456" s="2">
        <v>51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473"/>
        <v>0</v>
      </c>
      <c r="CQ456" s="2">
        <f t="shared" si="501"/>
        <v>0</v>
      </c>
      <c r="CR456" s="2">
        <f t="shared" si="509"/>
        <v>0</v>
      </c>
      <c r="CS456" s="2">
        <f t="shared" si="513"/>
        <v>0</v>
      </c>
      <c r="CT456" s="2">
        <f t="shared" si="474"/>
        <v>0</v>
      </c>
      <c r="CU456" s="2">
        <f t="shared" si="475"/>
        <v>0</v>
      </c>
      <c r="CV456" s="2">
        <f t="shared" si="476"/>
        <v>0</v>
      </c>
      <c r="CW456" s="2">
        <f t="shared" si="477"/>
        <v>0</v>
      </c>
      <c r="CX456" s="2">
        <f t="shared" si="478"/>
        <v>0</v>
      </c>
      <c r="CY456" s="2">
        <f t="shared" si="514"/>
        <v>0</v>
      </c>
      <c r="CZ456" s="2">
        <f t="shared" si="515"/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1010</v>
      </c>
      <c r="DV456" s="2" t="s">
        <v>144</v>
      </c>
      <c r="DW456" s="2" t="s">
        <v>144</v>
      </c>
      <c r="DX456" s="2">
        <v>100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80425675</v>
      </c>
      <c r="EF456" s="2">
        <v>40</v>
      </c>
      <c r="EG456" s="2" t="s">
        <v>29</v>
      </c>
      <c r="EH456" s="2">
        <v>0</v>
      </c>
      <c r="EI456" s="2" t="s">
        <v>3</v>
      </c>
      <c r="EJ456" s="2">
        <v>2</v>
      </c>
      <c r="EK456" s="2">
        <v>67</v>
      </c>
      <c r="EL456" s="2" t="s">
        <v>30</v>
      </c>
      <c r="EM456" s="2" t="s">
        <v>31</v>
      </c>
      <c r="EN456" s="2"/>
      <c r="EO456" s="2" t="s">
        <v>3</v>
      </c>
      <c r="EP456" s="2"/>
      <c r="EQ456" s="2">
        <v>1024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v>0</v>
      </c>
      <c r="FS456" s="2">
        <v>0</v>
      </c>
      <c r="FT456" s="2"/>
      <c r="FU456" s="2"/>
      <c r="FV456" s="2"/>
      <c r="FW456" s="2"/>
      <c r="FX456" s="2">
        <v>97</v>
      </c>
      <c r="FY456" s="2">
        <v>51</v>
      </c>
      <c r="FZ456" s="2"/>
      <c r="GA456" s="2" t="s">
        <v>3</v>
      </c>
      <c r="GB456" s="2"/>
      <c r="GC456" s="2"/>
      <c r="GD456" s="2">
        <v>1</v>
      </c>
      <c r="GE456" s="2"/>
      <c r="GF456" s="2">
        <v>-1262944909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479"/>
        <v>0</v>
      </c>
      <c r="GM456" s="2">
        <f t="shared" si="480"/>
        <v>0</v>
      </c>
      <c r="GN456" s="2">
        <f t="shared" si="481"/>
        <v>0</v>
      </c>
      <c r="GO456" s="2">
        <f t="shared" si="482"/>
        <v>0</v>
      </c>
      <c r="GP456" s="2">
        <f t="shared" si="483"/>
        <v>0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484"/>
        <v>0</v>
      </c>
      <c r="GW456" s="2">
        <v>1</v>
      </c>
      <c r="GX456" s="2">
        <f t="shared" si="485"/>
        <v>0</v>
      </c>
      <c r="GY456" s="2"/>
      <c r="GZ456" s="2"/>
      <c r="HA456" s="2">
        <v>0</v>
      </c>
      <c r="HB456" s="2">
        <v>0</v>
      </c>
      <c r="HC456" s="2">
        <f t="shared" si="486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>
        <v>0</v>
      </c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5">
      <c r="A457">
        <v>18</v>
      </c>
      <c r="B457">
        <v>1</v>
      </c>
      <c r="E457" t="s">
        <v>3</v>
      </c>
      <c r="F457" t="s">
        <v>493</v>
      </c>
      <c r="G457" t="s">
        <v>494</v>
      </c>
      <c r="H457" t="s">
        <v>144</v>
      </c>
      <c r="I457">
        <f>I451*J457</f>
        <v>0.01</v>
      </c>
      <c r="J457">
        <v>0.25</v>
      </c>
      <c r="K457">
        <v>0.25</v>
      </c>
      <c r="O457">
        <f t="shared" si="463"/>
        <v>0</v>
      </c>
      <c r="P457">
        <f t="shared" si="500"/>
        <v>0</v>
      </c>
      <c r="Q457">
        <f t="shared" si="502"/>
        <v>0</v>
      </c>
      <c r="R457">
        <f t="shared" si="510"/>
        <v>0</v>
      </c>
      <c r="S457">
        <f t="shared" si="464"/>
        <v>0</v>
      </c>
      <c r="T457">
        <f t="shared" si="465"/>
        <v>0</v>
      </c>
      <c r="U457">
        <f t="shared" si="466"/>
        <v>0</v>
      </c>
      <c r="V457">
        <f t="shared" si="467"/>
        <v>0</v>
      </c>
      <c r="W457">
        <f t="shared" si="468"/>
        <v>0</v>
      </c>
      <c r="X457">
        <f t="shared" si="511"/>
        <v>0</v>
      </c>
      <c r="Y457">
        <f t="shared" si="512"/>
        <v>0</v>
      </c>
      <c r="AA457">
        <v>-1</v>
      </c>
      <c r="AB457">
        <f t="shared" si="469"/>
        <v>0</v>
      </c>
      <c r="AC457">
        <f t="shared" si="503"/>
        <v>0</v>
      </c>
      <c r="AD457">
        <f t="shared" si="504"/>
        <v>0</v>
      </c>
      <c r="AE457">
        <f t="shared" si="505"/>
        <v>0</v>
      </c>
      <c r="AF457">
        <f t="shared" si="506"/>
        <v>0</v>
      </c>
      <c r="AG457">
        <f t="shared" si="471"/>
        <v>0</v>
      </c>
      <c r="AH457">
        <f t="shared" si="507"/>
        <v>0</v>
      </c>
      <c r="AI457">
        <f t="shared" si="508"/>
        <v>0</v>
      </c>
      <c r="AJ457">
        <f t="shared" si="472"/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97</v>
      </c>
      <c r="AU457">
        <v>51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</v>
      </c>
      <c r="BM457">
        <v>67</v>
      </c>
      <c r="BN457">
        <v>0</v>
      </c>
      <c r="BO457" t="s">
        <v>3</v>
      </c>
      <c r="BP457">
        <v>0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51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73"/>
        <v>0</v>
      </c>
      <c r="CQ457">
        <f t="shared" si="501"/>
        <v>0</v>
      </c>
      <c r="CR457">
        <f t="shared" si="509"/>
        <v>0</v>
      </c>
      <c r="CS457">
        <f t="shared" si="513"/>
        <v>0</v>
      </c>
      <c r="CT457">
        <f t="shared" si="474"/>
        <v>0</v>
      </c>
      <c r="CU457">
        <f t="shared" si="475"/>
        <v>0</v>
      </c>
      <c r="CV457">
        <f t="shared" si="476"/>
        <v>0</v>
      </c>
      <c r="CW457">
        <f t="shared" si="477"/>
        <v>0</v>
      </c>
      <c r="CX457">
        <f t="shared" si="478"/>
        <v>0</v>
      </c>
      <c r="CY457">
        <f t="shared" si="514"/>
        <v>0</v>
      </c>
      <c r="CZ457">
        <f t="shared" si="515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1010</v>
      </c>
      <c r="DV457" t="s">
        <v>144</v>
      </c>
      <c r="DW457" t="s">
        <v>144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80425675</v>
      </c>
      <c r="EF457">
        <v>40</v>
      </c>
      <c r="EG457" t="s">
        <v>29</v>
      </c>
      <c r="EH457">
        <v>0</v>
      </c>
      <c r="EI457" t="s">
        <v>3</v>
      </c>
      <c r="EJ457">
        <v>2</v>
      </c>
      <c r="EK457">
        <v>67</v>
      </c>
      <c r="EL457" t="s">
        <v>30</v>
      </c>
      <c r="EM457" t="s">
        <v>31</v>
      </c>
      <c r="EO457" t="s">
        <v>3</v>
      </c>
      <c r="EQ457">
        <v>1024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v>0</v>
      </c>
      <c r="FS457">
        <v>0</v>
      </c>
      <c r="FX457">
        <v>97</v>
      </c>
      <c r="FY457">
        <v>51</v>
      </c>
      <c r="GA457" t="s">
        <v>3</v>
      </c>
      <c r="GD457">
        <v>1</v>
      </c>
      <c r="GF457">
        <v>-1262944909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479"/>
        <v>0</v>
      </c>
      <c r="GM457">
        <f t="shared" si="480"/>
        <v>0</v>
      </c>
      <c r="GN457">
        <f t="shared" si="481"/>
        <v>0</v>
      </c>
      <c r="GO457">
        <f t="shared" si="482"/>
        <v>0</v>
      </c>
      <c r="GP457">
        <f t="shared" si="483"/>
        <v>0</v>
      </c>
      <c r="GR457">
        <v>0</v>
      </c>
      <c r="GS457">
        <v>3</v>
      </c>
      <c r="GT457">
        <v>0</v>
      </c>
      <c r="GU457" t="s">
        <v>3</v>
      </c>
      <c r="GV457">
        <f t="shared" si="484"/>
        <v>0</v>
      </c>
      <c r="GW457">
        <v>1</v>
      </c>
      <c r="GX457">
        <f t="shared" si="485"/>
        <v>0</v>
      </c>
      <c r="HA457">
        <v>0</v>
      </c>
      <c r="HB457">
        <v>0</v>
      </c>
      <c r="HC457">
        <f t="shared" si="48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55" x14ac:dyDescent="0.25">
      <c r="A458" s="2">
        <v>18</v>
      </c>
      <c r="B458" s="2">
        <v>1</v>
      </c>
      <c r="C458" s="2"/>
      <c r="D458" s="2"/>
      <c r="E458" s="2" t="s">
        <v>3</v>
      </c>
      <c r="F458" s="2" t="s">
        <v>495</v>
      </c>
      <c r="G458" s="2" t="s">
        <v>496</v>
      </c>
      <c r="H458" s="2" t="s">
        <v>37</v>
      </c>
      <c r="I458" s="2">
        <f>I450*J458</f>
        <v>0.32</v>
      </c>
      <c r="J458" s="2">
        <v>8</v>
      </c>
      <c r="K458" s="2">
        <v>8</v>
      </c>
      <c r="L458" s="2"/>
      <c r="M458" s="2"/>
      <c r="N458" s="2"/>
      <c r="O458" s="2">
        <f t="shared" si="463"/>
        <v>0</v>
      </c>
      <c r="P458" s="2">
        <f t="shared" si="500"/>
        <v>0</v>
      </c>
      <c r="Q458" s="2">
        <f t="shared" si="502"/>
        <v>0</v>
      </c>
      <c r="R458" s="2">
        <f t="shared" si="510"/>
        <v>0</v>
      </c>
      <c r="S458" s="2">
        <f t="shared" si="464"/>
        <v>0</v>
      </c>
      <c r="T458" s="2">
        <f t="shared" si="465"/>
        <v>0</v>
      </c>
      <c r="U458" s="2">
        <f t="shared" si="466"/>
        <v>0</v>
      </c>
      <c r="V458" s="2">
        <f t="shared" si="467"/>
        <v>0</v>
      </c>
      <c r="W458" s="2">
        <f t="shared" si="468"/>
        <v>0</v>
      </c>
      <c r="X458" s="2">
        <f t="shared" si="511"/>
        <v>0</v>
      </c>
      <c r="Y458" s="2">
        <f t="shared" si="512"/>
        <v>0</v>
      </c>
      <c r="Z458" s="2"/>
      <c r="AA458" s="2">
        <v>-1</v>
      </c>
      <c r="AB458" s="2">
        <f t="shared" si="469"/>
        <v>0</v>
      </c>
      <c r="AC458" s="2">
        <f t="shared" si="503"/>
        <v>0</v>
      </c>
      <c r="AD458" s="2">
        <f t="shared" si="504"/>
        <v>0</v>
      </c>
      <c r="AE458" s="2">
        <f t="shared" si="505"/>
        <v>0</v>
      </c>
      <c r="AF458" s="2">
        <f t="shared" si="506"/>
        <v>0</v>
      </c>
      <c r="AG458" s="2">
        <f t="shared" si="471"/>
        <v>0</v>
      </c>
      <c r="AH458" s="2">
        <f t="shared" si="507"/>
        <v>0</v>
      </c>
      <c r="AI458" s="2">
        <f t="shared" si="508"/>
        <v>0</v>
      </c>
      <c r="AJ458" s="2">
        <f t="shared" si="472"/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97</v>
      </c>
      <c r="AU458" s="2">
        <v>51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67</v>
      </c>
      <c r="BN458" s="2">
        <v>0</v>
      </c>
      <c r="BO458" s="2" t="s">
        <v>3</v>
      </c>
      <c r="BP458" s="2">
        <v>0</v>
      </c>
      <c r="BQ458" s="2">
        <v>40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97</v>
      </c>
      <c r="CA458" s="2">
        <v>51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473"/>
        <v>0</v>
      </c>
      <c r="CQ458" s="2">
        <f t="shared" si="501"/>
        <v>0</v>
      </c>
      <c r="CR458" s="2">
        <f t="shared" si="509"/>
        <v>0</v>
      </c>
      <c r="CS458" s="2">
        <f t="shared" si="513"/>
        <v>0</v>
      </c>
      <c r="CT458" s="2">
        <f t="shared" si="474"/>
        <v>0</v>
      </c>
      <c r="CU458" s="2">
        <f t="shared" si="475"/>
        <v>0</v>
      </c>
      <c r="CV458" s="2">
        <f t="shared" si="476"/>
        <v>0</v>
      </c>
      <c r="CW458" s="2">
        <f t="shared" si="477"/>
        <v>0</v>
      </c>
      <c r="CX458" s="2">
        <f t="shared" si="478"/>
        <v>0</v>
      </c>
      <c r="CY458" s="2">
        <f t="shared" si="514"/>
        <v>0</v>
      </c>
      <c r="CZ458" s="2">
        <f t="shared" si="515"/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1010</v>
      </c>
      <c r="DV458" s="2" t="s">
        <v>37</v>
      </c>
      <c r="DW458" s="2" t="s">
        <v>37</v>
      </c>
      <c r="DX458" s="2">
        <v>1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80425675</v>
      </c>
      <c r="EF458" s="2">
        <v>40</v>
      </c>
      <c r="EG458" s="2" t="s">
        <v>29</v>
      </c>
      <c r="EH458" s="2">
        <v>0</v>
      </c>
      <c r="EI458" s="2" t="s">
        <v>3</v>
      </c>
      <c r="EJ458" s="2">
        <v>2</v>
      </c>
      <c r="EK458" s="2">
        <v>67</v>
      </c>
      <c r="EL458" s="2" t="s">
        <v>30</v>
      </c>
      <c r="EM458" s="2" t="s">
        <v>31</v>
      </c>
      <c r="EN458" s="2"/>
      <c r="EO458" s="2" t="s">
        <v>3</v>
      </c>
      <c r="EP458" s="2"/>
      <c r="EQ458" s="2">
        <v>1024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v>0</v>
      </c>
      <c r="FS458" s="2">
        <v>0</v>
      </c>
      <c r="FT458" s="2"/>
      <c r="FU458" s="2"/>
      <c r="FV458" s="2"/>
      <c r="FW458" s="2"/>
      <c r="FX458" s="2">
        <v>97</v>
      </c>
      <c r="FY458" s="2">
        <v>51</v>
      </c>
      <c r="FZ458" s="2"/>
      <c r="GA458" s="2" t="s">
        <v>3</v>
      </c>
      <c r="GB458" s="2"/>
      <c r="GC458" s="2"/>
      <c r="GD458" s="2">
        <v>1</v>
      </c>
      <c r="GE458" s="2"/>
      <c r="GF458" s="2">
        <v>1422364980</v>
      </c>
      <c r="GG458" s="2">
        <v>2</v>
      </c>
      <c r="GH458" s="2">
        <v>1</v>
      </c>
      <c r="GI458" s="2">
        <v>-2</v>
      </c>
      <c r="GJ458" s="2">
        <v>0</v>
      </c>
      <c r="GK458" s="2">
        <v>0</v>
      </c>
      <c r="GL458" s="2">
        <f t="shared" si="479"/>
        <v>0</v>
      </c>
      <c r="GM458" s="2">
        <f t="shared" si="480"/>
        <v>0</v>
      </c>
      <c r="GN458" s="2">
        <f t="shared" si="481"/>
        <v>0</v>
      </c>
      <c r="GO458" s="2">
        <f t="shared" si="482"/>
        <v>0</v>
      </c>
      <c r="GP458" s="2">
        <f t="shared" si="483"/>
        <v>0</v>
      </c>
      <c r="GQ458" s="2"/>
      <c r="GR458" s="2">
        <v>0</v>
      </c>
      <c r="GS458" s="2">
        <v>3</v>
      </c>
      <c r="GT458" s="2">
        <v>0</v>
      </c>
      <c r="GU458" s="2" t="s">
        <v>3</v>
      </c>
      <c r="GV458" s="2">
        <f t="shared" si="484"/>
        <v>0</v>
      </c>
      <c r="GW458" s="2">
        <v>1</v>
      </c>
      <c r="GX458" s="2">
        <f t="shared" si="485"/>
        <v>0</v>
      </c>
      <c r="GY458" s="2"/>
      <c r="GZ458" s="2"/>
      <c r="HA458" s="2">
        <v>0</v>
      </c>
      <c r="HB458" s="2">
        <v>0</v>
      </c>
      <c r="HC458" s="2">
        <f t="shared" si="486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>
        <v>0</v>
      </c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5">
      <c r="A459">
        <v>18</v>
      </c>
      <c r="B459">
        <v>1</v>
      </c>
      <c r="E459" t="s">
        <v>3</v>
      </c>
      <c r="F459" t="s">
        <v>495</v>
      </c>
      <c r="G459" t="s">
        <v>496</v>
      </c>
      <c r="H459" t="s">
        <v>37</v>
      </c>
      <c r="I459">
        <f>I451*J459</f>
        <v>0.32</v>
      </c>
      <c r="J459">
        <v>8</v>
      </c>
      <c r="K459">
        <v>8</v>
      </c>
      <c r="O459">
        <f t="shared" si="463"/>
        <v>0</v>
      </c>
      <c r="P459">
        <f t="shared" si="500"/>
        <v>0</v>
      </c>
      <c r="Q459">
        <f t="shared" si="502"/>
        <v>0</v>
      </c>
      <c r="R459">
        <f t="shared" si="510"/>
        <v>0</v>
      </c>
      <c r="S459">
        <f t="shared" si="464"/>
        <v>0</v>
      </c>
      <c r="T459">
        <f t="shared" si="465"/>
        <v>0</v>
      </c>
      <c r="U459">
        <f t="shared" si="466"/>
        <v>0</v>
      </c>
      <c r="V459">
        <f t="shared" si="467"/>
        <v>0</v>
      </c>
      <c r="W459">
        <f t="shared" si="468"/>
        <v>0</v>
      </c>
      <c r="X459">
        <f t="shared" si="511"/>
        <v>0</v>
      </c>
      <c r="Y459">
        <f t="shared" si="512"/>
        <v>0</v>
      </c>
      <c r="AA459">
        <v>-1</v>
      </c>
      <c r="AB459">
        <f t="shared" si="469"/>
        <v>0</v>
      </c>
      <c r="AC459">
        <f t="shared" si="503"/>
        <v>0</v>
      </c>
      <c r="AD459">
        <f t="shared" si="504"/>
        <v>0</v>
      </c>
      <c r="AE459">
        <f t="shared" si="505"/>
        <v>0</v>
      </c>
      <c r="AF459">
        <f t="shared" si="506"/>
        <v>0</v>
      </c>
      <c r="AG459">
        <f t="shared" si="471"/>
        <v>0</v>
      </c>
      <c r="AH459">
        <f t="shared" si="507"/>
        <v>0</v>
      </c>
      <c r="AI459">
        <f t="shared" si="508"/>
        <v>0</v>
      </c>
      <c r="AJ459">
        <f t="shared" si="472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67</v>
      </c>
      <c r="BN459">
        <v>0</v>
      </c>
      <c r="BO459" t="s">
        <v>3</v>
      </c>
      <c r="BP459">
        <v>0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73"/>
        <v>0</v>
      </c>
      <c r="CQ459">
        <f t="shared" si="501"/>
        <v>0</v>
      </c>
      <c r="CR459">
        <f t="shared" si="509"/>
        <v>0</v>
      </c>
      <c r="CS459">
        <f t="shared" si="513"/>
        <v>0</v>
      </c>
      <c r="CT459">
        <f t="shared" si="474"/>
        <v>0</v>
      </c>
      <c r="CU459">
        <f t="shared" si="475"/>
        <v>0</v>
      </c>
      <c r="CV459">
        <f t="shared" si="476"/>
        <v>0</v>
      </c>
      <c r="CW459">
        <f t="shared" si="477"/>
        <v>0</v>
      </c>
      <c r="CX459">
        <f t="shared" si="478"/>
        <v>0</v>
      </c>
      <c r="CY459">
        <f t="shared" si="514"/>
        <v>0</v>
      </c>
      <c r="CZ459">
        <f t="shared" si="515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1010</v>
      </c>
      <c r="DV459" t="s">
        <v>37</v>
      </c>
      <c r="DW459" t="s">
        <v>37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80425675</v>
      </c>
      <c r="EF459">
        <v>40</v>
      </c>
      <c r="EG459" t="s">
        <v>29</v>
      </c>
      <c r="EH459">
        <v>0</v>
      </c>
      <c r="EI459" t="s">
        <v>3</v>
      </c>
      <c r="EJ459">
        <v>2</v>
      </c>
      <c r="EK459">
        <v>67</v>
      </c>
      <c r="EL459" t="s">
        <v>30</v>
      </c>
      <c r="EM459" t="s">
        <v>31</v>
      </c>
      <c r="EO459" t="s">
        <v>3</v>
      </c>
      <c r="EQ459">
        <v>1024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v>0</v>
      </c>
      <c r="FS459">
        <v>0</v>
      </c>
      <c r="FX459">
        <v>97</v>
      </c>
      <c r="FY459">
        <v>51</v>
      </c>
      <c r="GA459" t="s">
        <v>3</v>
      </c>
      <c r="GD459">
        <v>1</v>
      </c>
      <c r="GF459">
        <v>1422364980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479"/>
        <v>0</v>
      </c>
      <c r="GM459">
        <f t="shared" si="480"/>
        <v>0</v>
      </c>
      <c r="GN459">
        <f t="shared" si="481"/>
        <v>0</v>
      </c>
      <c r="GO459">
        <f t="shared" si="482"/>
        <v>0</v>
      </c>
      <c r="GP459">
        <f t="shared" si="483"/>
        <v>0</v>
      </c>
      <c r="GR459">
        <v>0</v>
      </c>
      <c r="GS459">
        <v>3</v>
      </c>
      <c r="GT459">
        <v>0</v>
      </c>
      <c r="GU459" t="s">
        <v>3</v>
      </c>
      <c r="GV459">
        <f t="shared" si="484"/>
        <v>0</v>
      </c>
      <c r="GW459">
        <v>1</v>
      </c>
      <c r="GX459">
        <f t="shared" si="485"/>
        <v>0</v>
      </c>
      <c r="HA459">
        <v>0</v>
      </c>
      <c r="HB459">
        <v>0</v>
      </c>
      <c r="HC459">
        <f t="shared" si="48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55" x14ac:dyDescent="0.25">
      <c r="A460" s="2">
        <v>18</v>
      </c>
      <c r="B460" s="2">
        <v>1</v>
      </c>
      <c r="C460" s="2"/>
      <c r="D460" s="2"/>
      <c r="E460" s="2" t="s">
        <v>3</v>
      </c>
      <c r="F460" s="2" t="s">
        <v>197</v>
      </c>
      <c r="G460" s="2" t="s">
        <v>198</v>
      </c>
      <c r="H460" s="2" t="s">
        <v>37</v>
      </c>
      <c r="I460" s="2">
        <f>I450*J460</f>
        <v>0</v>
      </c>
      <c r="J460" s="2">
        <v>0</v>
      </c>
      <c r="K460" s="2">
        <v>0</v>
      </c>
      <c r="L460" s="2"/>
      <c r="M460" s="2"/>
      <c r="N460" s="2"/>
      <c r="O460" s="2">
        <f t="shared" si="463"/>
        <v>0</v>
      </c>
      <c r="P460" s="2">
        <f t="shared" si="500"/>
        <v>0</v>
      </c>
      <c r="Q460" s="2">
        <f t="shared" si="502"/>
        <v>0</v>
      </c>
      <c r="R460" s="2">
        <f t="shared" si="510"/>
        <v>0</v>
      </c>
      <c r="S460" s="2">
        <f t="shared" si="464"/>
        <v>0</v>
      </c>
      <c r="T460" s="2">
        <f t="shared" si="465"/>
        <v>0</v>
      </c>
      <c r="U460" s="2">
        <f t="shared" si="466"/>
        <v>0</v>
      </c>
      <c r="V460" s="2">
        <f t="shared" si="467"/>
        <v>0</v>
      </c>
      <c r="W460" s="2">
        <f t="shared" si="468"/>
        <v>0</v>
      </c>
      <c r="X460" s="2">
        <f t="shared" si="511"/>
        <v>0</v>
      </c>
      <c r="Y460" s="2">
        <f t="shared" si="512"/>
        <v>0</v>
      </c>
      <c r="Z460" s="2"/>
      <c r="AA460" s="2">
        <v>-1</v>
      </c>
      <c r="AB460" s="2">
        <f t="shared" si="469"/>
        <v>0</v>
      </c>
      <c r="AC460" s="2">
        <f t="shared" si="503"/>
        <v>0</v>
      </c>
      <c r="AD460" s="2">
        <f t="shared" si="504"/>
        <v>0</v>
      </c>
      <c r="AE460" s="2">
        <f t="shared" si="505"/>
        <v>0</v>
      </c>
      <c r="AF460" s="2">
        <f t="shared" si="506"/>
        <v>0</v>
      </c>
      <c r="AG460" s="2">
        <f t="shared" si="471"/>
        <v>0</v>
      </c>
      <c r="AH460" s="2">
        <f t="shared" si="507"/>
        <v>0</v>
      </c>
      <c r="AI460" s="2">
        <f t="shared" si="508"/>
        <v>0</v>
      </c>
      <c r="AJ460" s="2">
        <f t="shared" si="472"/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97</v>
      </c>
      <c r="AU460" s="2">
        <v>51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3</v>
      </c>
      <c r="BK460" s="2"/>
      <c r="BL460" s="2"/>
      <c r="BM460" s="2">
        <v>67</v>
      </c>
      <c r="BN460" s="2">
        <v>0</v>
      </c>
      <c r="BO460" s="2" t="s">
        <v>3</v>
      </c>
      <c r="BP460" s="2">
        <v>0</v>
      </c>
      <c r="BQ460" s="2">
        <v>40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97</v>
      </c>
      <c r="CA460" s="2">
        <v>51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473"/>
        <v>0</v>
      </c>
      <c r="CQ460" s="2">
        <f t="shared" si="501"/>
        <v>0</v>
      </c>
      <c r="CR460" s="2">
        <f t="shared" si="509"/>
        <v>0</v>
      </c>
      <c r="CS460" s="2">
        <f t="shared" si="513"/>
        <v>0</v>
      </c>
      <c r="CT460" s="2">
        <f t="shared" si="474"/>
        <v>0</v>
      </c>
      <c r="CU460" s="2">
        <f t="shared" si="475"/>
        <v>0</v>
      </c>
      <c r="CV460" s="2">
        <f t="shared" si="476"/>
        <v>0</v>
      </c>
      <c r="CW460" s="2">
        <f t="shared" si="477"/>
        <v>0</v>
      </c>
      <c r="CX460" s="2">
        <f t="shared" si="478"/>
        <v>0</v>
      </c>
      <c r="CY460" s="2">
        <f t="shared" si="514"/>
        <v>0</v>
      </c>
      <c r="CZ460" s="2">
        <f t="shared" si="515"/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1010</v>
      </c>
      <c r="DV460" s="2" t="s">
        <v>37</v>
      </c>
      <c r="DW460" s="2" t="s">
        <v>37</v>
      </c>
      <c r="DX460" s="2">
        <v>1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80425675</v>
      </c>
      <c r="EF460" s="2">
        <v>40</v>
      </c>
      <c r="EG460" s="2" t="s">
        <v>29</v>
      </c>
      <c r="EH460" s="2">
        <v>0</v>
      </c>
      <c r="EI460" s="2" t="s">
        <v>3</v>
      </c>
      <c r="EJ460" s="2">
        <v>2</v>
      </c>
      <c r="EK460" s="2">
        <v>67</v>
      </c>
      <c r="EL460" s="2" t="s">
        <v>30</v>
      </c>
      <c r="EM460" s="2" t="s">
        <v>31</v>
      </c>
      <c r="EN460" s="2"/>
      <c r="EO460" s="2" t="s">
        <v>3</v>
      </c>
      <c r="EP460" s="2"/>
      <c r="EQ460" s="2">
        <v>1024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v>0</v>
      </c>
      <c r="FS460" s="2">
        <v>0</v>
      </c>
      <c r="FT460" s="2"/>
      <c r="FU460" s="2"/>
      <c r="FV460" s="2"/>
      <c r="FW460" s="2"/>
      <c r="FX460" s="2">
        <v>97</v>
      </c>
      <c r="FY460" s="2">
        <v>51</v>
      </c>
      <c r="FZ460" s="2"/>
      <c r="GA460" s="2" t="s">
        <v>3</v>
      </c>
      <c r="GB460" s="2"/>
      <c r="GC460" s="2"/>
      <c r="GD460" s="2">
        <v>1</v>
      </c>
      <c r="GE460" s="2"/>
      <c r="GF460" s="2">
        <v>1971755316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479"/>
        <v>0</v>
      </c>
      <c r="GM460" s="2">
        <f t="shared" si="480"/>
        <v>0</v>
      </c>
      <c r="GN460" s="2">
        <f t="shared" si="481"/>
        <v>0</v>
      </c>
      <c r="GO460" s="2">
        <f t="shared" si="482"/>
        <v>0</v>
      </c>
      <c r="GP460" s="2">
        <f t="shared" si="483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484"/>
        <v>0</v>
      </c>
      <c r="GW460" s="2">
        <v>1</v>
      </c>
      <c r="GX460" s="2">
        <f t="shared" si="485"/>
        <v>0</v>
      </c>
      <c r="GY460" s="2"/>
      <c r="GZ460" s="2"/>
      <c r="HA460" s="2">
        <v>0</v>
      </c>
      <c r="HB460" s="2">
        <v>0</v>
      </c>
      <c r="HC460" s="2">
        <f t="shared" si="486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>
        <v>0</v>
      </c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5">
      <c r="A461">
        <v>18</v>
      </c>
      <c r="B461">
        <v>1</v>
      </c>
      <c r="E461" t="s">
        <v>3</v>
      </c>
      <c r="F461" t="s">
        <v>197</v>
      </c>
      <c r="G461" t="s">
        <v>198</v>
      </c>
      <c r="H461" t="s">
        <v>37</v>
      </c>
      <c r="I461">
        <f>I451*J461</f>
        <v>0</v>
      </c>
      <c r="J461">
        <v>0</v>
      </c>
      <c r="K461">
        <v>0</v>
      </c>
      <c r="O461">
        <f t="shared" si="463"/>
        <v>0</v>
      </c>
      <c r="P461">
        <f t="shared" si="500"/>
        <v>0</v>
      </c>
      <c r="Q461">
        <f t="shared" si="502"/>
        <v>0</v>
      </c>
      <c r="R461">
        <f t="shared" si="510"/>
        <v>0</v>
      </c>
      <c r="S461">
        <f t="shared" si="464"/>
        <v>0</v>
      </c>
      <c r="T461">
        <f t="shared" si="465"/>
        <v>0</v>
      </c>
      <c r="U461">
        <f t="shared" si="466"/>
        <v>0</v>
      </c>
      <c r="V461">
        <f t="shared" si="467"/>
        <v>0</v>
      </c>
      <c r="W461">
        <f t="shared" si="468"/>
        <v>0</v>
      </c>
      <c r="X461">
        <f t="shared" si="511"/>
        <v>0</v>
      </c>
      <c r="Y461">
        <f t="shared" si="512"/>
        <v>0</v>
      </c>
      <c r="AA461">
        <v>-1</v>
      </c>
      <c r="AB461">
        <f t="shared" si="469"/>
        <v>0</v>
      </c>
      <c r="AC461">
        <f t="shared" si="503"/>
        <v>0</v>
      </c>
      <c r="AD461">
        <f t="shared" si="504"/>
        <v>0</v>
      </c>
      <c r="AE461">
        <f t="shared" si="505"/>
        <v>0</v>
      </c>
      <c r="AF461">
        <f t="shared" si="506"/>
        <v>0</v>
      </c>
      <c r="AG461">
        <f t="shared" si="471"/>
        <v>0</v>
      </c>
      <c r="AH461">
        <f t="shared" si="507"/>
        <v>0</v>
      </c>
      <c r="AI461">
        <f t="shared" si="508"/>
        <v>0</v>
      </c>
      <c r="AJ461">
        <f t="shared" si="472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67</v>
      </c>
      <c r="BN461">
        <v>0</v>
      </c>
      <c r="BO461" t="s">
        <v>3</v>
      </c>
      <c r="BP461">
        <v>0</v>
      </c>
      <c r="BQ461">
        <v>40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73"/>
        <v>0</v>
      </c>
      <c r="CQ461">
        <f t="shared" si="501"/>
        <v>0</v>
      </c>
      <c r="CR461">
        <f t="shared" si="509"/>
        <v>0</v>
      </c>
      <c r="CS461">
        <f t="shared" si="513"/>
        <v>0</v>
      </c>
      <c r="CT461">
        <f t="shared" si="474"/>
        <v>0</v>
      </c>
      <c r="CU461">
        <f t="shared" si="475"/>
        <v>0</v>
      </c>
      <c r="CV461">
        <f t="shared" si="476"/>
        <v>0</v>
      </c>
      <c r="CW461">
        <f t="shared" si="477"/>
        <v>0</v>
      </c>
      <c r="CX461">
        <f t="shared" si="478"/>
        <v>0</v>
      </c>
      <c r="CY461">
        <f t="shared" si="514"/>
        <v>0</v>
      </c>
      <c r="CZ461">
        <f t="shared" si="515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1010</v>
      </c>
      <c r="DV461" t="s">
        <v>37</v>
      </c>
      <c r="DW461" t="s">
        <v>37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80425675</v>
      </c>
      <c r="EF461">
        <v>40</v>
      </c>
      <c r="EG461" t="s">
        <v>29</v>
      </c>
      <c r="EH461">
        <v>0</v>
      </c>
      <c r="EI461" t="s">
        <v>3</v>
      </c>
      <c r="EJ461">
        <v>2</v>
      </c>
      <c r="EK461">
        <v>67</v>
      </c>
      <c r="EL461" t="s">
        <v>30</v>
      </c>
      <c r="EM461" t="s">
        <v>31</v>
      </c>
      <c r="EO461" t="s">
        <v>3</v>
      </c>
      <c r="EQ461">
        <v>1024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v>0</v>
      </c>
      <c r="FS461">
        <v>0</v>
      </c>
      <c r="FX461">
        <v>97</v>
      </c>
      <c r="FY461">
        <v>51</v>
      </c>
      <c r="GA461" t="s">
        <v>3</v>
      </c>
      <c r="GD461">
        <v>1</v>
      </c>
      <c r="GF461">
        <v>1971755316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479"/>
        <v>0</v>
      </c>
      <c r="GM461">
        <f t="shared" si="480"/>
        <v>0</v>
      </c>
      <c r="GN461">
        <f t="shared" si="481"/>
        <v>0</v>
      </c>
      <c r="GO461">
        <f t="shared" si="482"/>
        <v>0</v>
      </c>
      <c r="GP461">
        <f t="shared" si="483"/>
        <v>0</v>
      </c>
      <c r="GR461">
        <v>0</v>
      </c>
      <c r="GS461">
        <v>3</v>
      </c>
      <c r="GT461">
        <v>0</v>
      </c>
      <c r="GU461" t="s">
        <v>3</v>
      </c>
      <c r="GV461">
        <f t="shared" si="484"/>
        <v>0</v>
      </c>
      <c r="GW461">
        <v>1</v>
      </c>
      <c r="GX461">
        <f t="shared" si="485"/>
        <v>0</v>
      </c>
      <c r="HA461">
        <v>0</v>
      </c>
      <c r="HB461">
        <v>0</v>
      </c>
      <c r="HC461">
        <f t="shared" si="48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55" x14ac:dyDescent="0.25">
      <c r="A462" s="2">
        <v>17</v>
      </c>
      <c r="B462" s="2">
        <v>1</v>
      </c>
      <c r="C462" s="2"/>
      <c r="D462" s="2">
        <f>ROW(EtalonRes!A1054)</f>
        <v>1054</v>
      </c>
      <c r="E462" s="2" t="s">
        <v>3</v>
      </c>
      <c r="F462" s="2" t="s">
        <v>421</v>
      </c>
      <c r="G462" s="2" t="s">
        <v>422</v>
      </c>
      <c r="H462" s="2" t="s">
        <v>43</v>
      </c>
      <c r="I462" s="2">
        <f>ROUND(ROUND(50/100,4),9)</f>
        <v>0.5</v>
      </c>
      <c r="J462" s="2">
        <v>0</v>
      </c>
      <c r="K462" s="2">
        <f>ROUND(ROUND(50/100,4),9)</f>
        <v>0.5</v>
      </c>
      <c r="L462" s="2"/>
      <c r="M462" s="2"/>
      <c r="N462" s="2"/>
      <c r="O462" s="2">
        <f t="shared" si="463"/>
        <v>275.01</v>
      </c>
      <c r="P462" s="2">
        <f t="shared" si="500"/>
        <v>157.15</v>
      </c>
      <c r="Q462" s="2">
        <f t="shared" si="502"/>
        <v>17.21</v>
      </c>
      <c r="R462" s="2">
        <f t="shared" si="510"/>
        <v>2.99</v>
      </c>
      <c r="S462" s="2">
        <f t="shared" si="464"/>
        <v>100.65</v>
      </c>
      <c r="T462" s="2">
        <f t="shared" si="465"/>
        <v>0</v>
      </c>
      <c r="U462" s="2">
        <f t="shared" si="466"/>
        <v>7.8524999999999991</v>
      </c>
      <c r="V462" s="2">
        <f t="shared" si="467"/>
        <v>0</v>
      </c>
      <c r="W462" s="2">
        <f t="shared" si="468"/>
        <v>0</v>
      </c>
      <c r="X462" s="2">
        <f t="shared" si="511"/>
        <v>100.53</v>
      </c>
      <c r="Y462" s="2">
        <f t="shared" si="512"/>
        <v>52.86</v>
      </c>
      <c r="Z462" s="2"/>
      <c r="AA462" s="2">
        <v>-1</v>
      </c>
      <c r="AB462" s="2">
        <f t="shared" si="469"/>
        <v>539.41999999999996</v>
      </c>
      <c r="AC462" s="2">
        <f t="shared" si="503"/>
        <v>314.29000000000002</v>
      </c>
      <c r="AD462" s="2">
        <f t="shared" si="504"/>
        <v>32.869999999999997</v>
      </c>
      <c r="AE462" s="2">
        <f t="shared" si="505"/>
        <v>5.71</v>
      </c>
      <c r="AF462" s="2">
        <f t="shared" si="506"/>
        <v>192.26</v>
      </c>
      <c r="AG462" s="2">
        <f t="shared" si="471"/>
        <v>0</v>
      </c>
      <c r="AH462" s="2">
        <f t="shared" si="507"/>
        <v>15</v>
      </c>
      <c r="AI462" s="2">
        <f t="shared" si="508"/>
        <v>0</v>
      </c>
      <c r="AJ462" s="2">
        <f t="shared" si="472"/>
        <v>0</v>
      </c>
      <c r="AK462" s="2">
        <v>539.41999999999996</v>
      </c>
      <c r="AL462" s="2">
        <v>314.29000000000002</v>
      </c>
      <c r="AM462" s="2">
        <v>32.869999999999997</v>
      </c>
      <c r="AN462" s="2">
        <v>5.71</v>
      </c>
      <c r="AO462" s="2">
        <v>192.26</v>
      </c>
      <c r="AP462" s="2">
        <v>0</v>
      </c>
      <c r="AQ462" s="2">
        <v>15</v>
      </c>
      <c r="AR462" s="2">
        <v>0</v>
      </c>
      <c r="AS462" s="2">
        <v>0</v>
      </c>
      <c r="AT462" s="2">
        <v>97</v>
      </c>
      <c r="AU462" s="2">
        <v>51</v>
      </c>
      <c r="AV462" s="2">
        <v>1.0469999999999999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423</v>
      </c>
      <c r="BK462" s="2"/>
      <c r="BL462" s="2"/>
      <c r="BM462" s="2">
        <v>67</v>
      </c>
      <c r="BN462" s="2">
        <v>0</v>
      </c>
      <c r="BO462" s="2" t="s">
        <v>421</v>
      </c>
      <c r="BP462" s="2">
        <v>1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97</v>
      </c>
      <c r="CA462" s="2">
        <v>51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473"/>
        <v>275.01</v>
      </c>
      <c r="CQ462" s="2">
        <f t="shared" si="501"/>
        <v>314.29000000000002</v>
      </c>
      <c r="CR462" s="2">
        <f t="shared" si="509"/>
        <v>34.409999999999997</v>
      </c>
      <c r="CS462" s="2">
        <f t="shared" si="513"/>
        <v>5.98</v>
      </c>
      <c r="CT462" s="2">
        <f t="shared" si="474"/>
        <v>201.3</v>
      </c>
      <c r="CU462" s="2">
        <f t="shared" si="475"/>
        <v>0</v>
      </c>
      <c r="CV462" s="2">
        <f t="shared" si="476"/>
        <v>15.704999999999998</v>
      </c>
      <c r="CW462" s="2">
        <f t="shared" si="477"/>
        <v>0</v>
      </c>
      <c r="CX462" s="2">
        <f t="shared" si="478"/>
        <v>0</v>
      </c>
      <c r="CY462" s="2">
        <f t="shared" si="514"/>
        <v>100.5308</v>
      </c>
      <c r="CZ462" s="2">
        <f t="shared" si="515"/>
        <v>52.856400000000001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43</v>
      </c>
      <c r="DW462" s="2" t="s">
        <v>43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80425675</v>
      </c>
      <c r="EF462" s="2">
        <v>40</v>
      </c>
      <c r="EG462" s="2" t="s">
        <v>29</v>
      </c>
      <c r="EH462" s="2">
        <v>0</v>
      </c>
      <c r="EI462" s="2" t="s">
        <v>3</v>
      </c>
      <c r="EJ462" s="2">
        <v>2</v>
      </c>
      <c r="EK462" s="2">
        <v>67</v>
      </c>
      <c r="EL462" s="2" t="s">
        <v>30</v>
      </c>
      <c r="EM462" s="2" t="s">
        <v>31</v>
      </c>
      <c r="EN462" s="2"/>
      <c r="EO462" s="2" t="s">
        <v>3</v>
      </c>
      <c r="EP462" s="2"/>
      <c r="EQ462" s="2">
        <v>1024</v>
      </c>
      <c r="ER462" s="2">
        <v>539.41999999999996</v>
      </c>
      <c r="ES462" s="2">
        <v>314.29000000000002</v>
      </c>
      <c r="ET462" s="2">
        <v>32.869999999999997</v>
      </c>
      <c r="EU462" s="2">
        <v>5.71</v>
      </c>
      <c r="EV462" s="2">
        <v>192.26</v>
      </c>
      <c r="EW462" s="2">
        <v>15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97</v>
      </c>
      <c r="FY462" s="2">
        <v>51</v>
      </c>
      <c r="FZ462" s="2"/>
      <c r="GA462" s="2" t="s">
        <v>3</v>
      </c>
      <c r="GB462" s="2"/>
      <c r="GC462" s="2"/>
      <c r="GD462" s="2">
        <v>1</v>
      </c>
      <c r="GE462" s="2"/>
      <c r="GF462" s="2">
        <v>1705749599</v>
      </c>
      <c r="GG462" s="2">
        <v>2</v>
      </c>
      <c r="GH462" s="2">
        <v>1</v>
      </c>
      <c r="GI462" s="2">
        <v>2</v>
      </c>
      <c r="GJ462" s="2">
        <v>0</v>
      </c>
      <c r="GK462" s="2">
        <v>0</v>
      </c>
      <c r="GL462" s="2">
        <f t="shared" si="479"/>
        <v>0</v>
      </c>
      <c r="GM462" s="2">
        <f t="shared" si="480"/>
        <v>428.4</v>
      </c>
      <c r="GN462" s="2">
        <f t="shared" si="481"/>
        <v>0</v>
      </c>
      <c r="GO462" s="2">
        <f t="shared" si="482"/>
        <v>428.4</v>
      </c>
      <c r="GP462" s="2">
        <f t="shared" si="483"/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si="484"/>
        <v>0</v>
      </c>
      <c r="GW462" s="2">
        <v>1</v>
      </c>
      <c r="GX462" s="2">
        <f t="shared" si="485"/>
        <v>0</v>
      </c>
      <c r="GY462" s="2"/>
      <c r="GZ462" s="2"/>
      <c r="HA462" s="2">
        <v>0</v>
      </c>
      <c r="HB462" s="2">
        <v>0</v>
      </c>
      <c r="HC462" s="2">
        <f t="shared" si="486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5">
      <c r="A463">
        <v>17</v>
      </c>
      <c r="B463">
        <v>1</v>
      </c>
      <c r="D463">
        <f>ROW(EtalonRes!A1058)</f>
        <v>1058</v>
      </c>
      <c r="E463" t="s">
        <v>3</v>
      </c>
      <c r="F463" t="s">
        <v>421</v>
      </c>
      <c r="G463" t="s">
        <v>422</v>
      </c>
      <c r="H463" t="s">
        <v>43</v>
      </c>
      <c r="I463">
        <f>ROUND(ROUND(50/100,4),9)</f>
        <v>0.5</v>
      </c>
      <c r="J463">
        <v>0</v>
      </c>
      <c r="K463">
        <f>ROUND(ROUND(50/100,4),9)</f>
        <v>0.5</v>
      </c>
      <c r="O463">
        <f t="shared" si="463"/>
        <v>7542.23</v>
      </c>
      <c r="P463">
        <f t="shared" si="500"/>
        <v>1546.36</v>
      </c>
      <c r="Q463">
        <f t="shared" si="502"/>
        <v>324.24</v>
      </c>
      <c r="R463">
        <f t="shared" si="510"/>
        <v>168.49</v>
      </c>
      <c r="S463">
        <f t="shared" si="464"/>
        <v>5671.63</v>
      </c>
      <c r="T463">
        <f t="shared" si="465"/>
        <v>0</v>
      </c>
      <c r="U463">
        <f t="shared" si="466"/>
        <v>7.8524999999999991</v>
      </c>
      <c r="V463">
        <f t="shared" si="467"/>
        <v>0</v>
      </c>
      <c r="W463">
        <f t="shared" si="468"/>
        <v>0</v>
      </c>
      <c r="X463">
        <f t="shared" si="511"/>
        <v>5664.92</v>
      </c>
      <c r="Y463">
        <f t="shared" si="512"/>
        <v>2978.46</v>
      </c>
      <c r="AA463">
        <v>-1</v>
      </c>
      <c r="AB463">
        <f t="shared" si="469"/>
        <v>539.41999999999996</v>
      </c>
      <c r="AC463">
        <f t="shared" si="503"/>
        <v>314.29000000000002</v>
      </c>
      <c r="AD463">
        <f t="shared" si="504"/>
        <v>32.869999999999997</v>
      </c>
      <c r="AE463">
        <f t="shared" si="505"/>
        <v>5.71</v>
      </c>
      <c r="AF463">
        <f t="shared" si="506"/>
        <v>192.26</v>
      </c>
      <c r="AG463">
        <f t="shared" si="471"/>
        <v>0</v>
      </c>
      <c r="AH463">
        <f t="shared" si="507"/>
        <v>15</v>
      </c>
      <c r="AI463">
        <f t="shared" si="508"/>
        <v>0</v>
      </c>
      <c r="AJ463">
        <f t="shared" si="472"/>
        <v>0</v>
      </c>
      <c r="AK463">
        <v>539.41999999999996</v>
      </c>
      <c r="AL463">
        <v>314.29000000000002</v>
      </c>
      <c r="AM463">
        <v>32.869999999999997</v>
      </c>
      <c r="AN463">
        <v>5.71</v>
      </c>
      <c r="AO463">
        <v>192.26</v>
      </c>
      <c r="AP463">
        <v>0</v>
      </c>
      <c r="AQ463">
        <v>15</v>
      </c>
      <c r="AR463">
        <v>0</v>
      </c>
      <c r="AS463">
        <v>0</v>
      </c>
      <c r="AT463">
        <v>97</v>
      </c>
      <c r="AU463">
        <v>51</v>
      </c>
      <c r="AV463">
        <v>1.0469999999999999</v>
      </c>
      <c r="AW463">
        <v>1</v>
      </c>
      <c r="AZ463">
        <v>1</v>
      </c>
      <c r="BA463">
        <v>56.35</v>
      </c>
      <c r="BB463">
        <v>18.84</v>
      </c>
      <c r="BC463">
        <v>9.84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423</v>
      </c>
      <c r="BM463">
        <v>67</v>
      </c>
      <c r="BN463">
        <v>0</v>
      </c>
      <c r="BO463" t="s">
        <v>421</v>
      </c>
      <c r="BP463">
        <v>1</v>
      </c>
      <c r="BQ463">
        <v>40</v>
      </c>
      <c r="BR463">
        <v>0</v>
      </c>
      <c r="BS463">
        <v>56.35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73"/>
        <v>7542.23</v>
      </c>
      <c r="CQ463">
        <f t="shared" si="501"/>
        <v>3092.61</v>
      </c>
      <c r="CR463">
        <f t="shared" si="509"/>
        <v>648.28</v>
      </c>
      <c r="CS463">
        <f t="shared" si="513"/>
        <v>336.97</v>
      </c>
      <c r="CT463">
        <f t="shared" si="474"/>
        <v>11343.26</v>
      </c>
      <c r="CU463">
        <f t="shared" si="475"/>
        <v>0</v>
      </c>
      <c r="CV463">
        <f t="shared" si="476"/>
        <v>15.704999999999998</v>
      </c>
      <c r="CW463">
        <f t="shared" si="477"/>
        <v>0</v>
      </c>
      <c r="CX463">
        <f t="shared" si="478"/>
        <v>0</v>
      </c>
      <c r="CY463">
        <f t="shared" si="514"/>
        <v>5664.9164000000001</v>
      </c>
      <c r="CZ463">
        <f t="shared" si="515"/>
        <v>2978.4611999999997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43</v>
      </c>
      <c r="DW463" t="s">
        <v>43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80425675</v>
      </c>
      <c r="EF463">
        <v>40</v>
      </c>
      <c r="EG463" t="s">
        <v>29</v>
      </c>
      <c r="EH463">
        <v>0</v>
      </c>
      <c r="EI463" t="s">
        <v>3</v>
      </c>
      <c r="EJ463">
        <v>2</v>
      </c>
      <c r="EK463">
        <v>67</v>
      </c>
      <c r="EL463" t="s">
        <v>30</v>
      </c>
      <c r="EM463" t="s">
        <v>31</v>
      </c>
      <c r="EO463" t="s">
        <v>3</v>
      </c>
      <c r="EQ463">
        <v>1024</v>
      </c>
      <c r="ER463">
        <v>539.41999999999996</v>
      </c>
      <c r="ES463">
        <v>314.29000000000002</v>
      </c>
      <c r="ET463">
        <v>32.869999999999997</v>
      </c>
      <c r="EU463">
        <v>5.71</v>
      </c>
      <c r="EV463">
        <v>192.26</v>
      </c>
      <c r="EW463">
        <v>15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1705749599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 t="shared" si="479"/>
        <v>0</v>
      </c>
      <c r="GM463">
        <f t="shared" si="480"/>
        <v>16185.61</v>
      </c>
      <c r="GN463">
        <f t="shared" si="481"/>
        <v>0</v>
      </c>
      <c r="GO463">
        <f t="shared" si="482"/>
        <v>16185.61</v>
      </c>
      <c r="GP463">
        <f t="shared" si="483"/>
        <v>0</v>
      </c>
      <c r="GR463">
        <v>0</v>
      </c>
      <c r="GS463">
        <v>3</v>
      </c>
      <c r="GT463">
        <v>0</v>
      </c>
      <c r="GU463" t="s">
        <v>3</v>
      </c>
      <c r="GV463">
        <f t="shared" si="484"/>
        <v>0</v>
      </c>
      <c r="GW463">
        <v>1</v>
      </c>
      <c r="GX463">
        <f t="shared" si="485"/>
        <v>0</v>
      </c>
      <c r="HA463">
        <v>0</v>
      </c>
      <c r="HB463">
        <v>0</v>
      </c>
      <c r="HC463">
        <f t="shared" si="48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HS463">
        <v>0</v>
      </c>
      <c r="IK463">
        <v>0</v>
      </c>
    </row>
    <row r="464" spans="1:255" x14ac:dyDescent="0.25">
      <c r="A464" s="2">
        <v>18</v>
      </c>
      <c r="B464" s="2">
        <v>1</v>
      </c>
      <c r="C464" s="2"/>
      <c r="D464" s="2"/>
      <c r="E464" s="2" t="s">
        <v>3</v>
      </c>
      <c r="F464" s="2" t="s">
        <v>497</v>
      </c>
      <c r="G464" s="2" t="s">
        <v>498</v>
      </c>
      <c r="H464" s="2" t="s">
        <v>231</v>
      </c>
      <c r="I464" s="2">
        <f>I462*J464</f>
        <v>51</v>
      </c>
      <c r="J464" s="2">
        <v>102</v>
      </c>
      <c r="K464" s="2">
        <v>102</v>
      </c>
      <c r="L464" s="2"/>
      <c r="M464" s="2"/>
      <c r="N464" s="2"/>
      <c r="O464" s="2">
        <f t="shared" si="463"/>
        <v>175.95</v>
      </c>
      <c r="P464" s="2">
        <f t="shared" si="500"/>
        <v>175.95</v>
      </c>
      <c r="Q464" s="2">
        <f t="shared" si="502"/>
        <v>0</v>
      </c>
      <c r="R464" s="2">
        <f t="shared" si="510"/>
        <v>0</v>
      </c>
      <c r="S464" s="2">
        <f t="shared" si="464"/>
        <v>0</v>
      </c>
      <c r="T464" s="2">
        <f t="shared" si="465"/>
        <v>0</v>
      </c>
      <c r="U464" s="2">
        <f t="shared" si="466"/>
        <v>0</v>
      </c>
      <c r="V464" s="2">
        <f t="shared" si="467"/>
        <v>0</v>
      </c>
      <c r="W464" s="2">
        <f t="shared" si="468"/>
        <v>0</v>
      </c>
      <c r="X464" s="2">
        <f t="shared" si="511"/>
        <v>0</v>
      </c>
      <c r="Y464" s="2">
        <f t="shared" si="512"/>
        <v>0</v>
      </c>
      <c r="Z464" s="2"/>
      <c r="AA464" s="2">
        <v>-1</v>
      </c>
      <c r="AB464" s="2">
        <f t="shared" si="469"/>
        <v>3.45</v>
      </c>
      <c r="AC464" s="2">
        <f t="shared" si="503"/>
        <v>3.45</v>
      </c>
      <c r="AD464" s="2">
        <f t="shared" si="504"/>
        <v>0</v>
      </c>
      <c r="AE464" s="2">
        <f t="shared" si="505"/>
        <v>0</v>
      </c>
      <c r="AF464" s="2">
        <f t="shared" si="506"/>
        <v>0</v>
      </c>
      <c r="AG464" s="2">
        <f t="shared" si="471"/>
        <v>0</v>
      </c>
      <c r="AH464" s="2">
        <f t="shared" si="507"/>
        <v>0</v>
      </c>
      <c r="AI464" s="2">
        <f t="shared" si="508"/>
        <v>0</v>
      </c>
      <c r="AJ464" s="2">
        <f t="shared" si="472"/>
        <v>0</v>
      </c>
      <c r="AK464" s="2">
        <v>3.45</v>
      </c>
      <c r="AL464" s="2">
        <v>3.45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97</v>
      </c>
      <c r="AU464" s="2">
        <v>51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499</v>
      </c>
      <c r="BK464" s="2"/>
      <c r="BL464" s="2"/>
      <c r="BM464" s="2">
        <v>67</v>
      </c>
      <c r="BN464" s="2">
        <v>0</v>
      </c>
      <c r="BO464" s="2" t="s">
        <v>3</v>
      </c>
      <c r="BP464" s="2">
        <v>0</v>
      </c>
      <c r="BQ464" s="2">
        <v>40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97</v>
      </c>
      <c r="CA464" s="2">
        <v>51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473"/>
        <v>175.95</v>
      </c>
      <c r="CQ464" s="2">
        <f t="shared" si="501"/>
        <v>3.45</v>
      </c>
      <c r="CR464" s="2">
        <f t="shared" si="509"/>
        <v>0</v>
      </c>
      <c r="CS464" s="2">
        <f t="shared" si="513"/>
        <v>0</v>
      </c>
      <c r="CT464" s="2">
        <f t="shared" si="474"/>
        <v>0</v>
      </c>
      <c r="CU464" s="2">
        <f t="shared" si="475"/>
        <v>0</v>
      </c>
      <c r="CV464" s="2">
        <f t="shared" si="476"/>
        <v>0</v>
      </c>
      <c r="CW464" s="2">
        <f t="shared" si="477"/>
        <v>0</v>
      </c>
      <c r="CX464" s="2">
        <f t="shared" si="478"/>
        <v>0</v>
      </c>
      <c r="CY464" s="2">
        <f t="shared" si="514"/>
        <v>0</v>
      </c>
      <c r="CZ464" s="2">
        <f t="shared" si="515"/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231</v>
      </c>
      <c r="DW464" s="2" t="s">
        <v>231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80425675</v>
      </c>
      <c r="EF464" s="2">
        <v>40</v>
      </c>
      <c r="EG464" s="2" t="s">
        <v>29</v>
      </c>
      <c r="EH464" s="2">
        <v>0</v>
      </c>
      <c r="EI464" s="2" t="s">
        <v>3</v>
      </c>
      <c r="EJ464" s="2">
        <v>2</v>
      </c>
      <c r="EK464" s="2">
        <v>67</v>
      </c>
      <c r="EL464" s="2" t="s">
        <v>30</v>
      </c>
      <c r="EM464" s="2" t="s">
        <v>31</v>
      </c>
      <c r="EN464" s="2"/>
      <c r="EO464" s="2" t="s">
        <v>3</v>
      </c>
      <c r="EP464" s="2"/>
      <c r="EQ464" s="2">
        <v>1024</v>
      </c>
      <c r="ER464" s="2">
        <v>3.45</v>
      </c>
      <c r="ES464" s="2">
        <v>3.45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v>0</v>
      </c>
      <c r="FS464" s="2">
        <v>0</v>
      </c>
      <c r="FT464" s="2"/>
      <c r="FU464" s="2"/>
      <c r="FV464" s="2"/>
      <c r="FW464" s="2"/>
      <c r="FX464" s="2">
        <v>97</v>
      </c>
      <c r="FY464" s="2">
        <v>51</v>
      </c>
      <c r="FZ464" s="2"/>
      <c r="GA464" s="2" t="s">
        <v>3</v>
      </c>
      <c r="GB464" s="2"/>
      <c r="GC464" s="2"/>
      <c r="GD464" s="2">
        <v>1</v>
      </c>
      <c r="GE464" s="2"/>
      <c r="GF464" s="2">
        <v>-1305428159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479"/>
        <v>0</v>
      </c>
      <c r="GM464" s="2">
        <f t="shared" si="480"/>
        <v>175.95</v>
      </c>
      <c r="GN464" s="2">
        <f t="shared" si="481"/>
        <v>0</v>
      </c>
      <c r="GO464" s="2">
        <f t="shared" si="482"/>
        <v>175.95</v>
      </c>
      <c r="GP464" s="2">
        <f t="shared" si="483"/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si="484"/>
        <v>0</v>
      </c>
      <c r="GW464" s="2">
        <v>1</v>
      </c>
      <c r="GX464" s="2">
        <f t="shared" si="485"/>
        <v>0</v>
      </c>
      <c r="GY464" s="2"/>
      <c r="GZ464" s="2"/>
      <c r="HA464" s="2">
        <v>0</v>
      </c>
      <c r="HB464" s="2">
        <v>0</v>
      </c>
      <c r="HC464" s="2">
        <f t="shared" si="486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5">
      <c r="A465">
        <v>18</v>
      </c>
      <c r="B465">
        <v>1</v>
      </c>
      <c r="E465" t="s">
        <v>3</v>
      </c>
      <c r="F465" t="s">
        <v>497</v>
      </c>
      <c r="G465" t="s">
        <v>498</v>
      </c>
      <c r="H465" t="s">
        <v>231</v>
      </c>
      <c r="I465">
        <f>I463*J465</f>
        <v>51</v>
      </c>
      <c r="J465">
        <v>102</v>
      </c>
      <c r="K465">
        <v>102</v>
      </c>
      <c r="O465">
        <f t="shared" si="463"/>
        <v>666.85</v>
      </c>
      <c r="P465">
        <f t="shared" si="500"/>
        <v>666.85</v>
      </c>
      <c r="Q465">
        <f t="shared" si="502"/>
        <v>0</v>
      </c>
      <c r="R465">
        <f t="shared" si="510"/>
        <v>0</v>
      </c>
      <c r="S465">
        <f t="shared" si="464"/>
        <v>0</v>
      </c>
      <c r="T465">
        <f t="shared" si="465"/>
        <v>0</v>
      </c>
      <c r="U465">
        <f t="shared" si="466"/>
        <v>0</v>
      </c>
      <c r="V465">
        <f t="shared" si="467"/>
        <v>0</v>
      </c>
      <c r="W465">
        <f t="shared" si="468"/>
        <v>0</v>
      </c>
      <c r="X465">
        <f t="shared" si="511"/>
        <v>0</v>
      </c>
      <c r="Y465">
        <f t="shared" si="512"/>
        <v>0</v>
      </c>
      <c r="AA465">
        <v>-1</v>
      </c>
      <c r="AB465">
        <f t="shared" si="469"/>
        <v>3.45</v>
      </c>
      <c r="AC465">
        <f t="shared" si="503"/>
        <v>3.45</v>
      </c>
      <c r="AD465">
        <f t="shared" si="504"/>
        <v>0</v>
      </c>
      <c r="AE465">
        <f t="shared" si="505"/>
        <v>0</v>
      </c>
      <c r="AF465">
        <f t="shared" si="506"/>
        <v>0</v>
      </c>
      <c r="AG465">
        <f t="shared" si="471"/>
        <v>0</v>
      </c>
      <c r="AH465">
        <f t="shared" si="507"/>
        <v>0</v>
      </c>
      <c r="AI465">
        <f t="shared" si="508"/>
        <v>0</v>
      </c>
      <c r="AJ465">
        <f t="shared" si="472"/>
        <v>0</v>
      </c>
      <c r="AK465">
        <v>3.45</v>
      </c>
      <c r="AL465">
        <v>3.45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97</v>
      </c>
      <c r="AU465">
        <v>51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3.79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499</v>
      </c>
      <c r="BM465">
        <v>67</v>
      </c>
      <c r="BN465">
        <v>0</v>
      </c>
      <c r="BO465" t="s">
        <v>497</v>
      </c>
      <c r="BP465">
        <v>1</v>
      </c>
      <c r="BQ465">
        <v>40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97</v>
      </c>
      <c r="CA465">
        <v>51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73"/>
        <v>666.85</v>
      </c>
      <c r="CQ465">
        <f t="shared" si="501"/>
        <v>13.08</v>
      </c>
      <c r="CR465">
        <f t="shared" si="509"/>
        <v>0</v>
      </c>
      <c r="CS465">
        <f t="shared" si="513"/>
        <v>0</v>
      </c>
      <c r="CT465">
        <f t="shared" si="474"/>
        <v>0</v>
      </c>
      <c r="CU465">
        <f t="shared" si="475"/>
        <v>0</v>
      </c>
      <c r="CV465">
        <f t="shared" si="476"/>
        <v>0</v>
      </c>
      <c r="CW465">
        <f t="shared" si="477"/>
        <v>0</v>
      </c>
      <c r="CX465">
        <f t="shared" si="478"/>
        <v>0</v>
      </c>
      <c r="CY465">
        <f t="shared" si="514"/>
        <v>0</v>
      </c>
      <c r="CZ465">
        <f t="shared" si="515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231</v>
      </c>
      <c r="DW465" t="s">
        <v>231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80425675</v>
      </c>
      <c r="EF465">
        <v>40</v>
      </c>
      <c r="EG465" t="s">
        <v>29</v>
      </c>
      <c r="EH465">
        <v>0</v>
      </c>
      <c r="EI465" t="s">
        <v>3</v>
      </c>
      <c r="EJ465">
        <v>2</v>
      </c>
      <c r="EK465">
        <v>67</v>
      </c>
      <c r="EL465" t="s">
        <v>30</v>
      </c>
      <c r="EM465" t="s">
        <v>31</v>
      </c>
      <c r="EO465" t="s">
        <v>3</v>
      </c>
      <c r="EQ465">
        <v>1024</v>
      </c>
      <c r="ER465">
        <v>3.45</v>
      </c>
      <c r="ES465">
        <v>3.45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97</v>
      </c>
      <c r="FY465">
        <v>51</v>
      </c>
      <c r="GA465" t="s">
        <v>3</v>
      </c>
      <c r="GD465">
        <v>1</v>
      </c>
      <c r="GF465">
        <v>-1305428159</v>
      </c>
      <c r="GG465">
        <v>2</v>
      </c>
      <c r="GH465">
        <v>1</v>
      </c>
      <c r="GI465">
        <v>2</v>
      </c>
      <c r="GJ465">
        <v>0</v>
      </c>
      <c r="GK465">
        <v>0</v>
      </c>
      <c r="GL465">
        <f t="shared" si="479"/>
        <v>0</v>
      </c>
      <c r="GM465">
        <f t="shared" si="480"/>
        <v>666.85</v>
      </c>
      <c r="GN465">
        <f t="shared" si="481"/>
        <v>0</v>
      </c>
      <c r="GO465">
        <f t="shared" si="482"/>
        <v>666.85</v>
      </c>
      <c r="GP465">
        <f t="shared" si="483"/>
        <v>0</v>
      </c>
      <c r="GR465">
        <v>0</v>
      </c>
      <c r="GS465">
        <v>3</v>
      </c>
      <c r="GT465">
        <v>0</v>
      </c>
      <c r="GU465" t="s">
        <v>3</v>
      </c>
      <c r="GV465">
        <f t="shared" si="484"/>
        <v>0</v>
      </c>
      <c r="GW465">
        <v>1</v>
      </c>
      <c r="GX465">
        <f t="shared" si="485"/>
        <v>0</v>
      </c>
      <c r="HA465">
        <v>0</v>
      </c>
      <c r="HB465">
        <v>0</v>
      </c>
      <c r="HC465">
        <f t="shared" si="48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55" x14ac:dyDescent="0.25">
      <c r="A466" s="2">
        <v>18</v>
      </c>
      <c r="B466" s="2">
        <v>1</v>
      </c>
      <c r="C466" s="2"/>
      <c r="D466" s="2"/>
      <c r="E466" s="2" t="s">
        <v>3</v>
      </c>
      <c r="F466" s="2" t="s">
        <v>500</v>
      </c>
      <c r="G466" s="2" t="s">
        <v>501</v>
      </c>
      <c r="H466" s="2" t="s">
        <v>144</v>
      </c>
      <c r="I466" s="2">
        <f>I462*J466</f>
        <v>50</v>
      </c>
      <c r="J466" s="2">
        <v>100</v>
      </c>
      <c r="K466" s="2">
        <v>100</v>
      </c>
      <c r="L466" s="2"/>
      <c r="M466" s="2"/>
      <c r="N466" s="2"/>
      <c r="O466" s="2">
        <f t="shared" si="463"/>
        <v>7344.5</v>
      </c>
      <c r="P466" s="2">
        <f t="shared" si="500"/>
        <v>7344.5</v>
      </c>
      <c r="Q466" s="2">
        <f t="shared" si="502"/>
        <v>0</v>
      </c>
      <c r="R466" s="2">
        <f t="shared" si="510"/>
        <v>0</v>
      </c>
      <c r="S466" s="2">
        <f t="shared" si="464"/>
        <v>0</v>
      </c>
      <c r="T466" s="2">
        <f t="shared" si="465"/>
        <v>0</v>
      </c>
      <c r="U466" s="2">
        <f t="shared" si="466"/>
        <v>0</v>
      </c>
      <c r="V466" s="2">
        <f t="shared" si="467"/>
        <v>0</v>
      </c>
      <c r="W466" s="2">
        <f t="shared" si="468"/>
        <v>0</v>
      </c>
      <c r="X466" s="2">
        <f t="shared" si="511"/>
        <v>0</v>
      </c>
      <c r="Y466" s="2">
        <f t="shared" si="512"/>
        <v>0</v>
      </c>
      <c r="Z466" s="2"/>
      <c r="AA466" s="2">
        <v>-1</v>
      </c>
      <c r="AB466" s="2">
        <f t="shared" si="469"/>
        <v>146.88999999999999</v>
      </c>
      <c r="AC466" s="2">
        <f t="shared" si="503"/>
        <v>146.88999999999999</v>
      </c>
      <c r="AD466" s="2">
        <f t="shared" si="504"/>
        <v>0</v>
      </c>
      <c r="AE466" s="2">
        <f t="shared" si="505"/>
        <v>0</v>
      </c>
      <c r="AF466" s="2">
        <f t="shared" si="506"/>
        <v>0</v>
      </c>
      <c r="AG466" s="2">
        <f t="shared" si="471"/>
        <v>0</v>
      </c>
      <c r="AH466" s="2">
        <f t="shared" si="507"/>
        <v>0</v>
      </c>
      <c r="AI466" s="2">
        <f t="shared" si="508"/>
        <v>0</v>
      </c>
      <c r="AJ466" s="2">
        <f t="shared" si="472"/>
        <v>0</v>
      </c>
      <c r="AK466" s="2">
        <v>146.88999999999999</v>
      </c>
      <c r="AL466" s="2">
        <v>146.88999999999999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97</v>
      </c>
      <c r="AU466" s="2">
        <v>51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2</v>
      </c>
      <c r="BJ466" s="2" t="s">
        <v>502</v>
      </c>
      <c r="BK466" s="2"/>
      <c r="BL466" s="2"/>
      <c r="BM466" s="2">
        <v>67</v>
      </c>
      <c r="BN466" s="2">
        <v>0</v>
      </c>
      <c r="BO466" s="2" t="s">
        <v>3</v>
      </c>
      <c r="BP466" s="2">
        <v>0</v>
      </c>
      <c r="BQ466" s="2">
        <v>40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97</v>
      </c>
      <c r="CA466" s="2">
        <v>51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473"/>
        <v>7344.5</v>
      </c>
      <c r="CQ466" s="2">
        <f t="shared" si="501"/>
        <v>146.88999999999999</v>
      </c>
      <c r="CR466" s="2">
        <f t="shared" si="509"/>
        <v>0</v>
      </c>
      <c r="CS466" s="2">
        <f t="shared" si="513"/>
        <v>0</v>
      </c>
      <c r="CT466" s="2">
        <f t="shared" si="474"/>
        <v>0</v>
      </c>
      <c r="CU466" s="2">
        <f t="shared" si="475"/>
        <v>0</v>
      </c>
      <c r="CV466" s="2">
        <f t="shared" si="476"/>
        <v>0</v>
      </c>
      <c r="CW466" s="2">
        <f t="shared" si="477"/>
        <v>0</v>
      </c>
      <c r="CX466" s="2">
        <f t="shared" si="478"/>
        <v>0</v>
      </c>
      <c r="CY466" s="2">
        <f t="shared" si="514"/>
        <v>0</v>
      </c>
      <c r="CZ466" s="2">
        <f t="shared" si="515"/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1010</v>
      </c>
      <c r="DV466" s="2" t="s">
        <v>144</v>
      </c>
      <c r="DW466" s="2" t="s">
        <v>144</v>
      </c>
      <c r="DX466" s="2">
        <v>100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80425675</v>
      </c>
      <c r="EF466" s="2">
        <v>40</v>
      </c>
      <c r="EG466" s="2" t="s">
        <v>29</v>
      </c>
      <c r="EH466" s="2">
        <v>0</v>
      </c>
      <c r="EI466" s="2" t="s">
        <v>3</v>
      </c>
      <c r="EJ466" s="2">
        <v>2</v>
      </c>
      <c r="EK466" s="2">
        <v>67</v>
      </c>
      <c r="EL466" s="2" t="s">
        <v>30</v>
      </c>
      <c r="EM466" s="2" t="s">
        <v>31</v>
      </c>
      <c r="EN466" s="2"/>
      <c r="EO466" s="2" t="s">
        <v>3</v>
      </c>
      <c r="EP466" s="2"/>
      <c r="EQ466" s="2">
        <v>1024</v>
      </c>
      <c r="ER466" s="2">
        <v>146.88999999999999</v>
      </c>
      <c r="ES466" s="2">
        <v>146.88999999999999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97</v>
      </c>
      <c r="FY466" s="2">
        <v>51</v>
      </c>
      <c r="FZ466" s="2"/>
      <c r="GA466" s="2" t="s">
        <v>3</v>
      </c>
      <c r="GB466" s="2"/>
      <c r="GC466" s="2"/>
      <c r="GD466" s="2">
        <v>1</v>
      </c>
      <c r="GE466" s="2"/>
      <c r="GF466" s="2">
        <v>-1171050213</v>
      </c>
      <c r="GG466" s="2">
        <v>2</v>
      </c>
      <c r="GH466" s="2">
        <v>1</v>
      </c>
      <c r="GI466" s="2">
        <v>-2</v>
      </c>
      <c r="GJ466" s="2">
        <v>0</v>
      </c>
      <c r="GK466" s="2">
        <v>0</v>
      </c>
      <c r="GL466" s="2">
        <f t="shared" si="479"/>
        <v>0</v>
      </c>
      <c r="GM466" s="2">
        <f t="shared" si="480"/>
        <v>7344.5</v>
      </c>
      <c r="GN466" s="2">
        <f t="shared" si="481"/>
        <v>0</v>
      </c>
      <c r="GO466" s="2">
        <f t="shared" si="482"/>
        <v>7344.5</v>
      </c>
      <c r="GP466" s="2">
        <f t="shared" si="483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484"/>
        <v>0</v>
      </c>
      <c r="GW466" s="2">
        <v>1</v>
      </c>
      <c r="GX466" s="2">
        <f t="shared" si="485"/>
        <v>0</v>
      </c>
      <c r="GY466" s="2"/>
      <c r="GZ466" s="2"/>
      <c r="HA466" s="2">
        <v>0</v>
      </c>
      <c r="HB466" s="2">
        <v>0</v>
      </c>
      <c r="HC466" s="2">
        <f t="shared" si="486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5">
      <c r="A467">
        <v>18</v>
      </c>
      <c r="B467">
        <v>1</v>
      </c>
      <c r="E467" t="s">
        <v>3</v>
      </c>
      <c r="F467" t="s">
        <v>500</v>
      </c>
      <c r="G467" t="s">
        <v>501</v>
      </c>
      <c r="H467" t="s">
        <v>144</v>
      </c>
      <c r="I467">
        <f>I463*J467</f>
        <v>50</v>
      </c>
      <c r="J467">
        <v>100</v>
      </c>
      <c r="K467">
        <v>100</v>
      </c>
      <c r="O467">
        <f t="shared" si="463"/>
        <v>12779.43</v>
      </c>
      <c r="P467">
        <f t="shared" si="500"/>
        <v>12779.43</v>
      </c>
      <c r="Q467">
        <f t="shared" si="502"/>
        <v>0</v>
      </c>
      <c r="R467">
        <f t="shared" si="510"/>
        <v>0</v>
      </c>
      <c r="S467">
        <f t="shared" si="464"/>
        <v>0</v>
      </c>
      <c r="T467">
        <f t="shared" si="465"/>
        <v>0</v>
      </c>
      <c r="U467">
        <f t="shared" si="466"/>
        <v>0</v>
      </c>
      <c r="V467">
        <f t="shared" si="467"/>
        <v>0</v>
      </c>
      <c r="W467">
        <f t="shared" si="468"/>
        <v>0</v>
      </c>
      <c r="X467">
        <f t="shared" si="511"/>
        <v>0</v>
      </c>
      <c r="Y467">
        <f t="shared" si="512"/>
        <v>0</v>
      </c>
      <c r="AA467">
        <v>-1</v>
      </c>
      <c r="AB467">
        <f t="shared" si="469"/>
        <v>146.88999999999999</v>
      </c>
      <c r="AC467">
        <f t="shared" si="503"/>
        <v>146.88999999999999</v>
      </c>
      <c r="AD467">
        <f t="shared" si="504"/>
        <v>0</v>
      </c>
      <c r="AE467">
        <f t="shared" si="505"/>
        <v>0</v>
      </c>
      <c r="AF467">
        <f t="shared" si="506"/>
        <v>0</v>
      </c>
      <c r="AG467">
        <f t="shared" si="471"/>
        <v>0</v>
      </c>
      <c r="AH467">
        <f t="shared" si="507"/>
        <v>0</v>
      </c>
      <c r="AI467">
        <f t="shared" si="508"/>
        <v>0</v>
      </c>
      <c r="AJ467">
        <f t="shared" si="472"/>
        <v>0</v>
      </c>
      <c r="AK467">
        <v>146.88999999999999</v>
      </c>
      <c r="AL467">
        <v>146.88999999999999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97</v>
      </c>
      <c r="AU467">
        <v>51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1.74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502</v>
      </c>
      <c r="BM467">
        <v>67</v>
      </c>
      <c r="BN467">
        <v>0</v>
      </c>
      <c r="BO467" t="s">
        <v>500</v>
      </c>
      <c r="BP467">
        <v>1</v>
      </c>
      <c r="BQ467">
        <v>40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97</v>
      </c>
      <c r="CA467">
        <v>51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473"/>
        <v>12779.43</v>
      </c>
      <c r="CQ467">
        <f t="shared" si="501"/>
        <v>255.59</v>
      </c>
      <c r="CR467">
        <f t="shared" si="509"/>
        <v>0</v>
      </c>
      <c r="CS467">
        <f t="shared" si="513"/>
        <v>0</v>
      </c>
      <c r="CT467">
        <f t="shared" si="474"/>
        <v>0</v>
      </c>
      <c r="CU467">
        <f t="shared" si="475"/>
        <v>0</v>
      </c>
      <c r="CV467">
        <f t="shared" si="476"/>
        <v>0</v>
      </c>
      <c r="CW467">
        <f t="shared" si="477"/>
        <v>0</v>
      </c>
      <c r="CX467">
        <f t="shared" si="478"/>
        <v>0</v>
      </c>
      <c r="CY467">
        <f t="shared" si="514"/>
        <v>0</v>
      </c>
      <c r="CZ467">
        <f t="shared" si="515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1010</v>
      </c>
      <c r="DV467" t="s">
        <v>144</v>
      </c>
      <c r="DW467" t="s">
        <v>144</v>
      </c>
      <c r="DX467">
        <v>100</v>
      </c>
      <c r="DZ467" t="s">
        <v>3</v>
      </c>
      <c r="EA467" t="s">
        <v>3</v>
      </c>
      <c r="EB467" t="s">
        <v>3</v>
      </c>
      <c r="EC467" t="s">
        <v>3</v>
      </c>
      <c r="EE467">
        <v>80425675</v>
      </c>
      <c r="EF467">
        <v>40</v>
      </c>
      <c r="EG467" t="s">
        <v>29</v>
      </c>
      <c r="EH467">
        <v>0</v>
      </c>
      <c r="EI467" t="s">
        <v>3</v>
      </c>
      <c r="EJ467">
        <v>2</v>
      </c>
      <c r="EK467">
        <v>67</v>
      </c>
      <c r="EL467" t="s">
        <v>30</v>
      </c>
      <c r="EM467" t="s">
        <v>31</v>
      </c>
      <c r="EO467" t="s">
        <v>3</v>
      </c>
      <c r="EQ467">
        <v>1024</v>
      </c>
      <c r="ER467">
        <v>146.88999999999999</v>
      </c>
      <c r="ES467">
        <v>146.88999999999999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v>0</v>
      </c>
      <c r="FS467">
        <v>0</v>
      </c>
      <c r="FX467">
        <v>97</v>
      </c>
      <c r="FY467">
        <v>51</v>
      </c>
      <c r="GA467" t="s">
        <v>3</v>
      </c>
      <c r="GD467">
        <v>1</v>
      </c>
      <c r="GF467">
        <v>-1171050213</v>
      </c>
      <c r="GG467">
        <v>2</v>
      </c>
      <c r="GH467">
        <v>1</v>
      </c>
      <c r="GI467">
        <v>2</v>
      </c>
      <c r="GJ467">
        <v>0</v>
      </c>
      <c r="GK467">
        <v>0</v>
      </c>
      <c r="GL467">
        <f t="shared" si="479"/>
        <v>0</v>
      </c>
      <c r="GM467">
        <f t="shared" si="480"/>
        <v>12779.43</v>
      </c>
      <c r="GN467">
        <f t="shared" si="481"/>
        <v>0</v>
      </c>
      <c r="GO467">
        <f t="shared" si="482"/>
        <v>12779.43</v>
      </c>
      <c r="GP467">
        <f t="shared" si="483"/>
        <v>0</v>
      </c>
      <c r="GR467">
        <v>0</v>
      </c>
      <c r="GS467">
        <v>3</v>
      </c>
      <c r="GT467">
        <v>0</v>
      </c>
      <c r="GU467" t="s">
        <v>3</v>
      </c>
      <c r="GV467">
        <f t="shared" si="484"/>
        <v>0</v>
      </c>
      <c r="GW467">
        <v>1</v>
      </c>
      <c r="GX467">
        <f t="shared" si="485"/>
        <v>0</v>
      </c>
      <c r="HA467">
        <v>0</v>
      </c>
      <c r="HB467">
        <v>0</v>
      </c>
      <c r="HC467">
        <f t="shared" si="486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55" x14ac:dyDescent="0.25">
      <c r="A468" s="2">
        <v>17</v>
      </c>
      <c r="B468" s="2">
        <v>1</v>
      </c>
      <c r="C468" s="2"/>
      <c r="D468" s="2">
        <f>ROW(EtalonRes!A1060)</f>
        <v>1060</v>
      </c>
      <c r="E468" s="2" t="s">
        <v>3</v>
      </c>
      <c r="F468" s="2" t="s">
        <v>503</v>
      </c>
      <c r="G468" s="2" t="s">
        <v>504</v>
      </c>
      <c r="H468" s="2" t="s">
        <v>505</v>
      </c>
      <c r="I468" s="2">
        <f>ROUND(ROUND(1,4),9)</f>
        <v>1</v>
      </c>
      <c r="J468" s="2">
        <v>0</v>
      </c>
      <c r="K468" s="2">
        <f>ROUND(ROUND(1,4),9)</f>
        <v>1</v>
      </c>
      <c r="L468" s="2"/>
      <c r="M468" s="2"/>
      <c r="N468" s="2"/>
      <c r="O468" s="2">
        <f t="shared" si="463"/>
        <v>0.94</v>
      </c>
      <c r="P468" s="2">
        <f t="shared" ref="P468:P473" si="516">ROUND((ROUND((AC468*AW468*I468),2)*BC468),2)</f>
        <v>0</v>
      </c>
      <c r="Q468" s="2">
        <f>(ROUND((ROUND((((ET468*1.15))*AV468*I468),2)*BB468),2)+ROUND((ROUND(((AE468-((EU468*1.15)))*AV468*I468),2)*BS468),2))</f>
        <v>0</v>
      </c>
      <c r="R468" s="2">
        <f t="shared" si="510"/>
        <v>0</v>
      </c>
      <c r="S468" s="2">
        <f t="shared" si="464"/>
        <v>0.94</v>
      </c>
      <c r="T468" s="2">
        <f t="shared" si="465"/>
        <v>0</v>
      </c>
      <c r="U468" s="2">
        <f t="shared" si="466"/>
        <v>8.4283499999999997E-2</v>
      </c>
      <c r="V468" s="2">
        <f t="shared" si="467"/>
        <v>0</v>
      </c>
      <c r="W468" s="2">
        <f t="shared" si="468"/>
        <v>0</v>
      </c>
      <c r="X468" s="2">
        <f t="shared" si="511"/>
        <v>0.85</v>
      </c>
      <c r="Y468" s="2">
        <f t="shared" si="512"/>
        <v>0.43</v>
      </c>
      <c r="Z468" s="2"/>
      <c r="AA468" s="2">
        <v>-1</v>
      </c>
      <c r="AB468" s="2">
        <f t="shared" si="469"/>
        <v>0.89700000000000002</v>
      </c>
      <c r="AC468" s="2">
        <f t="shared" si="503"/>
        <v>0</v>
      </c>
      <c r="AD468" s="2">
        <f>ROUND(((((ET468*1.15))-((EU468*1.15)))+AE468),6)</f>
        <v>0</v>
      </c>
      <c r="AE468" s="2">
        <f>ROUND(((EU468*1.15)),6)</f>
        <v>0</v>
      </c>
      <c r="AF468" s="2">
        <f>ROUND(((EV468*1.15)),6)</f>
        <v>0.89700000000000002</v>
      </c>
      <c r="AG468" s="2">
        <f t="shared" si="471"/>
        <v>0</v>
      </c>
      <c r="AH468" s="2">
        <f>((EW468*1.15))</f>
        <v>8.0500000000000002E-2</v>
      </c>
      <c r="AI468" s="2">
        <f>((EX468*1.15))</f>
        <v>0</v>
      </c>
      <c r="AJ468" s="2">
        <f t="shared" si="472"/>
        <v>0</v>
      </c>
      <c r="AK468" s="2">
        <v>0.78</v>
      </c>
      <c r="AL468" s="2">
        <v>0</v>
      </c>
      <c r="AM468" s="2">
        <v>0</v>
      </c>
      <c r="AN468" s="2">
        <v>0</v>
      </c>
      <c r="AO468" s="2">
        <v>0.78</v>
      </c>
      <c r="AP468" s="2">
        <v>0</v>
      </c>
      <c r="AQ468" s="2">
        <v>7.0000000000000007E-2</v>
      </c>
      <c r="AR468" s="2">
        <v>0</v>
      </c>
      <c r="AS468" s="2">
        <v>0</v>
      </c>
      <c r="AT468" s="2">
        <v>90</v>
      </c>
      <c r="AU468" s="2">
        <v>46</v>
      </c>
      <c r="AV468" s="2">
        <v>1.0469999999999999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2</v>
      </c>
      <c r="BJ468" s="2" t="s">
        <v>506</v>
      </c>
      <c r="BK468" s="2"/>
      <c r="BL468" s="2"/>
      <c r="BM468" s="2">
        <v>68</v>
      </c>
      <c r="BN468" s="2">
        <v>0</v>
      </c>
      <c r="BO468" s="2" t="s">
        <v>503</v>
      </c>
      <c r="BP468" s="2">
        <v>1</v>
      </c>
      <c r="BQ468" s="2">
        <v>40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90</v>
      </c>
      <c r="CA468" s="2">
        <v>46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1246</v>
      </c>
      <c r="CO468" s="2">
        <v>0</v>
      </c>
      <c r="CP468" s="2">
        <f t="shared" si="473"/>
        <v>0.94</v>
      </c>
      <c r="CQ468" s="2">
        <f t="shared" ref="CQ468:CQ473" si="517">ROUND((ROUND((AC468*AW468*1),2)*BC468),2)</f>
        <v>0</v>
      </c>
      <c r="CR468" s="2">
        <f>(ROUND((ROUND((((ET468*1.15))*AV468*1),2)*BB468),2)+ROUND((ROUND(((AE468-((EU468*1.15)))*AV468*1),2)*BS468),2))</f>
        <v>0</v>
      </c>
      <c r="CS468" s="2">
        <f t="shared" si="513"/>
        <v>0</v>
      </c>
      <c r="CT468" s="2">
        <f t="shared" si="474"/>
        <v>0.94</v>
      </c>
      <c r="CU468" s="2">
        <f t="shared" si="475"/>
        <v>0</v>
      </c>
      <c r="CV468" s="2">
        <f t="shared" si="476"/>
        <v>8.4283499999999997E-2</v>
      </c>
      <c r="CW468" s="2">
        <f t="shared" si="477"/>
        <v>0</v>
      </c>
      <c r="CX468" s="2">
        <f t="shared" si="478"/>
        <v>0</v>
      </c>
      <c r="CY468" s="2">
        <f t="shared" si="514"/>
        <v>0.84599999999999997</v>
      </c>
      <c r="CZ468" s="2">
        <f t="shared" si="515"/>
        <v>0.43239999999999995</v>
      </c>
      <c r="DA468" s="2"/>
      <c r="DB468" s="2">
        <v>9</v>
      </c>
      <c r="DC468" s="2" t="s">
        <v>3</v>
      </c>
      <c r="DD468" s="2" t="s">
        <v>3</v>
      </c>
      <c r="DE468" s="2" t="s">
        <v>391</v>
      </c>
      <c r="DF468" s="2" t="s">
        <v>391</v>
      </c>
      <c r="DG468" s="2" t="s">
        <v>391</v>
      </c>
      <c r="DH468" s="2" t="s">
        <v>3</v>
      </c>
      <c r="DI468" s="2" t="s">
        <v>391</v>
      </c>
      <c r="DJ468" s="2" t="s">
        <v>391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1013</v>
      </c>
      <c r="DV468" s="2" t="s">
        <v>505</v>
      </c>
      <c r="DW468" s="2" t="s">
        <v>505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80425676</v>
      </c>
      <c r="EF468" s="2">
        <v>40</v>
      </c>
      <c r="EG468" s="2" t="s">
        <v>29</v>
      </c>
      <c r="EH468" s="2">
        <v>0</v>
      </c>
      <c r="EI468" s="2" t="s">
        <v>3</v>
      </c>
      <c r="EJ468" s="2">
        <v>2</v>
      </c>
      <c r="EK468" s="2">
        <v>68</v>
      </c>
      <c r="EL468" s="2" t="s">
        <v>475</v>
      </c>
      <c r="EM468" s="2" t="s">
        <v>476</v>
      </c>
      <c r="EN468" s="2"/>
      <c r="EO468" s="2" t="s">
        <v>392</v>
      </c>
      <c r="EP468" s="2"/>
      <c r="EQ468" s="2">
        <v>1024</v>
      </c>
      <c r="ER468" s="2">
        <v>0.78</v>
      </c>
      <c r="ES468" s="2">
        <v>0</v>
      </c>
      <c r="ET468" s="2">
        <v>0</v>
      </c>
      <c r="EU468" s="2">
        <v>0</v>
      </c>
      <c r="EV468" s="2">
        <v>0.78</v>
      </c>
      <c r="EW468" s="2">
        <v>7.0000000000000007E-2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90</v>
      </c>
      <c r="FY468" s="2">
        <v>46</v>
      </c>
      <c r="FZ468" s="2"/>
      <c r="GA468" s="2" t="s">
        <v>3</v>
      </c>
      <c r="GB468" s="2"/>
      <c r="GC468" s="2"/>
      <c r="GD468" s="2">
        <v>1</v>
      </c>
      <c r="GE468" s="2"/>
      <c r="GF468" s="2">
        <v>-1730397577</v>
      </c>
      <c r="GG468" s="2">
        <v>2</v>
      </c>
      <c r="GH468" s="2">
        <v>1</v>
      </c>
      <c r="GI468" s="2">
        <v>2</v>
      </c>
      <c r="GJ468" s="2">
        <v>0</v>
      </c>
      <c r="GK468" s="2">
        <v>0</v>
      </c>
      <c r="GL468" s="2">
        <f t="shared" si="479"/>
        <v>0</v>
      </c>
      <c r="GM468" s="2">
        <f t="shared" si="480"/>
        <v>2.2200000000000002</v>
      </c>
      <c r="GN468" s="2">
        <f t="shared" si="481"/>
        <v>0</v>
      </c>
      <c r="GO468" s="2">
        <f t="shared" si="482"/>
        <v>2.2200000000000002</v>
      </c>
      <c r="GP468" s="2">
        <f t="shared" si="483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484"/>
        <v>0</v>
      </c>
      <c r="GW468" s="2">
        <v>1</v>
      </c>
      <c r="GX468" s="2">
        <f t="shared" si="485"/>
        <v>0</v>
      </c>
      <c r="GY468" s="2"/>
      <c r="GZ468" s="2"/>
      <c r="HA468" s="2">
        <v>0</v>
      </c>
      <c r="HB468" s="2">
        <v>0</v>
      </c>
      <c r="HC468" s="2">
        <f t="shared" si="486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5">
      <c r="A469">
        <v>17</v>
      </c>
      <c r="B469">
        <v>1</v>
      </c>
      <c r="D469">
        <f>ROW(EtalonRes!A1062)</f>
        <v>1062</v>
      </c>
      <c r="E469" t="s">
        <v>3</v>
      </c>
      <c r="F469" t="s">
        <v>503</v>
      </c>
      <c r="G469" t="s">
        <v>504</v>
      </c>
      <c r="H469" t="s">
        <v>505</v>
      </c>
      <c r="I469">
        <f>ROUND(ROUND(1,4),9)</f>
        <v>1</v>
      </c>
      <c r="J469">
        <v>0</v>
      </c>
      <c r="K469">
        <f>ROUND(ROUND(1,4),9)</f>
        <v>1</v>
      </c>
      <c r="O469">
        <f t="shared" si="463"/>
        <v>52.97</v>
      </c>
      <c r="P469">
        <f t="shared" si="516"/>
        <v>0</v>
      </c>
      <c r="Q469">
        <f>(ROUND((ROUND((((ET469*1.15))*AV469*I469),2)*BB469),2)+ROUND((ROUND(((AE469-((EU469*1.15)))*AV469*I469),2)*BS469),2))</f>
        <v>0</v>
      </c>
      <c r="R469">
        <f t="shared" si="510"/>
        <v>0</v>
      </c>
      <c r="S469">
        <f t="shared" si="464"/>
        <v>52.97</v>
      </c>
      <c r="T469">
        <f t="shared" si="465"/>
        <v>0</v>
      </c>
      <c r="U469">
        <f t="shared" si="466"/>
        <v>8.4283499999999997E-2</v>
      </c>
      <c r="V469">
        <f t="shared" si="467"/>
        <v>0</v>
      </c>
      <c r="W469">
        <f t="shared" si="468"/>
        <v>0</v>
      </c>
      <c r="X469">
        <f t="shared" si="511"/>
        <v>47.67</v>
      </c>
      <c r="Y469">
        <f t="shared" si="512"/>
        <v>24.37</v>
      </c>
      <c r="AA469">
        <v>-1</v>
      </c>
      <c r="AB469">
        <f t="shared" si="469"/>
        <v>0.89700000000000002</v>
      </c>
      <c r="AC469">
        <f t="shared" si="503"/>
        <v>0</v>
      </c>
      <c r="AD469">
        <f>ROUND(((((ET469*1.15))-((EU469*1.15)))+AE469),6)</f>
        <v>0</v>
      </c>
      <c r="AE469">
        <f>ROUND(((EU469*1.15)),6)</f>
        <v>0</v>
      </c>
      <c r="AF469">
        <f>ROUND(((EV469*1.15)),6)</f>
        <v>0.89700000000000002</v>
      </c>
      <c r="AG469">
        <f t="shared" si="471"/>
        <v>0</v>
      </c>
      <c r="AH469">
        <f>((EW469*1.15))</f>
        <v>8.0500000000000002E-2</v>
      </c>
      <c r="AI469">
        <f>((EX469*1.15))</f>
        <v>0</v>
      </c>
      <c r="AJ469">
        <f t="shared" si="472"/>
        <v>0</v>
      </c>
      <c r="AK469">
        <v>0.78</v>
      </c>
      <c r="AL469">
        <v>0</v>
      </c>
      <c r="AM469">
        <v>0</v>
      </c>
      <c r="AN469">
        <v>0</v>
      </c>
      <c r="AO469">
        <v>0.78</v>
      </c>
      <c r="AP469">
        <v>0</v>
      </c>
      <c r="AQ469">
        <v>7.0000000000000007E-2</v>
      </c>
      <c r="AR469">
        <v>0</v>
      </c>
      <c r="AS469">
        <v>0</v>
      </c>
      <c r="AT469">
        <v>90</v>
      </c>
      <c r="AU469">
        <v>46</v>
      </c>
      <c r="AV469">
        <v>1.0469999999999999</v>
      </c>
      <c r="AW469">
        <v>1</v>
      </c>
      <c r="AZ469">
        <v>1</v>
      </c>
      <c r="BA469">
        <v>56.35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506</v>
      </c>
      <c r="BM469">
        <v>68</v>
      </c>
      <c r="BN469">
        <v>0</v>
      </c>
      <c r="BO469" t="s">
        <v>503</v>
      </c>
      <c r="BP469">
        <v>1</v>
      </c>
      <c r="BQ469">
        <v>40</v>
      </c>
      <c r="BR469">
        <v>0</v>
      </c>
      <c r="BS469">
        <v>56.35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90</v>
      </c>
      <c r="CA469">
        <v>46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1246</v>
      </c>
      <c r="CO469">
        <v>0</v>
      </c>
      <c r="CP469">
        <f t="shared" si="473"/>
        <v>52.97</v>
      </c>
      <c r="CQ469">
        <f t="shared" si="517"/>
        <v>0</v>
      </c>
      <c r="CR469">
        <f>(ROUND((ROUND((((ET469*1.15))*AV469*1),2)*BB469),2)+ROUND((ROUND(((AE469-((EU469*1.15)))*AV469*1),2)*BS469),2))</f>
        <v>0</v>
      </c>
      <c r="CS469">
        <f t="shared" si="513"/>
        <v>0</v>
      </c>
      <c r="CT469">
        <f t="shared" si="474"/>
        <v>52.97</v>
      </c>
      <c r="CU469">
        <f t="shared" si="475"/>
        <v>0</v>
      </c>
      <c r="CV469">
        <f t="shared" si="476"/>
        <v>8.4283499999999997E-2</v>
      </c>
      <c r="CW469">
        <f t="shared" si="477"/>
        <v>0</v>
      </c>
      <c r="CX469">
        <f t="shared" si="478"/>
        <v>0</v>
      </c>
      <c r="CY469">
        <f t="shared" si="514"/>
        <v>47.673000000000002</v>
      </c>
      <c r="CZ469">
        <f t="shared" si="515"/>
        <v>24.366199999999999</v>
      </c>
      <c r="DB469">
        <v>10</v>
      </c>
      <c r="DC469" t="s">
        <v>3</v>
      </c>
      <c r="DD469" t="s">
        <v>3</v>
      </c>
      <c r="DE469" t="s">
        <v>391</v>
      </c>
      <c r="DF469" t="s">
        <v>391</v>
      </c>
      <c r="DG469" t="s">
        <v>391</v>
      </c>
      <c r="DH469" t="s">
        <v>3</v>
      </c>
      <c r="DI469" t="s">
        <v>391</v>
      </c>
      <c r="DJ469" t="s">
        <v>391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505</v>
      </c>
      <c r="DW469" t="s">
        <v>505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80425676</v>
      </c>
      <c r="EF469">
        <v>40</v>
      </c>
      <c r="EG469" t="s">
        <v>29</v>
      </c>
      <c r="EH469">
        <v>0</v>
      </c>
      <c r="EI469" t="s">
        <v>3</v>
      </c>
      <c r="EJ469">
        <v>2</v>
      </c>
      <c r="EK469">
        <v>68</v>
      </c>
      <c r="EL469" t="s">
        <v>475</v>
      </c>
      <c r="EM469" t="s">
        <v>476</v>
      </c>
      <c r="EO469" t="s">
        <v>392</v>
      </c>
      <c r="EQ469">
        <v>1024</v>
      </c>
      <c r="ER469">
        <v>0.78</v>
      </c>
      <c r="ES469">
        <v>0</v>
      </c>
      <c r="ET469">
        <v>0</v>
      </c>
      <c r="EU469">
        <v>0</v>
      </c>
      <c r="EV469">
        <v>0.78</v>
      </c>
      <c r="EW469">
        <v>7.0000000000000007E-2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90</v>
      </c>
      <c r="FY469">
        <v>46</v>
      </c>
      <c r="GA469" t="s">
        <v>3</v>
      </c>
      <c r="GD469">
        <v>1</v>
      </c>
      <c r="GF469">
        <v>-1730397577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479"/>
        <v>0</v>
      </c>
      <c r="GM469">
        <f t="shared" si="480"/>
        <v>125.01</v>
      </c>
      <c r="GN469">
        <f t="shared" si="481"/>
        <v>0</v>
      </c>
      <c r="GO469">
        <f t="shared" si="482"/>
        <v>125.01</v>
      </c>
      <c r="GP469">
        <f t="shared" si="483"/>
        <v>0</v>
      </c>
      <c r="GR469">
        <v>0</v>
      </c>
      <c r="GS469">
        <v>3</v>
      </c>
      <c r="GT469">
        <v>0</v>
      </c>
      <c r="GU469" t="s">
        <v>3</v>
      </c>
      <c r="GV469">
        <f t="shared" si="484"/>
        <v>0</v>
      </c>
      <c r="GW469">
        <v>1</v>
      </c>
      <c r="GX469">
        <f t="shared" si="485"/>
        <v>0</v>
      </c>
      <c r="HA469">
        <v>0</v>
      </c>
      <c r="HB469">
        <v>0</v>
      </c>
      <c r="HC469">
        <f t="shared" si="486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55" x14ac:dyDescent="0.25">
      <c r="A470" s="2">
        <v>17</v>
      </c>
      <c r="B470" s="2">
        <v>1</v>
      </c>
      <c r="C470" s="2"/>
      <c r="D470" s="2">
        <f>ROW(EtalonRes!A1070)</f>
        <v>1070</v>
      </c>
      <c r="E470" s="2" t="s">
        <v>3</v>
      </c>
      <c r="F470" s="2" t="s">
        <v>119</v>
      </c>
      <c r="G470" s="2" t="s">
        <v>120</v>
      </c>
      <c r="H470" s="2" t="s">
        <v>121</v>
      </c>
      <c r="I470" s="2">
        <f>ROUND(ROUND(0.0772,4),9)</f>
        <v>7.7200000000000005E-2</v>
      </c>
      <c r="J470" s="2">
        <v>0</v>
      </c>
      <c r="K470" s="2">
        <f>ROUND(ROUND(0.0772,4),9)</f>
        <v>7.7200000000000005E-2</v>
      </c>
      <c r="L470" s="2"/>
      <c r="M470" s="2"/>
      <c r="N470" s="2"/>
      <c r="O470" s="2">
        <f t="shared" si="463"/>
        <v>413.76</v>
      </c>
      <c r="P470" s="2">
        <f t="shared" si="516"/>
        <v>295.58999999999997</v>
      </c>
      <c r="Q470" s="2">
        <f>(ROUND((ROUND(((ET470)*AV470*I470),2)*BB470),2)+ROUND((ROUND(((AE470-(EU470))*AV470*I470),2)*BS470),2))</f>
        <v>27.6</v>
      </c>
      <c r="R470" s="2">
        <f t="shared" si="510"/>
        <v>2.04</v>
      </c>
      <c r="S470" s="2">
        <f t="shared" si="464"/>
        <v>90.57</v>
      </c>
      <c r="T470" s="2">
        <f t="shared" si="465"/>
        <v>0</v>
      </c>
      <c r="U470" s="2">
        <f t="shared" si="466"/>
        <v>7.3510766400000005</v>
      </c>
      <c r="V470" s="2">
        <f t="shared" si="467"/>
        <v>0</v>
      </c>
      <c r="W470" s="2">
        <f t="shared" si="468"/>
        <v>0</v>
      </c>
      <c r="X470" s="2">
        <f t="shared" si="511"/>
        <v>89.83</v>
      </c>
      <c r="Y470" s="2">
        <f t="shared" si="512"/>
        <v>47.23</v>
      </c>
      <c r="Z470" s="2"/>
      <c r="AA470" s="2">
        <v>-1</v>
      </c>
      <c r="AB470" s="2">
        <f t="shared" si="469"/>
        <v>5237.03</v>
      </c>
      <c r="AC470" s="2">
        <f t="shared" si="503"/>
        <v>3828.91</v>
      </c>
      <c r="AD470" s="2">
        <f>ROUND((((ET470)-(EU470))+AE470),6)</f>
        <v>328.89</v>
      </c>
      <c r="AE470" s="2">
        <f t="shared" ref="AE470:AF473" si="518">ROUND((EU470),6)</f>
        <v>24.36</v>
      </c>
      <c r="AF470" s="2">
        <f t="shared" si="518"/>
        <v>1079.23</v>
      </c>
      <c r="AG470" s="2">
        <f t="shared" si="471"/>
        <v>0</v>
      </c>
      <c r="AH470" s="2">
        <f t="shared" ref="AH470:AI473" si="519">(EW470)</f>
        <v>87.6</v>
      </c>
      <c r="AI470" s="2">
        <f t="shared" si="519"/>
        <v>0</v>
      </c>
      <c r="AJ470" s="2">
        <f t="shared" si="472"/>
        <v>0</v>
      </c>
      <c r="AK470" s="2">
        <v>5237.03</v>
      </c>
      <c r="AL470" s="2">
        <v>3828.91</v>
      </c>
      <c r="AM470" s="2">
        <v>328.89</v>
      </c>
      <c r="AN470" s="2">
        <v>24.36</v>
      </c>
      <c r="AO470" s="2">
        <v>1079.23</v>
      </c>
      <c r="AP470" s="2">
        <v>0</v>
      </c>
      <c r="AQ470" s="2">
        <v>87.6</v>
      </c>
      <c r="AR470" s="2">
        <v>0</v>
      </c>
      <c r="AS470" s="2">
        <v>0</v>
      </c>
      <c r="AT470" s="2">
        <v>97</v>
      </c>
      <c r="AU470" s="2">
        <v>51</v>
      </c>
      <c r="AV470" s="2">
        <v>1.087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0</v>
      </c>
      <c r="BI470" s="2">
        <v>2</v>
      </c>
      <c r="BJ470" s="2" t="s">
        <v>122</v>
      </c>
      <c r="BK470" s="2"/>
      <c r="BL470" s="2"/>
      <c r="BM470" s="2">
        <v>67</v>
      </c>
      <c r="BN470" s="2">
        <v>0</v>
      </c>
      <c r="BO470" s="2" t="s">
        <v>119</v>
      </c>
      <c r="BP470" s="2">
        <v>1</v>
      </c>
      <c r="BQ470" s="2">
        <v>40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97</v>
      </c>
      <c r="CA470" s="2">
        <v>51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473"/>
        <v>413.76</v>
      </c>
      <c r="CQ470" s="2">
        <f t="shared" si="517"/>
        <v>3828.91</v>
      </c>
      <c r="CR470" s="2">
        <f>(ROUND((ROUND(((ET470)*AV470*1),2)*BB470),2)+ROUND((ROUND(((AE470-(EU470))*AV470*1),2)*BS470),2))</f>
        <v>357.5</v>
      </c>
      <c r="CS470" s="2">
        <f t="shared" si="513"/>
        <v>26.48</v>
      </c>
      <c r="CT470" s="2">
        <f t="shared" si="474"/>
        <v>1173.1199999999999</v>
      </c>
      <c r="CU470" s="2">
        <f t="shared" si="475"/>
        <v>0</v>
      </c>
      <c r="CV470" s="2">
        <f t="shared" si="476"/>
        <v>95.221199999999996</v>
      </c>
      <c r="CW470" s="2">
        <f t="shared" si="477"/>
        <v>0</v>
      </c>
      <c r="CX470" s="2">
        <f t="shared" si="478"/>
        <v>0</v>
      </c>
      <c r="CY470" s="2">
        <f t="shared" si="514"/>
        <v>89.831699999999998</v>
      </c>
      <c r="CZ470" s="2">
        <f t="shared" si="515"/>
        <v>47.231099999999998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121</v>
      </c>
      <c r="DW470" s="2" t="s">
        <v>121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80425675</v>
      </c>
      <c r="EF470" s="2">
        <v>40</v>
      </c>
      <c r="EG470" s="2" t="s">
        <v>29</v>
      </c>
      <c r="EH470" s="2">
        <v>0</v>
      </c>
      <c r="EI470" s="2" t="s">
        <v>3</v>
      </c>
      <c r="EJ470" s="2">
        <v>2</v>
      </c>
      <c r="EK470" s="2">
        <v>67</v>
      </c>
      <c r="EL470" s="2" t="s">
        <v>30</v>
      </c>
      <c r="EM470" s="2" t="s">
        <v>31</v>
      </c>
      <c r="EN470" s="2"/>
      <c r="EO470" s="2" t="s">
        <v>3</v>
      </c>
      <c r="EP470" s="2"/>
      <c r="EQ470" s="2">
        <v>1024</v>
      </c>
      <c r="ER470" s="2">
        <v>5237.03</v>
      </c>
      <c r="ES470" s="2">
        <v>3828.91</v>
      </c>
      <c r="ET470" s="2">
        <v>328.89</v>
      </c>
      <c r="EU470" s="2">
        <v>24.36</v>
      </c>
      <c r="EV470" s="2">
        <v>1079.23</v>
      </c>
      <c r="EW470" s="2">
        <v>87.6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97</v>
      </c>
      <c r="FY470" s="2">
        <v>51</v>
      </c>
      <c r="FZ470" s="2"/>
      <c r="GA470" s="2" t="s">
        <v>3</v>
      </c>
      <c r="GB470" s="2"/>
      <c r="GC470" s="2"/>
      <c r="GD470" s="2">
        <v>1</v>
      </c>
      <c r="GE470" s="2"/>
      <c r="GF470" s="2">
        <v>-5202452</v>
      </c>
      <c r="GG470" s="2">
        <v>2</v>
      </c>
      <c r="GH470" s="2">
        <v>1</v>
      </c>
      <c r="GI470" s="2">
        <v>2</v>
      </c>
      <c r="GJ470" s="2">
        <v>0</v>
      </c>
      <c r="GK470" s="2">
        <v>0</v>
      </c>
      <c r="GL470" s="2">
        <f t="shared" si="479"/>
        <v>0</v>
      </c>
      <c r="GM470" s="2">
        <f t="shared" si="480"/>
        <v>550.82000000000005</v>
      </c>
      <c r="GN470" s="2">
        <f t="shared" si="481"/>
        <v>0</v>
      </c>
      <c r="GO470" s="2">
        <f t="shared" si="482"/>
        <v>550.82000000000005</v>
      </c>
      <c r="GP470" s="2">
        <f t="shared" si="483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484"/>
        <v>0</v>
      </c>
      <c r="GW470" s="2">
        <v>1</v>
      </c>
      <c r="GX470" s="2">
        <f t="shared" si="485"/>
        <v>0</v>
      </c>
      <c r="GY470" s="2"/>
      <c r="GZ470" s="2"/>
      <c r="HA470" s="2">
        <v>0</v>
      </c>
      <c r="HB470" s="2">
        <v>0</v>
      </c>
      <c r="HC470" s="2">
        <f t="shared" si="486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5">
      <c r="A471">
        <v>17</v>
      </c>
      <c r="B471">
        <v>1</v>
      </c>
      <c r="D471">
        <f>ROW(EtalonRes!A1078)</f>
        <v>1078</v>
      </c>
      <c r="E471" t="s">
        <v>3</v>
      </c>
      <c r="F471" t="s">
        <v>119</v>
      </c>
      <c r="G471" t="s">
        <v>120</v>
      </c>
      <c r="H471" t="s">
        <v>121</v>
      </c>
      <c r="I471">
        <f>ROUND(ROUND(0.0772,4),9)</f>
        <v>7.7200000000000005E-2</v>
      </c>
      <c r="J471">
        <v>0</v>
      </c>
      <c r="K471">
        <f>ROUND(ROUND(0.0772,4),9)</f>
        <v>7.7200000000000005E-2</v>
      </c>
      <c r="O471">
        <f t="shared" si="463"/>
        <v>6153.3</v>
      </c>
      <c r="P471">
        <f t="shared" si="516"/>
        <v>629.61</v>
      </c>
      <c r="Q471">
        <f>(ROUND((ROUND(((ET471)*AV471*I471),2)*BB471),2)+ROUND((ROUND(((AE471-(EU471))*AV471*I471),2)*BS471),2))</f>
        <v>420.07</v>
      </c>
      <c r="R471">
        <f t="shared" si="510"/>
        <v>114.95</v>
      </c>
      <c r="S471">
        <f t="shared" si="464"/>
        <v>5103.62</v>
      </c>
      <c r="T471">
        <f t="shared" si="465"/>
        <v>0</v>
      </c>
      <c r="U471">
        <f t="shared" si="466"/>
        <v>7.3510766400000005</v>
      </c>
      <c r="V471">
        <f t="shared" si="467"/>
        <v>0</v>
      </c>
      <c r="W471">
        <f t="shared" si="468"/>
        <v>0</v>
      </c>
      <c r="X471">
        <f t="shared" si="511"/>
        <v>5062.01</v>
      </c>
      <c r="Y471">
        <f t="shared" si="512"/>
        <v>2661.47</v>
      </c>
      <c r="AA471">
        <v>-1</v>
      </c>
      <c r="AB471">
        <f t="shared" si="469"/>
        <v>5237.03</v>
      </c>
      <c r="AC471">
        <f t="shared" si="503"/>
        <v>3828.91</v>
      </c>
      <c r="AD471">
        <f>ROUND((((ET471)-(EU471))+AE471),6)</f>
        <v>328.89</v>
      </c>
      <c r="AE471">
        <f t="shared" si="518"/>
        <v>24.36</v>
      </c>
      <c r="AF471">
        <f t="shared" si="518"/>
        <v>1079.23</v>
      </c>
      <c r="AG471">
        <f t="shared" si="471"/>
        <v>0</v>
      </c>
      <c r="AH471">
        <f t="shared" si="519"/>
        <v>87.6</v>
      </c>
      <c r="AI471">
        <f t="shared" si="519"/>
        <v>0</v>
      </c>
      <c r="AJ471">
        <f t="shared" si="472"/>
        <v>0</v>
      </c>
      <c r="AK471">
        <v>5237.03</v>
      </c>
      <c r="AL471">
        <v>3828.91</v>
      </c>
      <c r="AM471">
        <v>328.89</v>
      </c>
      <c r="AN471">
        <v>24.36</v>
      </c>
      <c r="AO471">
        <v>1079.23</v>
      </c>
      <c r="AP471">
        <v>0</v>
      </c>
      <c r="AQ471">
        <v>87.6</v>
      </c>
      <c r="AR471">
        <v>0</v>
      </c>
      <c r="AS471">
        <v>0</v>
      </c>
      <c r="AT471">
        <v>97</v>
      </c>
      <c r="AU471">
        <v>51</v>
      </c>
      <c r="AV471">
        <v>1.087</v>
      </c>
      <c r="AW471">
        <v>1</v>
      </c>
      <c r="AZ471">
        <v>1</v>
      </c>
      <c r="BA471">
        <v>56.35</v>
      </c>
      <c r="BB471">
        <v>15.22</v>
      </c>
      <c r="BC471">
        <v>2.13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122</v>
      </c>
      <c r="BM471">
        <v>67</v>
      </c>
      <c r="BN471">
        <v>0</v>
      </c>
      <c r="BO471" t="s">
        <v>119</v>
      </c>
      <c r="BP471">
        <v>1</v>
      </c>
      <c r="BQ471">
        <v>40</v>
      </c>
      <c r="BR471">
        <v>0</v>
      </c>
      <c r="BS471">
        <v>56.35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97</v>
      </c>
      <c r="CA471">
        <v>51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473"/>
        <v>6153.3</v>
      </c>
      <c r="CQ471">
        <f t="shared" si="517"/>
        <v>8155.58</v>
      </c>
      <c r="CR471">
        <f>(ROUND((ROUND(((ET471)*AV471*1),2)*BB471),2)+ROUND((ROUND(((AE471-(EU471))*AV471*1),2)*BS471),2))</f>
        <v>5441.15</v>
      </c>
      <c r="CS471">
        <f t="shared" si="513"/>
        <v>1492.15</v>
      </c>
      <c r="CT471">
        <f t="shared" si="474"/>
        <v>66105.31</v>
      </c>
      <c r="CU471">
        <f t="shared" si="475"/>
        <v>0</v>
      </c>
      <c r="CV471">
        <f t="shared" si="476"/>
        <v>95.221199999999996</v>
      </c>
      <c r="CW471">
        <f t="shared" si="477"/>
        <v>0</v>
      </c>
      <c r="CX471">
        <f t="shared" si="478"/>
        <v>0</v>
      </c>
      <c r="CY471">
        <f t="shared" si="514"/>
        <v>5062.0128999999997</v>
      </c>
      <c r="CZ471">
        <f t="shared" si="515"/>
        <v>2661.4706999999999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121</v>
      </c>
      <c r="DW471" t="s">
        <v>121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80425675</v>
      </c>
      <c r="EF471">
        <v>40</v>
      </c>
      <c r="EG471" t="s">
        <v>29</v>
      </c>
      <c r="EH471">
        <v>0</v>
      </c>
      <c r="EI471" t="s">
        <v>3</v>
      </c>
      <c r="EJ471">
        <v>2</v>
      </c>
      <c r="EK471">
        <v>67</v>
      </c>
      <c r="EL471" t="s">
        <v>30</v>
      </c>
      <c r="EM471" t="s">
        <v>31</v>
      </c>
      <c r="EO471" t="s">
        <v>3</v>
      </c>
      <c r="EQ471">
        <v>1024</v>
      </c>
      <c r="ER471">
        <v>5237.03</v>
      </c>
      <c r="ES471">
        <v>3828.91</v>
      </c>
      <c r="ET471">
        <v>328.89</v>
      </c>
      <c r="EU471">
        <v>24.36</v>
      </c>
      <c r="EV471">
        <v>1079.23</v>
      </c>
      <c r="EW471">
        <v>87.6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97</v>
      </c>
      <c r="FY471">
        <v>51</v>
      </c>
      <c r="GA471" t="s">
        <v>3</v>
      </c>
      <c r="GD471">
        <v>1</v>
      </c>
      <c r="GF471">
        <v>-5202452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479"/>
        <v>0</v>
      </c>
      <c r="GM471">
        <f t="shared" si="480"/>
        <v>13876.78</v>
      </c>
      <c r="GN471">
        <f t="shared" si="481"/>
        <v>0</v>
      </c>
      <c r="GO471">
        <f t="shared" si="482"/>
        <v>13876.78</v>
      </c>
      <c r="GP471">
        <f t="shared" si="483"/>
        <v>0</v>
      </c>
      <c r="GR471">
        <v>0</v>
      </c>
      <c r="GS471">
        <v>3</v>
      </c>
      <c r="GT471">
        <v>0</v>
      </c>
      <c r="GU471" t="s">
        <v>3</v>
      </c>
      <c r="GV471">
        <f t="shared" si="484"/>
        <v>0</v>
      </c>
      <c r="GW471">
        <v>1</v>
      </c>
      <c r="GX471">
        <f t="shared" si="485"/>
        <v>0</v>
      </c>
      <c r="HA471">
        <v>0</v>
      </c>
      <c r="HB471">
        <v>0</v>
      </c>
      <c r="HC471">
        <f t="shared" si="486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55" x14ac:dyDescent="0.25">
      <c r="A472" s="2">
        <v>18</v>
      </c>
      <c r="B472" s="2">
        <v>1</v>
      </c>
      <c r="C472" s="2"/>
      <c r="D472" s="2"/>
      <c r="E472" s="2" t="s">
        <v>3</v>
      </c>
      <c r="F472" s="2" t="s">
        <v>123</v>
      </c>
      <c r="G472" s="2" t="s">
        <v>124</v>
      </c>
      <c r="H472" s="2" t="s">
        <v>34</v>
      </c>
      <c r="I472" s="2">
        <f>I470*J472</f>
        <v>7.7200000000000005E-2</v>
      </c>
      <c r="J472" s="2">
        <v>1</v>
      </c>
      <c r="K472" s="2">
        <v>1</v>
      </c>
      <c r="L472" s="2"/>
      <c r="M472" s="2"/>
      <c r="N472" s="2"/>
      <c r="O472" s="2">
        <f t="shared" si="463"/>
        <v>0</v>
      </c>
      <c r="P472" s="2">
        <f t="shared" si="516"/>
        <v>0</v>
      </c>
      <c r="Q472" s="2">
        <f>(ROUND((ROUND(((ET472)*AV472*I472),2)*BB472),2)+ROUND((ROUND(((AE472-(EU472))*AV472*I472),2)*BS472),2))</f>
        <v>0</v>
      </c>
      <c r="R472" s="2">
        <f t="shared" si="510"/>
        <v>0</v>
      </c>
      <c r="S472" s="2">
        <f t="shared" si="464"/>
        <v>0</v>
      </c>
      <c r="T472" s="2">
        <f t="shared" si="465"/>
        <v>0</v>
      </c>
      <c r="U472" s="2">
        <f t="shared" si="466"/>
        <v>0</v>
      </c>
      <c r="V472" s="2">
        <f t="shared" si="467"/>
        <v>0</v>
      </c>
      <c r="W472" s="2">
        <f t="shared" si="468"/>
        <v>0</v>
      </c>
      <c r="X472" s="2">
        <f t="shared" si="511"/>
        <v>0</v>
      </c>
      <c r="Y472" s="2">
        <f t="shared" si="512"/>
        <v>0</v>
      </c>
      <c r="Z472" s="2"/>
      <c r="AA472" s="2">
        <v>-1</v>
      </c>
      <c r="AB472" s="2">
        <f t="shared" si="469"/>
        <v>0</v>
      </c>
      <c r="AC472" s="2">
        <f t="shared" si="503"/>
        <v>0</v>
      </c>
      <c r="AD472" s="2">
        <f>ROUND((((ET472)-(EU472))+AE472),6)</f>
        <v>0</v>
      </c>
      <c r="AE472" s="2">
        <f t="shared" si="518"/>
        <v>0</v>
      </c>
      <c r="AF472" s="2">
        <f t="shared" si="518"/>
        <v>0</v>
      </c>
      <c r="AG472" s="2">
        <f t="shared" si="471"/>
        <v>0</v>
      </c>
      <c r="AH472" s="2">
        <f t="shared" si="519"/>
        <v>0</v>
      </c>
      <c r="AI472" s="2">
        <f t="shared" si="519"/>
        <v>0</v>
      </c>
      <c r="AJ472" s="2">
        <f t="shared" si="472"/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97</v>
      </c>
      <c r="AU472" s="2">
        <v>51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2</v>
      </c>
      <c r="BJ472" s="2" t="s">
        <v>3</v>
      </c>
      <c r="BK472" s="2"/>
      <c r="BL472" s="2"/>
      <c r="BM472" s="2">
        <v>67</v>
      </c>
      <c r="BN472" s="2">
        <v>0</v>
      </c>
      <c r="BO472" s="2" t="s">
        <v>3</v>
      </c>
      <c r="BP472" s="2">
        <v>0</v>
      </c>
      <c r="BQ472" s="2">
        <v>40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97</v>
      </c>
      <c r="CA472" s="2">
        <v>51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473"/>
        <v>0</v>
      </c>
      <c r="CQ472" s="2">
        <f t="shared" si="517"/>
        <v>0</v>
      </c>
      <c r="CR472" s="2">
        <f>(ROUND((ROUND(((ET472)*AV472*1),2)*BB472),2)+ROUND((ROUND(((AE472-(EU472))*AV472*1),2)*BS472),2))</f>
        <v>0</v>
      </c>
      <c r="CS472" s="2">
        <f t="shared" si="513"/>
        <v>0</v>
      </c>
      <c r="CT472" s="2">
        <f t="shared" si="474"/>
        <v>0</v>
      </c>
      <c r="CU472" s="2">
        <f t="shared" si="475"/>
        <v>0</v>
      </c>
      <c r="CV472" s="2">
        <f t="shared" si="476"/>
        <v>0</v>
      </c>
      <c r="CW472" s="2">
        <f t="shared" si="477"/>
        <v>0</v>
      </c>
      <c r="CX472" s="2">
        <f t="shared" si="478"/>
        <v>0</v>
      </c>
      <c r="CY472" s="2">
        <f t="shared" si="514"/>
        <v>0</v>
      </c>
      <c r="CZ472" s="2">
        <f t="shared" si="515"/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1009</v>
      </c>
      <c r="DV472" s="2" t="s">
        <v>34</v>
      </c>
      <c r="DW472" s="2" t="s">
        <v>34</v>
      </c>
      <c r="DX472" s="2">
        <v>1000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80425675</v>
      </c>
      <c r="EF472" s="2">
        <v>40</v>
      </c>
      <c r="EG472" s="2" t="s">
        <v>29</v>
      </c>
      <c r="EH472" s="2">
        <v>0</v>
      </c>
      <c r="EI472" s="2" t="s">
        <v>3</v>
      </c>
      <c r="EJ472" s="2">
        <v>2</v>
      </c>
      <c r="EK472" s="2">
        <v>67</v>
      </c>
      <c r="EL472" s="2" t="s">
        <v>30</v>
      </c>
      <c r="EM472" s="2" t="s">
        <v>31</v>
      </c>
      <c r="EN472" s="2"/>
      <c r="EO472" s="2" t="s">
        <v>3</v>
      </c>
      <c r="EP472" s="2"/>
      <c r="EQ472" s="2">
        <v>1024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97</v>
      </c>
      <c r="FY472" s="2">
        <v>51</v>
      </c>
      <c r="FZ472" s="2"/>
      <c r="GA472" s="2" t="s">
        <v>3</v>
      </c>
      <c r="GB472" s="2"/>
      <c r="GC472" s="2"/>
      <c r="GD472" s="2">
        <v>1</v>
      </c>
      <c r="GE472" s="2"/>
      <c r="GF472" s="2">
        <v>1836269225</v>
      </c>
      <c r="GG472" s="2">
        <v>2</v>
      </c>
      <c r="GH472" s="2">
        <v>1</v>
      </c>
      <c r="GI472" s="2">
        <v>-2</v>
      </c>
      <c r="GJ472" s="2">
        <v>0</v>
      </c>
      <c r="GK472" s="2">
        <v>0</v>
      </c>
      <c r="GL472" s="2">
        <f t="shared" si="479"/>
        <v>0</v>
      </c>
      <c r="GM472" s="2">
        <f t="shared" si="480"/>
        <v>0</v>
      </c>
      <c r="GN472" s="2">
        <f t="shared" si="481"/>
        <v>0</v>
      </c>
      <c r="GO472" s="2">
        <f t="shared" si="482"/>
        <v>0</v>
      </c>
      <c r="GP472" s="2">
        <f t="shared" si="483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484"/>
        <v>0</v>
      </c>
      <c r="GW472" s="2">
        <v>1</v>
      </c>
      <c r="GX472" s="2">
        <f t="shared" si="485"/>
        <v>0</v>
      </c>
      <c r="GY472" s="2"/>
      <c r="GZ472" s="2"/>
      <c r="HA472" s="2">
        <v>0</v>
      </c>
      <c r="HB472" s="2">
        <v>0</v>
      </c>
      <c r="HC472" s="2">
        <f t="shared" si="486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5">
      <c r="A473">
        <v>18</v>
      </c>
      <c r="B473">
        <v>1</v>
      </c>
      <c r="E473" t="s">
        <v>3</v>
      </c>
      <c r="F473" t="s">
        <v>123</v>
      </c>
      <c r="G473" t="s">
        <v>124</v>
      </c>
      <c r="H473" t="s">
        <v>34</v>
      </c>
      <c r="I473">
        <f>I471*J473</f>
        <v>7.7200000000000005E-2</v>
      </c>
      <c r="J473">
        <v>1</v>
      </c>
      <c r="K473">
        <v>1</v>
      </c>
      <c r="O473">
        <f t="shared" si="463"/>
        <v>0</v>
      </c>
      <c r="P473">
        <f t="shared" si="516"/>
        <v>0</v>
      </c>
      <c r="Q473">
        <f>(ROUND((ROUND(((ET473)*AV473*I473),2)*BB473),2)+ROUND((ROUND(((AE473-(EU473))*AV473*I473),2)*BS473),2))</f>
        <v>0</v>
      </c>
      <c r="R473">
        <f t="shared" si="510"/>
        <v>0</v>
      </c>
      <c r="S473">
        <f t="shared" si="464"/>
        <v>0</v>
      </c>
      <c r="T473">
        <f t="shared" si="465"/>
        <v>0</v>
      </c>
      <c r="U473">
        <f t="shared" si="466"/>
        <v>0</v>
      </c>
      <c r="V473">
        <f t="shared" si="467"/>
        <v>0</v>
      </c>
      <c r="W473">
        <f t="shared" si="468"/>
        <v>0</v>
      </c>
      <c r="X473">
        <f t="shared" si="511"/>
        <v>0</v>
      </c>
      <c r="Y473">
        <f t="shared" si="512"/>
        <v>0</v>
      </c>
      <c r="AA473">
        <v>-1</v>
      </c>
      <c r="AB473">
        <f t="shared" si="469"/>
        <v>0</v>
      </c>
      <c r="AC473">
        <f t="shared" si="503"/>
        <v>0</v>
      </c>
      <c r="AD473">
        <f>ROUND((((ET473)-(EU473))+AE473),6)</f>
        <v>0</v>
      </c>
      <c r="AE473">
        <f t="shared" si="518"/>
        <v>0</v>
      </c>
      <c r="AF473">
        <f t="shared" si="518"/>
        <v>0</v>
      </c>
      <c r="AG473">
        <f t="shared" si="471"/>
        <v>0</v>
      </c>
      <c r="AH473">
        <f t="shared" si="519"/>
        <v>0</v>
      </c>
      <c r="AI473">
        <f t="shared" si="519"/>
        <v>0</v>
      </c>
      <c r="AJ473">
        <f t="shared" si="472"/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97</v>
      </c>
      <c r="AU473">
        <v>51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3</v>
      </c>
      <c r="BM473">
        <v>67</v>
      </c>
      <c r="BN473">
        <v>0</v>
      </c>
      <c r="BO473" t="s">
        <v>3</v>
      </c>
      <c r="BP473">
        <v>0</v>
      </c>
      <c r="BQ473">
        <v>40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97</v>
      </c>
      <c r="CA473">
        <v>51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473"/>
        <v>0</v>
      </c>
      <c r="CQ473">
        <f t="shared" si="517"/>
        <v>0</v>
      </c>
      <c r="CR473">
        <f>(ROUND((ROUND(((ET473)*AV473*1),2)*BB473),2)+ROUND((ROUND(((AE473-(EU473))*AV473*1),2)*BS473),2))</f>
        <v>0</v>
      </c>
      <c r="CS473">
        <f t="shared" si="513"/>
        <v>0</v>
      </c>
      <c r="CT473">
        <f t="shared" si="474"/>
        <v>0</v>
      </c>
      <c r="CU473">
        <f t="shared" si="475"/>
        <v>0</v>
      </c>
      <c r="CV473">
        <f t="shared" si="476"/>
        <v>0</v>
      </c>
      <c r="CW473">
        <f t="shared" si="477"/>
        <v>0</v>
      </c>
      <c r="CX473">
        <f t="shared" si="478"/>
        <v>0</v>
      </c>
      <c r="CY473">
        <f t="shared" si="514"/>
        <v>0</v>
      </c>
      <c r="CZ473">
        <f t="shared" si="515"/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1009</v>
      </c>
      <c r="DV473" t="s">
        <v>34</v>
      </c>
      <c r="DW473" t="s">
        <v>34</v>
      </c>
      <c r="DX473">
        <v>1000</v>
      </c>
      <c r="DZ473" t="s">
        <v>3</v>
      </c>
      <c r="EA473" t="s">
        <v>3</v>
      </c>
      <c r="EB473" t="s">
        <v>3</v>
      </c>
      <c r="EC473" t="s">
        <v>3</v>
      </c>
      <c r="EE473">
        <v>80425675</v>
      </c>
      <c r="EF473">
        <v>40</v>
      </c>
      <c r="EG473" t="s">
        <v>29</v>
      </c>
      <c r="EH473">
        <v>0</v>
      </c>
      <c r="EI473" t="s">
        <v>3</v>
      </c>
      <c r="EJ473">
        <v>2</v>
      </c>
      <c r="EK473">
        <v>67</v>
      </c>
      <c r="EL473" t="s">
        <v>30</v>
      </c>
      <c r="EM473" t="s">
        <v>31</v>
      </c>
      <c r="EO473" t="s">
        <v>3</v>
      </c>
      <c r="EQ473">
        <v>1024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97</v>
      </c>
      <c r="FY473">
        <v>51</v>
      </c>
      <c r="GA473" t="s">
        <v>3</v>
      </c>
      <c r="GD473">
        <v>1</v>
      </c>
      <c r="GF473">
        <v>1836269225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479"/>
        <v>0</v>
      </c>
      <c r="GM473">
        <f t="shared" si="480"/>
        <v>0</v>
      </c>
      <c r="GN473">
        <f t="shared" si="481"/>
        <v>0</v>
      </c>
      <c r="GO473">
        <f t="shared" si="482"/>
        <v>0</v>
      </c>
      <c r="GP473">
        <f t="shared" si="483"/>
        <v>0</v>
      </c>
      <c r="GR473">
        <v>0</v>
      </c>
      <c r="GS473">
        <v>3</v>
      </c>
      <c r="GT473">
        <v>0</v>
      </c>
      <c r="GU473" t="s">
        <v>3</v>
      </c>
      <c r="GV473">
        <f t="shared" si="484"/>
        <v>0</v>
      </c>
      <c r="GW473">
        <v>1</v>
      </c>
      <c r="GX473">
        <f t="shared" si="485"/>
        <v>0</v>
      </c>
      <c r="HA473">
        <v>0</v>
      </c>
      <c r="HB473">
        <v>0</v>
      </c>
      <c r="HC473">
        <f t="shared" si="486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5" spans="1:255" x14ac:dyDescent="0.25">
      <c r="A475" s="3">
        <v>51</v>
      </c>
      <c r="B475" s="3">
        <f>B24</f>
        <v>1</v>
      </c>
      <c r="C475" s="3">
        <f>A24</f>
        <v>4</v>
      </c>
      <c r="D475" s="3">
        <f>ROW(A24)</f>
        <v>24</v>
      </c>
      <c r="E475" s="3"/>
      <c r="F475" s="3" t="str">
        <f>IF(F24&lt;&gt;"",F24,"")</f>
        <v>МОНТАЖНЫЕ РАБОТЫ</v>
      </c>
      <c r="G475" s="3" t="str">
        <f>IF(G24&lt;&gt;"",G24,"")</f>
        <v>МОНТАЖНЫЕ РАБОТЫ</v>
      </c>
      <c r="H475" s="3">
        <v>0</v>
      </c>
      <c r="I475" s="3"/>
      <c r="J475" s="3"/>
      <c r="K475" s="3"/>
      <c r="L475" s="3"/>
      <c r="M475" s="3"/>
      <c r="N475" s="3"/>
      <c r="O475" s="3">
        <f t="shared" ref="O475:T475" si="520">ROUND(AB475,2)</f>
        <v>101541.88</v>
      </c>
      <c r="P475" s="3">
        <f t="shared" si="520"/>
        <v>100735.09</v>
      </c>
      <c r="Q475" s="3">
        <f t="shared" si="520"/>
        <v>232.63</v>
      </c>
      <c r="R475" s="3">
        <f t="shared" si="520"/>
        <v>29.06</v>
      </c>
      <c r="S475" s="3">
        <f t="shared" si="520"/>
        <v>574.16</v>
      </c>
      <c r="T475" s="3">
        <f t="shared" si="520"/>
        <v>0</v>
      </c>
      <c r="U475" s="3">
        <f>AH475</f>
        <v>46.134535600000007</v>
      </c>
      <c r="V475" s="3">
        <f>AI475</f>
        <v>0</v>
      </c>
      <c r="W475" s="3">
        <f>ROUND(AJ475,2)</f>
        <v>0</v>
      </c>
      <c r="X475" s="3">
        <f>ROUND(AK475,2)</f>
        <v>585.12</v>
      </c>
      <c r="Y475" s="3">
        <f>ROUND(AL475,2)</f>
        <v>307.64</v>
      </c>
      <c r="Z475" s="3"/>
      <c r="AA475" s="3"/>
      <c r="AB475" s="3">
        <f>ROUND(SUMIF(AA28:AA473,"=80612488",O28:O473),2)</f>
        <v>101541.88</v>
      </c>
      <c r="AC475" s="3">
        <f>ROUND(SUMIF(AA28:AA473,"=80612488",P28:P473),2)</f>
        <v>100735.09</v>
      </c>
      <c r="AD475" s="3">
        <f>ROUND(SUMIF(AA28:AA473,"=80612488",Q28:Q473),2)</f>
        <v>232.63</v>
      </c>
      <c r="AE475" s="3">
        <f>ROUND(SUMIF(AA28:AA473,"=80612488",R28:R473),2)</f>
        <v>29.06</v>
      </c>
      <c r="AF475" s="3">
        <f>ROUND(SUMIF(AA28:AA473,"=80612488",S28:S473),2)</f>
        <v>574.16</v>
      </c>
      <c r="AG475" s="3">
        <f>ROUND(SUMIF(AA28:AA473,"=80612488",T28:T473),2)</f>
        <v>0</v>
      </c>
      <c r="AH475" s="3">
        <f>SUMIF(AA28:AA473,"=80612488",U28:U473)</f>
        <v>46.134535600000007</v>
      </c>
      <c r="AI475" s="3">
        <f>SUMIF(AA28:AA473,"=80612488",V28:V473)</f>
        <v>0</v>
      </c>
      <c r="AJ475" s="3">
        <f>ROUND(SUMIF(AA28:AA473,"=80612488",W28:W473),2)</f>
        <v>0</v>
      </c>
      <c r="AK475" s="3">
        <f>ROUND(SUMIF(AA28:AA473,"=80612488",X28:X473),2)</f>
        <v>585.12</v>
      </c>
      <c r="AL475" s="3">
        <f>ROUND(SUMIF(AA28:AA473,"=80612488",Y28:Y473),2)</f>
        <v>307.64</v>
      </c>
      <c r="AM475" s="3"/>
      <c r="AN475" s="3"/>
      <c r="AO475" s="3">
        <f t="shared" ref="AO475:BD475" si="521">ROUND(BX475,2)</f>
        <v>0</v>
      </c>
      <c r="AP475" s="3">
        <f t="shared" si="521"/>
        <v>0</v>
      </c>
      <c r="AQ475" s="3">
        <f t="shared" si="521"/>
        <v>0</v>
      </c>
      <c r="AR475" s="3">
        <f t="shared" si="521"/>
        <v>102434.64</v>
      </c>
      <c r="AS475" s="3">
        <f t="shared" si="521"/>
        <v>0</v>
      </c>
      <c r="AT475" s="3">
        <f t="shared" si="521"/>
        <v>102434.64</v>
      </c>
      <c r="AU475" s="3">
        <f t="shared" si="521"/>
        <v>0</v>
      </c>
      <c r="AV475" s="3">
        <f t="shared" si="521"/>
        <v>100735.09</v>
      </c>
      <c r="AW475" s="3">
        <f t="shared" si="521"/>
        <v>100735.09</v>
      </c>
      <c r="AX475" s="3">
        <f t="shared" si="521"/>
        <v>0</v>
      </c>
      <c r="AY475" s="3">
        <f t="shared" si="521"/>
        <v>100735.09</v>
      </c>
      <c r="AZ475" s="3">
        <f t="shared" si="521"/>
        <v>0</v>
      </c>
      <c r="BA475" s="3">
        <f t="shared" si="521"/>
        <v>0</v>
      </c>
      <c r="BB475" s="3">
        <f t="shared" si="521"/>
        <v>0</v>
      </c>
      <c r="BC475" s="3">
        <f t="shared" si="521"/>
        <v>0</v>
      </c>
      <c r="BD475" s="3">
        <f t="shared" si="521"/>
        <v>0</v>
      </c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>
        <f>ROUND(SUMIF(AA28:AA473,"=80612488",FQ28:FQ473),2)</f>
        <v>0</v>
      </c>
      <c r="BY475" s="3">
        <f>ROUND(SUMIF(AA28:AA473,"=80612488",FR28:FR473),2)</f>
        <v>0</v>
      </c>
      <c r="BZ475" s="3">
        <f>ROUND(SUMIF(AA28:AA473,"=80612488",GL28:GL473),2)</f>
        <v>0</v>
      </c>
      <c r="CA475" s="3">
        <f>ROUND(SUMIF(AA28:AA473,"=80612488",GM28:GM473),2)</f>
        <v>102434.64</v>
      </c>
      <c r="CB475" s="3">
        <f>ROUND(SUMIF(AA28:AA473,"=80612488",GN28:GN473),2)</f>
        <v>0</v>
      </c>
      <c r="CC475" s="3">
        <f>ROUND(SUMIF(AA28:AA473,"=80612488",GO28:GO473),2)</f>
        <v>102434.64</v>
      </c>
      <c r="CD475" s="3">
        <f>ROUND(SUMIF(AA28:AA473,"=80612488",GP28:GP473),2)</f>
        <v>0</v>
      </c>
      <c r="CE475" s="3">
        <f>AC475-BX475</f>
        <v>100735.09</v>
      </c>
      <c r="CF475" s="3">
        <f>AC475-BY475</f>
        <v>100735.09</v>
      </c>
      <c r="CG475" s="3">
        <f>BX475-BZ475</f>
        <v>0</v>
      </c>
      <c r="CH475" s="3">
        <f>AC475-BX475-BY475+BZ475</f>
        <v>100735.09</v>
      </c>
      <c r="CI475" s="3">
        <f>BY475-BZ475</f>
        <v>0</v>
      </c>
      <c r="CJ475" s="3">
        <f>ROUND(SUMIF(AA28:AA473,"=80612488",GX28:GX473),2)</f>
        <v>0</v>
      </c>
      <c r="CK475" s="3">
        <f>ROUND(SUMIF(AA28:AA473,"=80612488",GY28:GY473),2)</f>
        <v>0</v>
      </c>
      <c r="CL475" s="3">
        <f>ROUND(SUMIF(AA28:AA473,"=80612488",GZ28:GZ473),2)</f>
        <v>0</v>
      </c>
      <c r="CM475" s="3">
        <f>ROUND(SUMIF(AA28:AA473,"=80612488",HD28:HD473),2)</f>
        <v>0</v>
      </c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4">
        <f t="shared" ref="DG475:DL475" si="522">ROUND(DT475,2)</f>
        <v>150202.37</v>
      </c>
      <c r="DH475" s="4">
        <f t="shared" si="522"/>
        <v>114033.64</v>
      </c>
      <c r="DI475" s="4">
        <f t="shared" si="522"/>
        <v>3814.81</v>
      </c>
      <c r="DJ475" s="4">
        <f t="shared" si="522"/>
        <v>1637.53</v>
      </c>
      <c r="DK475" s="4">
        <f t="shared" si="522"/>
        <v>32353.919999999998</v>
      </c>
      <c r="DL475" s="4">
        <f t="shared" si="522"/>
        <v>0</v>
      </c>
      <c r="DM475" s="4">
        <f>DZ475</f>
        <v>46.134535600000007</v>
      </c>
      <c r="DN475" s="4">
        <f>EA475</f>
        <v>0</v>
      </c>
      <c r="DO475" s="4">
        <f>ROUND(EB475,2)</f>
        <v>0</v>
      </c>
      <c r="DP475" s="4">
        <f>ROUND(EC475,2)</f>
        <v>32971.69</v>
      </c>
      <c r="DQ475" s="4">
        <f>ROUND(ED475,2)</f>
        <v>17335.63</v>
      </c>
      <c r="DR475" s="4"/>
      <c r="DS475" s="4"/>
      <c r="DT475" s="4">
        <f>ROUND(SUMIF(AA28:AA473,"=80612490",O28:O473),2)</f>
        <v>150202.37</v>
      </c>
      <c r="DU475" s="4">
        <f>ROUND(SUMIF(AA28:AA473,"=80612490",P28:P473),2)</f>
        <v>114033.64</v>
      </c>
      <c r="DV475" s="4">
        <f>ROUND(SUMIF(AA28:AA473,"=80612490",Q28:Q473),2)</f>
        <v>3814.81</v>
      </c>
      <c r="DW475" s="4">
        <f>ROUND(SUMIF(AA28:AA473,"=80612490",R28:R473),2)</f>
        <v>1637.53</v>
      </c>
      <c r="DX475" s="4">
        <f>ROUND(SUMIF(AA28:AA473,"=80612490",S28:S473),2)</f>
        <v>32353.919999999998</v>
      </c>
      <c r="DY475" s="4">
        <f>ROUND(SUMIF(AA28:AA473,"=80612490",T28:T473),2)</f>
        <v>0</v>
      </c>
      <c r="DZ475" s="4">
        <f>SUMIF(AA28:AA473,"=80612490",U28:U473)</f>
        <v>46.134535600000007</v>
      </c>
      <c r="EA475" s="4">
        <f>SUMIF(AA28:AA473,"=80612490",V28:V473)</f>
        <v>0</v>
      </c>
      <c r="EB475" s="4">
        <f>ROUND(SUMIF(AA28:AA473,"=80612490",W28:W473),2)</f>
        <v>0</v>
      </c>
      <c r="EC475" s="4">
        <f>ROUND(SUMIF(AA28:AA473,"=80612490",X28:X473),2)</f>
        <v>32971.69</v>
      </c>
      <c r="ED475" s="4">
        <f>ROUND(SUMIF(AA28:AA473,"=80612490",Y28:Y473),2)</f>
        <v>17335.63</v>
      </c>
      <c r="EE475" s="4"/>
      <c r="EF475" s="4"/>
      <c r="EG475" s="4">
        <f t="shared" ref="EG475:EV475" si="523">ROUND(FP475,2)</f>
        <v>0</v>
      </c>
      <c r="EH475" s="4">
        <f t="shared" si="523"/>
        <v>0</v>
      </c>
      <c r="EI475" s="4">
        <f t="shared" si="523"/>
        <v>0</v>
      </c>
      <c r="EJ475" s="4">
        <f t="shared" si="523"/>
        <v>200509.69</v>
      </c>
      <c r="EK475" s="4">
        <f t="shared" si="523"/>
        <v>0</v>
      </c>
      <c r="EL475" s="4">
        <f t="shared" si="523"/>
        <v>200509.69</v>
      </c>
      <c r="EM475" s="4">
        <f t="shared" si="523"/>
        <v>0</v>
      </c>
      <c r="EN475" s="4">
        <f t="shared" si="523"/>
        <v>114033.64</v>
      </c>
      <c r="EO475" s="4">
        <f t="shared" si="523"/>
        <v>114033.64</v>
      </c>
      <c r="EP475" s="4">
        <f t="shared" si="523"/>
        <v>0</v>
      </c>
      <c r="EQ475" s="4">
        <f t="shared" si="523"/>
        <v>114033.64</v>
      </c>
      <c r="ER475" s="4">
        <f t="shared" si="523"/>
        <v>0</v>
      </c>
      <c r="ES475" s="4">
        <f t="shared" si="523"/>
        <v>0</v>
      </c>
      <c r="ET475" s="4">
        <f t="shared" si="523"/>
        <v>0</v>
      </c>
      <c r="EU475" s="4">
        <f t="shared" si="523"/>
        <v>0</v>
      </c>
      <c r="EV475" s="4">
        <f t="shared" si="523"/>
        <v>0</v>
      </c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>
        <f>ROUND(SUMIF(AA28:AA473,"=80612490",FQ28:FQ473),2)</f>
        <v>0</v>
      </c>
      <c r="FQ475" s="4">
        <f>ROUND(SUMIF(AA28:AA473,"=80612490",FR28:FR473),2)</f>
        <v>0</v>
      </c>
      <c r="FR475" s="4">
        <f>ROUND(SUMIF(AA28:AA473,"=80612490",GL28:GL473),2)</f>
        <v>0</v>
      </c>
      <c r="FS475" s="4">
        <f>ROUND(SUMIF(AA28:AA473,"=80612490",GM28:GM473),2)</f>
        <v>200509.69</v>
      </c>
      <c r="FT475" s="4">
        <f>ROUND(SUMIF(AA28:AA473,"=80612490",GN28:GN473),2)</f>
        <v>0</v>
      </c>
      <c r="FU475" s="4">
        <f>ROUND(SUMIF(AA28:AA473,"=80612490",GO28:GO473),2)</f>
        <v>200509.69</v>
      </c>
      <c r="FV475" s="4">
        <f>ROUND(SUMIF(AA28:AA473,"=80612490",GP28:GP473),2)</f>
        <v>0</v>
      </c>
      <c r="FW475" s="4">
        <f>DU475-FP475</f>
        <v>114033.64</v>
      </c>
      <c r="FX475" s="4">
        <f>DU475-FQ475</f>
        <v>114033.64</v>
      </c>
      <c r="FY475" s="4">
        <f>FP475-FR475</f>
        <v>0</v>
      </c>
      <c r="FZ475" s="4">
        <f>DU475-FP475-FQ475+FR475</f>
        <v>114033.64</v>
      </c>
      <c r="GA475" s="4">
        <f>FQ475-FR475</f>
        <v>0</v>
      </c>
      <c r="GB475" s="4">
        <f>ROUND(SUMIF(AA28:AA473,"=80612490",GX28:GX473),2)</f>
        <v>0</v>
      </c>
      <c r="GC475" s="4">
        <f>ROUND(SUMIF(AA28:AA473,"=80612490",GY28:GY473),2)</f>
        <v>0</v>
      </c>
      <c r="GD475" s="4">
        <f>ROUND(SUMIF(AA28:AA473,"=80612490",GZ28:GZ473),2)</f>
        <v>0</v>
      </c>
      <c r="GE475" s="4">
        <f>ROUND(SUMIF(AA28:AA473,"=80612490",HD28:HD473),2)</f>
        <v>0</v>
      </c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>
        <v>0</v>
      </c>
    </row>
    <row r="477" spans="1:255" x14ac:dyDescent="0.25">
      <c r="A477" s="5">
        <v>50</v>
      </c>
      <c r="B477" s="5">
        <v>0</v>
      </c>
      <c r="C477" s="5">
        <v>0</v>
      </c>
      <c r="D477" s="5">
        <v>1</v>
      </c>
      <c r="E477" s="5">
        <v>201</v>
      </c>
      <c r="F477" s="5">
        <f>ROUND(Source!O475,O477)</f>
        <v>101541.88</v>
      </c>
      <c r="G477" s="5" t="s">
        <v>507</v>
      </c>
      <c r="H477" s="5" t="s">
        <v>508</v>
      </c>
      <c r="I477" s="5"/>
      <c r="J477" s="5"/>
      <c r="K477" s="5">
        <v>201</v>
      </c>
      <c r="L477" s="5">
        <v>1</v>
      </c>
      <c r="M477" s="5">
        <v>3</v>
      </c>
      <c r="N477" s="5" t="s">
        <v>3</v>
      </c>
      <c r="O477" s="5">
        <v>2</v>
      </c>
      <c r="P477" s="5">
        <f>ROUND(Source!DG475,O477)</f>
        <v>150202.37</v>
      </c>
      <c r="Q477" s="5"/>
      <c r="R477" s="5"/>
      <c r="S477" s="5"/>
      <c r="T477" s="5"/>
      <c r="U477" s="5"/>
      <c r="V477" s="5"/>
      <c r="W477" s="5">
        <v>226451.93</v>
      </c>
      <c r="X477" s="5">
        <v>1</v>
      </c>
      <c r="Y477" s="5">
        <v>226451.93</v>
      </c>
      <c r="Z477" s="5">
        <v>303832.92</v>
      </c>
      <c r="AA477" s="5">
        <v>1</v>
      </c>
      <c r="AB477" s="5">
        <v>303832.92</v>
      </c>
    </row>
    <row r="478" spans="1:255" x14ac:dyDescent="0.25">
      <c r="A478" s="5">
        <v>50</v>
      </c>
      <c r="B478" s="5">
        <v>0</v>
      </c>
      <c r="C478" s="5">
        <v>0</v>
      </c>
      <c r="D478" s="5">
        <v>1</v>
      </c>
      <c r="E478" s="5">
        <v>202</v>
      </c>
      <c r="F478" s="5">
        <f>ROUND(Source!P475,O478)</f>
        <v>100735.09</v>
      </c>
      <c r="G478" s="5" t="s">
        <v>509</v>
      </c>
      <c r="H478" s="5" t="s">
        <v>510</v>
      </c>
      <c r="I478" s="5"/>
      <c r="J478" s="5"/>
      <c r="K478" s="5">
        <v>202</v>
      </c>
      <c r="L478" s="5">
        <v>2</v>
      </c>
      <c r="M478" s="5">
        <v>3</v>
      </c>
      <c r="N478" s="5" t="s">
        <v>3</v>
      </c>
      <c r="O478" s="5">
        <v>2</v>
      </c>
      <c r="P478" s="5">
        <f>ROUND(Source!DH475,O478)</f>
        <v>114033.64</v>
      </c>
      <c r="Q478" s="5"/>
      <c r="R478" s="5"/>
      <c r="S478" s="5"/>
      <c r="T478" s="5"/>
      <c r="U478" s="5"/>
      <c r="V478" s="5"/>
      <c r="W478" s="5">
        <v>224889.13</v>
      </c>
      <c r="X478" s="5">
        <v>1</v>
      </c>
      <c r="Y478" s="5">
        <v>224889.13</v>
      </c>
      <c r="Z478" s="5">
        <v>234101.68</v>
      </c>
      <c r="AA478" s="5">
        <v>1</v>
      </c>
      <c r="AB478" s="5">
        <v>234101.68</v>
      </c>
    </row>
    <row r="479" spans="1:255" x14ac:dyDescent="0.25">
      <c r="A479" s="5">
        <v>50</v>
      </c>
      <c r="B479" s="5">
        <v>0</v>
      </c>
      <c r="C479" s="5">
        <v>0</v>
      </c>
      <c r="D479" s="5">
        <v>1</v>
      </c>
      <c r="E479" s="5">
        <v>227</v>
      </c>
      <c r="F479" s="5">
        <f>ROUND(Source!AO475,O479)</f>
        <v>0</v>
      </c>
      <c r="G479" s="5" t="s">
        <v>511</v>
      </c>
      <c r="H479" s="5" t="s">
        <v>512</v>
      </c>
      <c r="I479" s="5"/>
      <c r="J479" s="5"/>
      <c r="K479" s="5">
        <v>222</v>
      </c>
      <c r="L479" s="5">
        <v>3</v>
      </c>
      <c r="M479" s="5">
        <v>3</v>
      </c>
      <c r="N479" s="5" t="s">
        <v>3</v>
      </c>
      <c r="O479" s="5">
        <v>2</v>
      </c>
      <c r="P479" s="5">
        <f>ROUND(Source!EG475,O479)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55" x14ac:dyDescent="0.25">
      <c r="A480" s="5">
        <v>50</v>
      </c>
      <c r="B480" s="5">
        <v>0</v>
      </c>
      <c r="C480" s="5">
        <v>0</v>
      </c>
      <c r="D480" s="5">
        <v>1</v>
      </c>
      <c r="E480" s="5">
        <v>225</v>
      </c>
      <c r="F480" s="5">
        <f>ROUND(Source!AV475,O480)</f>
        <v>100735.09</v>
      </c>
      <c r="G480" s="5" t="s">
        <v>513</v>
      </c>
      <c r="H480" s="5" t="s">
        <v>514</v>
      </c>
      <c r="I480" s="5"/>
      <c r="J480" s="5"/>
      <c r="K480" s="5">
        <v>225</v>
      </c>
      <c r="L480" s="5">
        <v>4</v>
      </c>
      <c r="M480" s="5">
        <v>3</v>
      </c>
      <c r="N480" s="5" t="s">
        <v>3</v>
      </c>
      <c r="O480" s="5">
        <v>2</v>
      </c>
      <c r="P480" s="5">
        <f>ROUND(Source!EN475,O480)</f>
        <v>114033.64</v>
      </c>
      <c r="Q480" s="5"/>
      <c r="R480" s="5"/>
      <c r="S480" s="5"/>
      <c r="T480" s="5"/>
      <c r="U480" s="5"/>
      <c r="V480" s="5"/>
      <c r="W480" s="5">
        <v>224889.13</v>
      </c>
      <c r="X480" s="5">
        <v>1</v>
      </c>
      <c r="Y480" s="5">
        <v>224889.13</v>
      </c>
      <c r="Z480" s="5">
        <v>234101.68</v>
      </c>
      <c r="AA480" s="5">
        <v>1</v>
      </c>
      <c r="AB480" s="5">
        <v>234101.68</v>
      </c>
    </row>
    <row r="481" spans="1:28" x14ac:dyDescent="0.25">
      <c r="A481" s="5">
        <v>50</v>
      </c>
      <c r="B481" s="5">
        <v>0</v>
      </c>
      <c r="C481" s="5">
        <v>0</v>
      </c>
      <c r="D481" s="5">
        <v>1</v>
      </c>
      <c r="E481" s="5">
        <v>226</v>
      </c>
      <c r="F481" s="5">
        <f>ROUND(Source!AW475,O481)</f>
        <v>100735.09</v>
      </c>
      <c r="G481" s="5" t="s">
        <v>515</v>
      </c>
      <c r="H481" s="5" t="s">
        <v>516</v>
      </c>
      <c r="I481" s="5"/>
      <c r="J481" s="5"/>
      <c r="K481" s="5">
        <v>226</v>
      </c>
      <c r="L481" s="5">
        <v>5</v>
      </c>
      <c r="M481" s="5">
        <v>3</v>
      </c>
      <c r="N481" s="5" t="s">
        <v>3</v>
      </c>
      <c r="O481" s="5">
        <v>2</v>
      </c>
      <c r="P481" s="5">
        <f>ROUND(Source!EO475,O481)</f>
        <v>114033.64</v>
      </c>
      <c r="Q481" s="5"/>
      <c r="R481" s="5"/>
      <c r="S481" s="5"/>
      <c r="T481" s="5"/>
      <c r="U481" s="5"/>
      <c r="V481" s="5"/>
      <c r="W481" s="5">
        <v>224889.13</v>
      </c>
      <c r="X481" s="5">
        <v>1</v>
      </c>
      <c r="Y481" s="5">
        <v>224889.13</v>
      </c>
      <c r="Z481" s="5">
        <v>234101.68</v>
      </c>
      <c r="AA481" s="5">
        <v>1</v>
      </c>
      <c r="AB481" s="5">
        <v>234101.68</v>
      </c>
    </row>
    <row r="482" spans="1:28" x14ac:dyDescent="0.25">
      <c r="A482" s="5">
        <v>50</v>
      </c>
      <c r="B482" s="5">
        <v>0</v>
      </c>
      <c r="C482" s="5">
        <v>0</v>
      </c>
      <c r="D482" s="5">
        <v>1</v>
      </c>
      <c r="E482" s="5">
        <v>0</v>
      </c>
      <c r="F482" s="5">
        <f>ROUND(Source!AX475,O482)</f>
        <v>0</v>
      </c>
      <c r="G482" s="5" t="s">
        <v>517</v>
      </c>
      <c r="H482" s="5" t="s">
        <v>518</v>
      </c>
      <c r="I482" s="5"/>
      <c r="J482" s="5"/>
      <c r="K482" s="5">
        <v>227</v>
      </c>
      <c r="L482" s="5">
        <v>6</v>
      </c>
      <c r="M482" s="5">
        <v>3</v>
      </c>
      <c r="N482" s="5" t="s">
        <v>3</v>
      </c>
      <c r="O482" s="5">
        <v>2</v>
      </c>
      <c r="P482" s="5">
        <f>ROUND(Source!EP475,O482)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5">
      <c r="A483" s="5">
        <v>50</v>
      </c>
      <c r="B483" s="5">
        <v>0</v>
      </c>
      <c r="C483" s="5">
        <v>0</v>
      </c>
      <c r="D483" s="5">
        <v>1</v>
      </c>
      <c r="E483" s="5">
        <v>228</v>
      </c>
      <c r="F483" s="5">
        <f>ROUND(Source!AY475,O483)</f>
        <v>100735.09</v>
      </c>
      <c r="G483" s="5" t="s">
        <v>519</v>
      </c>
      <c r="H483" s="5" t="s">
        <v>520</v>
      </c>
      <c r="I483" s="5"/>
      <c r="J483" s="5"/>
      <c r="K483" s="5">
        <v>228</v>
      </c>
      <c r="L483" s="5">
        <v>7</v>
      </c>
      <c r="M483" s="5">
        <v>3</v>
      </c>
      <c r="N483" s="5" t="s">
        <v>3</v>
      </c>
      <c r="O483" s="5">
        <v>2</v>
      </c>
      <c r="P483" s="5">
        <f>ROUND(Source!EQ475,O483)</f>
        <v>114033.64</v>
      </c>
      <c r="Q483" s="5"/>
      <c r="R483" s="5"/>
      <c r="S483" s="5"/>
      <c r="T483" s="5"/>
      <c r="U483" s="5"/>
      <c r="V483" s="5"/>
      <c r="W483" s="5">
        <v>224889.13</v>
      </c>
      <c r="X483" s="5">
        <v>1</v>
      </c>
      <c r="Y483" s="5">
        <v>224889.13</v>
      </c>
      <c r="Z483" s="5">
        <v>234101.68</v>
      </c>
      <c r="AA483" s="5">
        <v>1</v>
      </c>
      <c r="AB483" s="5">
        <v>234101.68</v>
      </c>
    </row>
    <row r="484" spans="1:28" x14ac:dyDescent="0.25">
      <c r="A484" s="5">
        <v>50</v>
      </c>
      <c r="B484" s="5">
        <v>0</v>
      </c>
      <c r="C484" s="5">
        <v>0</v>
      </c>
      <c r="D484" s="5">
        <v>1</v>
      </c>
      <c r="E484" s="5">
        <v>216</v>
      </c>
      <c r="F484" s="5">
        <f>ROUND(Source!AP475,O484)</f>
        <v>0</v>
      </c>
      <c r="G484" s="5" t="s">
        <v>521</v>
      </c>
      <c r="H484" s="5" t="s">
        <v>522</v>
      </c>
      <c r="I484" s="5"/>
      <c r="J484" s="5"/>
      <c r="K484" s="5">
        <v>216</v>
      </c>
      <c r="L484" s="5">
        <v>8</v>
      </c>
      <c r="M484" s="5">
        <v>3</v>
      </c>
      <c r="N484" s="5" t="s">
        <v>3</v>
      </c>
      <c r="O484" s="5">
        <v>2</v>
      </c>
      <c r="P484" s="5">
        <f>ROUND(Source!EH475,O484)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5">
      <c r="A485" s="5">
        <v>50</v>
      </c>
      <c r="B485" s="5">
        <v>0</v>
      </c>
      <c r="C485" s="5">
        <v>0</v>
      </c>
      <c r="D485" s="5">
        <v>1</v>
      </c>
      <c r="E485" s="5">
        <v>223</v>
      </c>
      <c r="F485" s="5">
        <f>ROUND(Source!AQ475,O485)</f>
        <v>0</v>
      </c>
      <c r="G485" s="5" t="s">
        <v>523</v>
      </c>
      <c r="H485" s="5" t="s">
        <v>524</v>
      </c>
      <c r="I485" s="5"/>
      <c r="J485" s="5"/>
      <c r="K485" s="5">
        <v>223</v>
      </c>
      <c r="L485" s="5">
        <v>9</v>
      </c>
      <c r="M485" s="5">
        <v>3</v>
      </c>
      <c r="N485" s="5" t="s">
        <v>3</v>
      </c>
      <c r="O485" s="5">
        <v>2</v>
      </c>
      <c r="P485" s="5">
        <f>ROUND(Source!EI475,O485)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5">
      <c r="A486" s="5">
        <v>50</v>
      </c>
      <c r="B486" s="5">
        <v>0</v>
      </c>
      <c r="C486" s="5">
        <v>0</v>
      </c>
      <c r="D486" s="5">
        <v>1</v>
      </c>
      <c r="E486" s="5">
        <v>229</v>
      </c>
      <c r="F486" s="5">
        <f>ROUND(Source!AZ475,O486)</f>
        <v>0</v>
      </c>
      <c r="G486" s="5" t="s">
        <v>525</v>
      </c>
      <c r="H486" s="5" t="s">
        <v>526</v>
      </c>
      <c r="I486" s="5"/>
      <c r="J486" s="5"/>
      <c r="K486" s="5">
        <v>229</v>
      </c>
      <c r="L486" s="5">
        <v>10</v>
      </c>
      <c r="M486" s="5">
        <v>3</v>
      </c>
      <c r="N486" s="5" t="s">
        <v>3</v>
      </c>
      <c r="O486" s="5">
        <v>2</v>
      </c>
      <c r="P486" s="5">
        <f>ROUND(Source!ER475,O486)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5">
      <c r="A487" s="5">
        <v>50</v>
      </c>
      <c r="B487" s="5">
        <v>0</v>
      </c>
      <c r="C487" s="5">
        <v>0</v>
      </c>
      <c r="D487" s="5">
        <v>1</v>
      </c>
      <c r="E487" s="5">
        <v>203</v>
      </c>
      <c r="F487" s="5">
        <f>ROUND(Source!Q475,O487)</f>
        <v>232.63</v>
      </c>
      <c r="G487" s="5" t="s">
        <v>527</v>
      </c>
      <c r="H487" s="5" t="s">
        <v>528</v>
      </c>
      <c r="I487" s="5"/>
      <c r="J487" s="5"/>
      <c r="K487" s="5">
        <v>203</v>
      </c>
      <c r="L487" s="5">
        <v>11</v>
      </c>
      <c r="M487" s="5">
        <v>3</v>
      </c>
      <c r="N487" s="5" t="s">
        <v>3</v>
      </c>
      <c r="O487" s="5">
        <v>2</v>
      </c>
      <c r="P487" s="5">
        <f>ROUND(Source!DI475,O487)</f>
        <v>3814.81</v>
      </c>
      <c r="Q487" s="5"/>
      <c r="R487" s="5"/>
      <c r="S487" s="5"/>
      <c r="T487" s="5"/>
      <c r="U487" s="5"/>
      <c r="V487" s="5"/>
      <c r="W487" s="5">
        <v>459.08</v>
      </c>
      <c r="X487" s="5">
        <v>1</v>
      </c>
      <c r="Y487" s="5">
        <v>459.08</v>
      </c>
      <c r="Z487" s="5">
        <v>7536.62</v>
      </c>
      <c r="AA487" s="5">
        <v>1</v>
      </c>
      <c r="AB487" s="5">
        <v>7536.62</v>
      </c>
    </row>
    <row r="488" spans="1:28" x14ac:dyDescent="0.25">
      <c r="A488" s="5">
        <v>50</v>
      </c>
      <c r="B488" s="5">
        <v>0</v>
      </c>
      <c r="C488" s="5">
        <v>0</v>
      </c>
      <c r="D488" s="5">
        <v>1</v>
      </c>
      <c r="E488" s="5">
        <v>231</v>
      </c>
      <c r="F488" s="5">
        <f>ROUND(Source!BB475,O488)</f>
        <v>0</v>
      </c>
      <c r="G488" s="5" t="s">
        <v>529</v>
      </c>
      <c r="H488" s="5" t="s">
        <v>530</v>
      </c>
      <c r="I488" s="5"/>
      <c r="J488" s="5"/>
      <c r="K488" s="5">
        <v>231</v>
      </c>
      <c r="L488" s="5">
        <v>12</v>
      </c>
      <c r="M488" s="5">
        <v>3</v>
      </c>
      <c r="N488" s="5" t="s">
        <v>3</v>
      </c>
      <c r="O488" s="5">
        <v>2</v>
      </c>
      <c r="P488" s="5">
        <f>ROUND(Source!ET475,O488)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5">
      <c r="A489" s="5">
        <v>50</v>
      </c>
      <c r="B489" s="5">
        <v>0</v>
      </c>
      <c r="C489" s="5">
        <v>0</v>
      </c>
      <c r="D489" s="5">
        <v>1</v>
      </c>
      <c r="E489" s="5">
        <v>204</v>
      </c>
      <c r="F489" s="5">
        <f>ROUND(Source!R475,O489)</f>
        <v>29.06</v>
      </c>
      <c r="G489" s="5" t="s">
        <v>531</v>
      </c>
      <c r="H489" s="5" t="s">
        <v>532</v>
      </c>
      <c r="I489" s="5"/>
      <c r="J489" s="5"/>
      <c r="K489" s="5">
        <v>204</v>
      </c>
      <c r="L489" s="5">
        <v>13</v>
      </c>
      <c r="M489" s="5">
        <v>3</v>
      </c>
      <c r="N489" s="5" t="s">
        <v>3</v>
      </c>
      <c r="O489" s="5">
        <v>2</v>
      </c>
      <c r="P489" s="5">
        <f>ROUND(Source!DJ475,O489)</f>
        <v>1637.53</v>
      </c>
      <c r="Q489" s="5"/>
      <c r="R489" s="5"/>
      <c r="S489" s="5"/>
      <c r="T489" s="5"/>
      <c r="U489" s="5"/>
      <c r="V489" s="5"/>
      <c r="W489" s="5">
        <v>57.67</v>
      </c>
      <c r="X489" s="5">
        <v>1</v>
      </c>
      <c r="Y489" s="5">
        <v>57.67</v>
      </c>
      <c r="Z489" s="5">
        <v>3249.7</v>
      </c>
      <c r="AA489" s="5">
        <v>1</v>
      </c>
      <c r="AB489" s="5">
        <v>3249.7</v>
      </c>
    </row>
    <row r="490" spans="1:28" x14ac:dyDescent="0.25">
      <c r="A490" s="5">
        <v>50</v>
      </c>
      <c r="B490" s="5">
        <v>0</v>
      </c>
      <c r="C490" s="5">
        <v>0</v>
      </c>
      <c r="D490" s="5">
        <v>1</v>
      </c>
      <c r="E490" s="5">
        <v>205</v>
      </c>
      <c r="F490" s="5">
        <f>ROUND(Source!S475,O490)</f>
        <v>574.16</v>
      </c>
      <c r="G490" s="5" t="s">
        <v>533</v>
      </c>
      <c r="H490" s="5" t="s">
        <v>534</v>
      </c>
      <c r="I490" s="5"/>
      <c r="J490" s="5"/>
      <c r="K490" s="5">
        <v>205</v>
      </c>
      <c r="L490" s="5">
        <v>14</v>
      </c>
      <c r="M490" s="5">
        <v>3</v>
      </c>
      <c r="N490" s="5" t="s">
        <v>3</v>
      </c>
      <c r="O490" s="5">
        <v>2</v>
      </c>
      <c r="P490" s="5">
        <f>ROUND(Source!DK475,O490)</f>
        <v>32353.919999999998</v>
      </c>
      <c r="Q490" s="5"/>
      <c r="R490" s="5"/>
      <c r="S490" s="5"/>
      <c r="T490" s="5"/>
      <c r="U490" s="5"/>
      <c r="V490" s="5"/>
      <c r="W490" s="5">
        <v>1103.72</v>
      </c>
      <c r="X490" s="5">
        <v>1</v>
      </c>
      <c r="Y490" s="5">
        <v>1103.72</v>
      </c>
      <c r="Z490" s="5">
        <v>62194.62</v>
      </c>
      <c r="AA490" s="5">
        <v>1</v>
      </c>
      <c r="AB490" s="5">
        <v>62194.62</v>
      </c>
    </row>
    <row r="491" spans="1:28" x14ac:dyDescent="0.25">
      <c r="A491" s="5">
        <v>50</v>
      </c>
      <c r="B491" s="5">
        <v>0</v>
      </c>
      <c r="C491" s="5">
        <v>0</v>
      </c>
      <c r="D491" s="5">
        <v>1</v>
      </c>
      <c r="E491" s="5">
        <v>232</v>
      </c>
      <c r="F491" s="5">
        <f>ROUND(Source!BC475,O491)</f>
        <v>0</v>
      </c>
      <c r="G491" s="5" t="s">
        <v>535</v>
      </c>
      <c r="H491" s="5" t="s">
        <v>536</v>
      </c>
      <c r="I491" s="5"/>
      <c r="J491" s="5"/>
      <c r="K491" s="5">
        <v>232</v>
      </c>
      <c r="L491" s="5">
        <v>15</v>
      </c>
      <c r="M491" s="5">
        <v>3</v>
      </c>
      <c r="N491" s="5" t="s">
        <v>3</v>
      </c>
      <c r="O491" s="5">
        <v>2</v>
      </c>
      <c r="P491" s="5">
        <f>ROUND(Source!EU475,O491)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5">
      <c r="A492" s="5">
        <v>50</v>
      </c>
      <c r="B492" s="5">
        <v>0</v>
      </c>
      <c r="C492" s="5">
        <v>0</v>
      </c>
      <c r="D492" s="5">
        <v>1</v>
      </c>
      <c r="E492" s="5">
        <v>214</v>
      </c>
      <c r="F492" s="5">
        <f>ROUND(Source!AS475,O492)</f>
        <v>0</v>
      </c>
      <c r="G492" s="5" t="s">
        <v>537</v>
      </c>
      <c r="H492" s="5" t="s">
        <v>538</v>
      </c>
      <c r="I492" s="5"/>
      <c r="J492" s="5"/>
      <c r="K492" s="5">
        <v>214</v>
      </c>
      <c r="L492" s="5">
        <v>16</v>
      </c>
      <c r="M492" s="5">
        <v>3</v>
      </c>
      <c r="N492" s="5" t="s">
        <v>3</v>
      </c>
      <c r="O492" s="5">
        <v>2</v>
      </c>
      <c r="P492" s="5">
        <f>ROUND(Source!EK475,O492)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5">
      <c r="A493" s="5">
        <v>50</v>
      </c>
      <c r="B493" s="5">
        <v>0</v>
      </c>
      <c r="C493" s="5">
        <v>0</v>
      </c>
      <c r="D493" s="5">
        <v>1</v>
      </c>
      <c r="E493" s="5">
        <v>215</v>
      </c>
      <c r="F493" s="5">
        <f>ROUND(Source!AT475,O493)</f>
        <v>102434.64</v>
      </c>
      <c r="G493" s="5" t="s">
        <v>539</v>
      </c>
      <c r="H493" s="5" t="s">
        <v>540</v>
      </c>
      <c r="I493" s="5"/>
      <c r="J493" s="5"/>
      <c r="K493" s="5">
        <v>215</v>
      </c>
      <c r="L493" s="5">
        <v>17</v>
      </c>
      <c r="M493" s="5">
        <v>3</v>
      </c>
      <c r="N493" s="5" t="s">
        <v>3</v>
      </c>
      <c r="O493" s="5">
        <v>2</v>
      </c>
      <c r="P493" s="5">
        <f>ROUND(Source!EL475,O493)</f>
        <v>200509.69</v>
      </c>
      <c r="Q493" s="5"/>
      <c r="R493" s="5"/>
      <c r="S493" s="5"/>
      <c r="T493" s="5"/>
      <c r="U493" s="5"/>
      <c r="V493" s="5"/>
      <c r="W493" s="5">
        <v>228170.78</v>
      </c>
      <c r="X493" s="5">
        <v>1</v>
      </c>
      <c r="Y493" s="5">
        <v>228170.78</v>
      </c>
      <c r="Z493" s="5">
        <v>400690.5</v>
      </c>
      <c r="AA493" s="5">
        <v>1</v>
      </c>
      <c r="AB493" s="5">
        <v>400690.5</v>
      </c>
    </row>
    <row r="494" spans="1:28" x14ac:dyDescent="0.25">
      <c r="A494" s="5">
        <v>50</v>
      </c>
      <c r="B494" s="5">
        <v>0</v>
      </c>
      <c r="C494" s="5">
        <v>0</v>
      </c>
      <c r="D494" s="5">
        <v>1</v>
      </c>
      <c r="E494" s="5">
        <v>217</v>
      </c>
      <c r="F494" s="5">
        <f>ROUND(Source!AU475,O494)</f>
        <v>0</v>
      </c>
      <c r="G494" s="5" t="s">
        <v>541</v>
      </c>
      <c r="H494" s="5" t="s">
        <v>542</v>
      </c>
      <c r="I494" s="5"/>
      <c r="J494" s="5"/>
      <c r="K494" s="5">
        <v>217</v>
      </c>
      <c r="L494" s="5">
        <v>18</v>
      </c>
      <c r="M494" s="5">
        <v>3</v>
      </c>
      <c r="N494" s="5" t="s">
        <v>3</v>
      </c>
      <c r="O494" s="5">
        <v>2</v>
      </c>
      <c r="P494" s="5">
        <f>ROUND(Source!EM475,O494)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5">
      <c r="A495" s="5">
        <v>50</v>
      </c>
      <c r="B495" s="5">
        <v>0</v>
      </c>
      <c r="C495" s="5">
        <v>0</v>
      </c>
      <c r="D495" s="5">
        <v>1</v>
      </c>
      <c r="E495" s="5">
        <v>230</v>
      </c>
      <c r="F495" s="5">
        <f>ROUND(Source!BA475,O495)</f>
        <v>0</v>
      </c>
      <c r="G495" s="5" t="s">
        <v>543</v>
      </c>
      <c r="H495" s="5" t="s">
        <v>544</v>
      </c>
      <c r="I495" s="5"/>
      <c r="J495" s="5"/>
      <c r="K495" s="5">
        <v>230</v>
      </c>
      <c r="L495" s="5">
        <v>19</v>
      </c>
      <c r="M495" s="5">
        <v>3</v>
      </c>
      <c r="N495" s="5" t="s">
        <v>3</v>
      </c>
      <c r="O495" s="5">
        <v>2</v>
      </c>
      <c r="P495" s="5">
        <f>ROUND(Source!ES475,O495)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5">
      <c r="A496" s="5">
        <v>50</v>
      </c>
      <c r="B496" s="5">
        <v>0</v>
      </c>
      <c r="C496" s="5">
        <v>0</v>
      </c>
      <c r="D496" s="5">
        <v>1</v>
      </c>
      <c r="E496" s="5">
        <v>206</v>
      </c>
      <c r="F496" s="5">
        <f>ROUND(Source!T475,O496)</f>
        <v>0</v>
      </c>
      <c r="G496" s="5" t="s">
        <v>545</v>
      </c>
      <c r="H496" s="5" t="s">
        <v>546</v>
      </c>
      <c r="I496" s="5"/>
      <c r="J496" s="5"/>
      <c r="K496" s="5">
        <v>206</v>
      </c>
      <c r="L496" s="5">
        <v>20</v>
      </c>
      <c r="M496" s="5">
        <v>3</v>
      </c>
      <c r="N496" s="5" t="s">
        <v>3</v>
      </c>
      <c r="O496" s="5">
        <v>2</v>
      </c>
      <c r="P496" s="5">
        <f>ROUND(Source!DL475,O496)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55" x14ac:dyDescent="0.25">
      <c r="A497" s="5">
        <v>50</v>
      </c>
      <c r="B497" s="5">
        <v>0</v>
      </c>
      <c r="C497" s="5">
        <v>0</v>
      </c>
      <c r="D497" s="5">
        <v>1</v>
      </c>
      <c r="E497" s="5">
        <v>207</v>
      </c>
      <c r="F497" s="5">
        <f>ROUND(Source!U475,O497)</f>
        <v>46.13</v>
      </c>
      <c r="G497" s="5" t="s">
        <v>547</v>
      </c>
      <c r="H497" s="5" t="s">
        <v>548</v>
      </c>
      <c r="I497" s="5"/>
      <c r="J497" s="5"/>
      <c r="K497" s="5">
        <v>207</v>
      </c>
      <c r="L497" s="5">
        <v>21</v>
      </c>
      <c r="M497" s="5">
        <v>3</v>
      </c>
      <c r="N497" s="5" t="s">
        <v>3</v>
      </c>
      <c r="O497" s="5">
        <v>2</v>
      </c>
      <c r="P497" s="5">
        <f>ROUND(Source!DM475,O497)</f>
        <v>46.13</v>
      </c>
      <c r="Q497" s="5"/>
      <c r="R497" s="5"/>
      <c r="S497" s="5"/>
      <c r="T497" s="5"/>
      <c r="U497" s="5"/>
      <c r="V497" s="5"/>
      <c r="W497" s="5">
        <v>88.65</v>
      </c>
      <c r="X497" s="5">
        <v>1</v>
      </c>
      <c r="Y497" s="5">
        <v>88.65</v>
      </c>
      <c r="Z497" s="5">
        <v>88.65</v>
      </c>
      <c r="AA497" s="5">
        <v>1</v>
      </c>
      <c r="AB497" s="5">
        <v>88.65</v>
      </c>
    </row>
    <row r="498" spans="1:255" x14ac:dyDescent="0.25">
      <c r="A498" s="5">
        <v>50</v>
      </c>
      <c r="B498" s="5">
        <v>0</v>
      </c>
      <c r="C498" s="5">
        <v>0</v>
      </c>
      <c r="D498" s="5">
        <v>1</v>
      </c>
      <c r="E498" s="5">
        <v>208</v>
      </c>
      <c r="F498" s="5">
        <f>ROUND(Source!V475,O498)</f>
        <v>0</v>
      </c>
      <c r="G498" s="5" t="s">
        <v>549</v>
      </c>
      <c r="H498" s="5" t="s">
        <v>550</v>
      </c>
      <c r="I498" s="5"/>
      <c r="J498" s="5"/>
      <c r="K498" s="5">
        <v>208</v>
      </c>
      <c r="L498" s="5">
        <v>22</v>
      </c>
      <c r="M498" s="5">
        <v>3</v>
      </c>
      <c r="N498" s="5" t="s">
        <v>3</v>
      </c>
      <c r="O498" s="5">
        <v>2</v>
      </c>
      <c r="P498" s="5">
        <f>ROUND(Source!DN475,O498)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55" x14ac:dyDescent="0.25">
      <c r="A499" s="5">
        <v>50</v>
      </c>
      <c r="B499" s="5">
        <v>0</v>
      </c>
      <c r="C499" s="5">
        <v>0</v>
      </c>
      <c r="D499" s="5">
        <v>1</v>
      </c>
      <c r="E499" s="5">
        <v>209</v>
      </c>
      <c r="F499" s="5">
        <f>ROUND(Source!W475,O499)</f>
        <v>0</v>
      </c>
      <c r="G499" s="5" t="s">
        <v>551</v>
      </c>
      <c r="H499" s="5" t="s">
        <v>552</v>
      </c>
      <c r="I499" s="5"/>
      <c r="J499" s="5"/>
      <c r="K499" s="5">
        <v>209</v>
      </c>
      <c r="L499" s="5">
        <v>23</v>
      </c>
      <c r="M499" s="5">
        <v>3</v>
      </c>
      <c r="N499" s="5" t="s">
        <v>3</v>
      </c>
      <c r="O499" s="5">
        <v>2</v>
      </c>
      <c r="P499" s="5">
        <f>ROUND(Source!DO475,O499)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55" x14ac:dyDescent="0.25">
      <c r="A500" s="5">
        <v>50</v>
      </c>
      <c r="B500" s="5">
        <v>0</v>
      </c>
      <c r="C500" s="5">
        <v>0</v>
      </c>
      <c r="D500" s="5">
        <v>1</v>
      </c>
      <c r="E500" s="5">
        <v>233</v>
      </c>
      <c r="F500" s="5">
        <f>ROUND(Source!BD475,O500)</f>
        <v>0</v>
      </c>
      <c r="G500" s="5" t="s">
        <v>553</v>
      </c>
      <c r="H500" s="5" t="s">
        <v>554</v>
      </c>
      <c r="I500" s="5"/>
      <c r="J500" s="5"/>
      <c r="K500" s="5">
        <v>233</v>
      </c>
      <c r="L500" s="5">
        <v>24</v>
      </c>
      <c r="M500" s="5">
        <v>3</v>
      </c>
      <c r="N500" s="5" t="s">
        <v>3</v>
      </c>
      <c r="O500" s="5">
        <v>2</v>
      </c>
      <c r="P500" s="5">
        <f>ROUND(Source!EV475,O500)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55" x14ac:dyDescent="0.25">
      <c r="A501" s="5">
        <v>50</v>
      </c>
      <c r="B501" s="5">
        <v>0</v>
      </c>
      <c r="C501" s="5">
        <v>0</v>
      </c>
      <c r="D501" s="5">
        <v>1</v>
      </c>
      <c r="E501" s="5">
        <v>210</v>
      </c>
      <c r="F501" s="5">
        <f>ROUND(Source!X475,O501)</f>
        <v>585.12</v>
      </c>
      <c r="G501" s="5" t="s">
        <v>555</v>
      </c>
      <c r="H501" s="5" t="s">
        <v>556</v>
      </c>
      <c r="I501" s="5"/>
      <c r="J501" s="5"/>
      <c r="K501" s="5">
        <v>210</v>
      </c>
      <c r="L501" s="5">
        <v>25</v>
      </c>
      <c r="M501" s="5">
        <v>3</v>
      </c>
      <c r="N501" s="5" t="s">
        <v>3</v>
      </c>
      <c r="O501" s="5">
        <v>2</v>
      </c>
      <c r="P501" s="5">
        <f>ROUND(Source!DP475,O501)</f>
        <v>32971.69</v>
      </c>
      <c r="Q501" s="5"/>
      <c r="R501" s="5"/>
      <c r="S501" s="5"/>
      <c r="T501" s="5"/>
      <c r="U501" s="5"/>
      <c r="V501" s="5"/>
      <c r="W501" s="5">
        <v>1126.55</v>
      </c>
      <c r="X501" s="5">
        <v>1</v>
      </c>
      <c r="Y501" s="5">
        <v>1126.55</v>
      </c>
      <c r="Z501" s="5">
        <v>63480.99</v>
      </c>
      <c r="AA501" s="5">
        <v>1</v>
      </c>
      <c r="AB501" s="5">
        <v>63480.99</v>
      </c>
    </row>
    <row r="502" spans="1:255" x14ac:dyDescent="0.25">
      <c r="A502" s="5">
        <v>50</v>
      </c>
      <c r="B502" s="5">
        <v>0</v>
      </c>
      <c r="C502" s="5">
        <v>0</v>
      </c>
      <c r="D502" s="5">
        <v>1</v>
      </c>
      <c r="E502" s="5">
        <v>211</v>
      </c>
      <c r="F502" s="5">
        <f>ROUND(Source!Y475,O502)</f>
        <v>307.64</v>
      </c>
      <c r="G502" s="5" t="s">
        <v>557</v>
      </c>
      <c r="H502" s="5" t="s">
        <v>558</v>
      </c>
      <c r="I502" s="5"/>
      <c r="J502" s="5"/>
      <c r="K502" s="5">
        <v>211</v>
      </c>
      <c r="L502" s="5">
        <v>26</v>
      </c>
      <c r="M502" s="5">
        <v>3</v>
      </c>
      <c r="N502" s="5" t="s">
        <v>3</v>
      </c>
      <c r="O502" s="5">
        <v>2</v>
      </c>
      <c r="P502" s="5">
        <f>ROUND(Source!DQ475,O502)</f>
        <v>17335.63</v>
      </c>
      <c r="Q502" s="5"/>
      <c r="R502" s="5"/>
      <c r="S502" s="5"/>
      <c r="T502" s="5"/>
      <c r="U502" s="5"/>
      <c r="V502" s="5"/>
      <c r="W502" s="5">
        <v>592.29999999999995</v>
      </c>
      <c r="X502" s="5">
        <v>1</v>
      </c>
      <c r="Y502" s="5">
        <v>592.29999999999995</v>
      </c>
      <c r="Z502" s="5">
        <v>33376.589999999997</v>
      </c>
      <c r="AA502" s="5">
        <v>1</v>
      </c>
      <c r="AB502" s="5">
        <v>33376.589999999997</v>
      </c>
    </row>
    <row r="503" spans="1:255" x14ac:dyDescent="0.25">
      <c r="A503" s="5">
        <v>50</v>
      </c>
      <c r="B503" s="5">
        <v>0</v>
      </c>
      <c r="C503" s="5">
        <v>0</v>
      </c>
      <c r="D503" s="5">
        <v>1</v>
      </c>
      <c r="E503" s="5">
        <v>224</v>
      </c>
      <c r="F503" s="5">
        <f>ROUND(Source!AR475,O503)</f>
        <v>102434.64</v>
      </c>
      <c r="G503" s="5" t="s">
        <v>559</v>
      </c>
      <c r="H503" s="5" t="s">
        <v>560</v>
      </c>
      <c r="I503" s="5"/>
      <c r="J503" s="5"/>
      <c r="K503" s="5">
        <v>224</v>
      </c>
      <c r="L503" s="5">
        <v>27</v>
      </c>
      <c r="M503" s="5">
        <v>3</v>
      </c>
      <c r="N503" s="5" t="s">
        <v>3</v>
      </c>
      <c r="O503" s="5">
        <v>2</v>
      </c>
      <c r="P503" s="5">
        <f>ROUND(Source!EJ475,O503)</f>
        <v>200509.69</v>
      </c>
      <c r="Q503" s="5"/>
      <c r="R503" s="5"/>
      <c r="S503" s="5"/>
      <c r="T503" s="5"/>
      <c r="U503" s="5"/>
      <c r="V503" s="5"/>
      <c r="W503" s="5">
        <v>228170.78</v>
      </c>
      <c r="X503" s="5">
        <v>1</v>
      </c>
      <c r="Y503" s="5">
        <v>228170.78</v>
      </c>
      <c r="Z503" s="5">
        <v>400690.5</v>
      </c>
      <c r="AA503" s="5">
        <v>1</v>
      </c>
      <c r="AB503" s="5">
        <v>400690.5</v>
      </c>
    </row>
    <row r="505" spans="1:255" x14ac:dyDescent="0.25">
      <c r="A505" s="1">
        <v>4</v>
      </c>
      <c r="B505" s="1">
        <v>1</v>
      </c>
      <c r="C505" s="1"/>
      <c r="D505" s="1">
        <f>ROW(A526)</f>
        <v>526</v>
      </c>
      <c r="E505" s="1"/>
      <c r="F505" s="1" t="s">
        <v>561</v>
      </c>
      <c r="G505" s="1" t="s">
        <v>561</v>
      </c>
      <c r="H505" s="1" t="s">
        <v>3</v>
      </c>
      <c r="I505" s="1">
        <v>0</v>
      </c>
      <c r="J505" s="1"/>
      <c r="K505" s="1">
        <v>1</v>
      </c>
      <c r="L505" s="1"/>
      <c r="M505" s="1" t="s">
        <v>3</v>
      </c>
      <c r="N505" s="1"/>
      <c r="O505" s="1"/>
      <c r="P505" s="1"/>
      <c r="Q505" s="1"/>
      <c r="R505" s="1"/>
      <c r="S505" s="1">
        <v>0</v>
      </c>
      <c r="T505" s="1">
        <v>0</v>
      </c>
      <c r="U505" s="1" t="s">
        <v>3</v>
      </c>
      <c r="V505" s="1">
        <v>0</v>
      </c>
      <c r="W505" s="1"/>
      <c r="X505" s="1"/>
      <c r="Y505" s="1"/>
      <c r="Z505" s="1"/>
      <c r="AA505" s="1"/>
      <c r="AB505" s="1" t="s">
        <v>3</v>
      </c>
      <c r="AC505" s="1" t="s">
        <v>3</v>
      </c>
      <c r="AD505" s="1" t="s">
        <v>3</v>
      </c>
      <c r="AE505" s="1" t="s">
        <v>3</v>
      </c>
      <c r="AF505" s="1" t="s">
        <v>3</v>
      </c>
      <c r="AG505" s="1" t="s">
        <v>3</v>
      </c>
      <c r="AH505" s="1"/>
      <c r="AI505" s="1"/>
      <c r="AJ505" s="1"/>
      <c r="AK505" s="1"/>
      <c r="AL505" s="1"/>
      <c r="AM505" s="1"/>
      <c r="AN505" s="1"/>
      <c r="AO505" s="1"/>
      <c r="AP505" s="1" t="s">
        <v>3</v>
      </c>
      <c r="AQ505" s="1" t="s">
        <v>3</v>
      </c>
      <c r="AR505" s="1" t="s">
        <v>3</v>
      </c>
      <c r="AS505" s="1"/>
      <c r="AT505" s="1"/>
      <c r="AU505" s="1"/>
      <c r="AV505" s="1"/>
      <c r="AW505" s="1"/>
      <c r="AX505" s="1"/>
      <c r="AY505" s="1"/>
      <c r="AZ505" s="1" t="s">
        <v>3</v>
      </c>
      <c r="BA505" s="1"/>
      <c r="BB505" s="1" t="s">
        <v>3</v>
      </c>
      <c r="BC505" s="1" t="s">
        <v>3</v>
      </c>
      <c r="BD505" s="1" t="s">
        <v>3</v>
      </c>
      <c r="BE505" s="1" t="s">
        <v>3</v>
      </c>
      <c r="BF505" s="1" t="s">
        <v>3</v>
      </c>
      <c r="BG505" s="1" t="s">
        <v>3</v>
      </c>
      <c r="BH505" s="1" t="s">
        <v>3</v>
      </c>
      <c r="BI505" s="1" t="s">
        <v>3</v>
      </c>
      <c r="BJ505" s="1" t="s">
        <v>3</v>
      </c>
      <c r="BK505" s="1" t="s">
        <v>3</v>
      </c>
      <c r="BL505" s="1" t="s">
        <v>3</v>
      </c>
      <c r="BM505" s="1" t="s">
        <v>3</v>
      </c>
      <c r="BN505" s="1" t="s">
        <v>3</v>
      </c>
      <c r="BO505" s="1" t="s">
        <v>3</v>
      </c>
      <c r="BP505" s="1" t="s">
        <v>3</v>
      </c>
      <c r="BQ505" s="1"/>
      <c r="BR505" s="1"/>
      <c r="BS505" s="1"/>
      <c r="BT505" s="1"/>
      <c r="BU505" s="1"/>
      <c r="BV505" s="1"/>
      <c r="BW505" s="1"/>
      <c r="BX505" s="1">
        <v>0</v>
      </c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>
        <v>0</v>
      </c>
    </row>
    <row r="507" spans="1:255" x14ac:dyDescent="0.25">
      <c r="A507" s="3">
        <v>52</v>
      </c>
      <c r="B507" s="3">
        <f t="shared" ref="B507:G507" si="524">B526</f>
        <v>1</v>
      </c>
      <c r="C507" s="3">
        <f t="shared" si="524"/>
        <v>4</v>
      </c>
      <c r="D507" s="3">
        <f t="shared" si="524"/>
        <v>505</v>
      </c>
      <c r="E507" s="3">
        <f t="shared" si="524"/>
        <v>0</v>
      </c>
      <c r="F507" s="3" t="str">
        <f t="shared" si="524"/>
        <v>ОБОРУДОВАНИЕ</v>
      </c>
      <c r="G507" s="3" t="str">
        <f t="shared" si="524"/>
        <v>ОБОРУДОВАНИЕ</v>
      </c>
      <c r="H507" s="3"/>
      <c r="I507" s="3"/>
      <c r="J507" s="3"/>
      <c r="K507" s="3"/>
      <c r="L507" s="3"/>
      <c r="M507" s="3"/>
      <c r="N507" s="3"/>
      <c r="O507" s="3">
        <f t="shared" ref="O507:AT507" si="525">O526</f>
        <v>3219102.98</v>
      </c>
      <c r="P507" s="3">
        <f t="shared" si="525"/>
        <v>3219102.98</v>
      </c>
      <c r="Q507" s="3">
        <f t="shared" si="525"/>
        <v>0</v>
      </c>
      <c r="R507" s="3">
        <f t="shared" si="525"/>
        <v>0</v>
      </c>
      <c r="S507" s="3">
        <f t="shared" si="525"/>
        <v>0</v>
      </c>
      <c r="T507" s="3">
        <f t="shared" si="525"/>
        <v>0</v>
      </c>
      <c r="U507" s="3">
        <f t="shared" si="525"/>
        <v>0</v>
      </c>
      <c r="V507" s="3">
        <f t="shared" si="525"/>
        <v>0</v>
      </c>
      <c r="W507" s="3">
        <f t="shared" si="525"/>
        <v>0</v>
      </c>
      <c r="X507" s="3">
        <f t="shared" si="525"/>
        <v>0</v>
      </c>
      <c r="Y507" s="3">
        <f t="shared" si="525"/>
        <v>0</v>
      </c>
      <c r="Z507" s="3">
        <f t="shared" si="525"/>
        <v>0</v>
      </c>
      <c r="AA507" s="3">
        <f t="shared" si="525"/>
        <v>0</v>
      </c>
      <c r="AB507" s="3">
        <f t="shared" si="525"/>
        <v>3219102.98</v>
      </c>
      <c r="AC507" s="3">
        <f t="shared" si="525"/>
        <v>3219102.98</v>
      </c>
      <c r="AD507" s="3">
        <f t="shared" si="525"/>
        <v>0</v>
      </c>
      <c r="AE507" s="3">
        <f t="shared" si="525"/>
        <v>0</v>
      </c>
      <c r="AF507" s="3">
        <f t="shared" si="525"/>
        <v>0</v>
      </c>
      <c r="AG507" s="3">
        <f t="shared" si="525"/>
        <v>0</v>
      </c>
      <c r="AH507" s="3">
        <f t="shared" si="525"/>
        <v>0</v>
      </c>
      <c r="AI507" s="3">
        <f t="shared" si="525"/>
        <v>0</v>
      </c>
      <c r="AJ507" s="3">
        <f t="shared" si="525"/>
        <v>0</v>
      </c>
      <c r="AK507" s="3">
        <f t="shared" si="525"/>
        <v>0</v>
      </c>
      <c r="AL507" s="3">
        <f t="shared" si="525"/>
        <v>0</v>
      </c>
      <c r="AM507" s="3">
        <f t="shared" si="525"/>
        <v>0</v>
      </c>
      <c r="AN507" s="3">
        <f t="shared" si="525"/>
        <v>0</v>
      </c>
      <c r="AO507" s="3">
        <f t="shared" si="525"/>
        <v>0</v>
      </c>
      <c r="AP507" s="3">
        <f t="shared" si="525"/>
        <v>3219102.98</v>
      </c>
      <c r="AQ507" s="3">
        <f t="shared" si="525"/>
        <v>0</v>
      </c>
      <c r="AR507" s="3">
        <f t="shared" si="525"/>
        <v>3219102.98</v>
      </c>
      <c r="AS507" s="3">
        <f t="shared" si="525"/>
        <v>0</v>
      </c>
      <c r="AT507" s="3">
        <f t="shared" si="525"/>
        <v>0</v>
      </c>
      <c r="AU507" s="3">
        <f t="shared" ref="AU507:BZ507" si="526">AU526</f>
        <v>0</v>
      </c>
      <c r="AV507" s="3">
        <f t="shared" si="526"/>
        <v>3219102.98</v>
      </c>
      <c r="AW507" s="3">
        <f t="shared" si="526"/>
        <v>0</v>
      </c>
      <c r="AX507" s="3">
        <f t="shared" si="526"/>
        <v>0</v>
      </c>
      <c r="AY507" s="3">
        <f t="shared" si="526"/>
        <v>0</v>
      </c>
      <c r="AZ507" s="3">
        <f t="shared" si="526"/>
        <v>3219102.98</v>
      </c>
      <c r="BA507" s="3">
        <f t="shared" si="526"/>
        <v>0</v>
      </c>
      <c r="BB507" s="3">
        <f t="shared" si="526"/>
        <v>0</v>
      </c>
      <c r="BC507" s="3">
        <f t="shared" si="526"/>
        <v>0</v>
      </c>
      <c r="BD507" s="3">
        <f t="shared" si="526"/>
        <v>0</v>
      </c>
      <c r="BE507" s="3">
        <f t="shared" si="526"/>
        <v>0</v>
      </c>
      <c r="BF507" s="3">
        <f t="shared" si="526"/>
        <v>0</v>
      </c>
      <c r="BG507" s="3">
        <f t="shared" si="526"/>
        <v>0</v>
      </c>
      <c r="BH507" s="3">
        <f t="shared" si="526"/>
        <v>0</v>
      </c>
      <c r="BI507" s="3">
        <f t="shared" si="526"/>
        <v>0</v>
      </c>
      <c r="BJ507" s="3">
        <f t="shared" si="526"/>
        <v>0</v>
      </c>
      <c r="BK507" s="3">
        <f t="shared" si="526"/>
        <v>0</v>
      </c>
      <c r="BL507" s="3">
        <f t="shared" si="526"/>
        <v>0</v>
      </c>
      <c r="BM507" s="3">
        <f t="shared" si="526"/>
        <v>0</v>
      </c>
      <c r="BN507" s="3">
        <f t="shared" si="526"/>
        <v>0</v>
      </c>
      <c r="BO507" s="3">
        <f t="shared" si="526"/>
        <v>0</v>
      </c>
      <c r="BP507" s="3">
        <f t="shared" si="526"/>
        <v>0</v>
      </c>
      <c r="BQ507" s="3">
        <f t="shared" si="526"/>
        <v>0</v>
      </c>
      <c r="BR507" s="3">
        <f t="shared" si="526"/>
        <v>0</v>
      </c>
      <c r="BS507" s="3">
        <f t="shared" si="526"/>
        <v>0</v>
      </c>
      <c r="BT507" s="3">
        <f t="shared" si="526"/>
        <v>0</v>
      </c>
      <c r="BU507" s="3">
        <f t="shared" si="526"/>
        <v>0</v>
      </c>
      <c r="BV507" s="3">
        <f t="shared" si="526"/>
        <v>0</v>
      </c>
      <c r="BW507" s="3">
        <f t="shared" si="526"/>
        <v>0</v>
      </c>
      <c r="BX507" s="3">
        <f t="shared" si="526"/>
        <v>0</v>
      </c>
      <c r="BY507" s="3">
        <f t="shared" si="526"/>
        <v>3219102.98</v>
      </c>
      <c r="BZ507" s="3">
        <f t="shared" si="526"/>
        <v>0</v>
      </c>
      <c r="CA507" s="3">
        <f t="shared" ref="CA507:DF507" si="527">CA526</f>
        <v>3219102.98</v>
      </c>
      <c r="CB507" s="3">
        <f t="shared" si="527"/>
        <v>0</v>
      </c>
      <c r="CC507" s="3">
        <f t="shared" si="527"/>
        <v>0</v>
      </c>
      <c r="CD507" s="3">
        <f t="shared" si="527"/>
        <v>0</v>
      </c>
      <c r="CE507" s="3">
        <f t="shared" si="527"/>
        <v>3219102.98</v>
      </c>
      <c r="CF507" s="3">
        <f t="shared" si="527"/>
        <v>0</v>
      </c>
      <c r="CG507" s="3">
        <f t="shared" si="527"/>
        <v>0</v>
      </c>
      <c r="CH507" s="3">
        <f t="shared" si="527"/>
        <v>0</v>
      </c>
      <c r="CI507" s="3">
        <f t="shared" si="527"/>
        <v>3219102.98</v>
      </c>
      <c r="CJ507" s="3">
        <f t="shared" si="527"/>
        <v>0</v>
      </c>
      <c r="CK507" s="3">
        <f t="shared" si="527"/>
        <v>0</v>
      </c>
      <c r="CL507" s="3">
        <f t="shared" si="527"/>
        <v>0</v>
      </c>
      <c r="CM507" s="3">
        <f t="shared" si="527"/>
        <v>0</v>
      </c>
      <c r="CN507" s="3">
        <f t="shared" si="527"/>
        <v>0</v>
      </c>
      <c r="CO507" s="3">
        <f t="shared" si="527"/>
        <v>0</v>
      </c>
      <c r="CP507" s="3">
        <f t="shared" si="527"/>
        <v>0</v>
      </c>
      <c r="CQ507" s="3">
        <f t="shared" si="527"/>
        <v>0</v>
      </c>
      <c r="CR507" s="3">
        <f t="shared" si="527"/>
        <v>0</v>
      </c>
      <c r="CS507" s="3">
        <f t="shared" si="527"/>
        <v>0</v>
      </c>
      <c r="CT507" s="3">
        <f t="shared" si="527"/>
        <v>0</v>
      </c>
      <c r="CU507" s="3">
        <f t="shared" si="527"/>
        <v>0</v>
      </c>
      <c r="CV507" s="3">
        <f t="shared" si="527"/>
        <v>0</v>
      </c>
      <c r="CW507" s="3">
        <f t="shared" si="527"/>
        <v>0</v>
      </c>
      <c r="CX507" s="3">
        <f t="shared" si="527"/>
        <v>0</v>
      </c>
      <c r="CY507" s="3">
        <f t="shared" si="527"/>
        <v>0</v>
      </c>
      <c r="CZ507" s="3">
        <f t="shared" si="527"/>
        <v>0</v>
      </c>
      <c r="DA507" s="3">
        <f t="shared" si="527"/>
        <v>0</v>
      </c>
      <c r="DB507" s="3">
        <f t="shared" si="527"/>
        <v>0</v>
      </c>
      <c r="DC507" s="3">
        <f t="shared" si="527"/>
        <v>0</v>
      </c>
      <c r="DD507" s="3">
        <f t="shared" si="527"/>
        <v>0</v>
      </c>
      <c r="DE507" s="3">
        <f t="shared" si="527"/>
        <v>0</v>
      </c>
      <c r="DF507" s="3">
        <f t="shared" si="527"/>
        <v>0</v>
      </c>
      <c r="DG507" s="4">
        <f t="shared" ref="DG507:EL507" si="528">DG526</f>
        <v>2002646.3</v>
      </c>
      <c r="DH507" s="4">
        <f t="shared" si="528"/>
        <v>2002646.3</v>
      </c>
      <c r="DI507" s="4">
        <f t="shared" si="528"/>
        <v>0</v>
      </c>
      <c r="DJ507" s="4">
        <f t="shared" si="528"/>
        <v>0</v>
      </c>
      <c r="DK507" s="4">
        <f t="shared" si="528"/>
        <v>0</v>
      </c>
      <c r="DL507" s="4">
        <f t="shared" si="528"/>
        <v>0</v>
      </c>
      <c r="DM507" s="4">
        <f t="shared" si="528"/>
        <v>0</v>
      </c>
      <c r="DN507" s="4">
        <f t="shared" si="528"/>
        <v>0</v>
      </c>
      <c r="DO507" s="4">
        <f t="shared" si="528"/>
        <v>0</v>
      </c>
      <c r="DP507" s="4">
        <f t="shared" si="528"/>
        <v>0</v>
      </c>
      <c r="DQ507" s="4">
        <f t="shared" si="528"/>
        <v>0</v>
      </c>
      <c r="DR507" s="4">
        <f t="shared" si="528"/>
        <v>0</v>
      </c>
      <c r="DS507" s="4">
        <f t="shared" si="528"/>
        <v>0</v>
      </c>
      <c r="DT507" s="4">
        <f t="shared" si="528"/>
        <v>2002646.3</v>
      </c>
      <c r="DU507" s="4">
        <f t="shared" si="528"/>
        <v>2002646.3</v>
      </c>
      <c r="DV507" s="4">
        <f t="shared" si="528"/>
        <v>0</v>
      </c>
      <c r="DW507" s="4">
        <f t="shared" si="528"/>
        <v>0</v>
      </c>
      <c r="DX507" s="4">
        <f t="shared" si="528"/>
        <v>0</v>
      </c>
      <c r="DY507" s="4">
        <f t="shared" si="528"/>
        <v>0</v>
      </c>
      <c r="DZ507" s="4">
        <f t="shared" si="528"/>
        <v>0</v>
      </c>
      <c r="EA507" s="4">
        <f t="shared" si="528"/>
        <v>0</v>
      </c>
      <c r="EB507" s="4">
        <f t="shared" si="528"/>
        <v>0</v>
      </c>
      <c r="EC507" s="4">
        <f t="shared" si="528"/>
        <v>0</v>
      </c>
      <c r="ED507" s="4">
        <f t="shared" si="528"/>
        <v>0</v>
      </c>
      <c r="EE507" s="4">
        <f t="shared" si="528"/>
        <v>0</v>
      </c>
      <c r="EF507" s="4">
        <f t="shared" si="528"/>
        <v>0</v>
      </c>
      <c r="EG507" s="4">
        <f t="shared" si="528"/>
        <v>0</v>
      </c>
      <c r="EH507" s="4">
        <f t="shared" si="528"/>
        <v>2002646.3</v>
      </c>
      <c r="EI507" s="4">
        <f t="shared" si="528"/>
        <v>0</v>
      </c>
      <c r="EJ507" s="4">
        <f t="shared" si="528"/>
        <v>2002646.3</v>
      </c>
      <c r="EK507" s="4">
        <f t="shared" si="528"/>
        <v>0</v>
      </c>
      <c r="EL507" s="4">
        <f t="shared" si="528"/>
        <v>0</v>
      </c>
      <c r="EM507" s="4">
        <f t="shared" ref="EM507:FR507" si="529">EM526</f>
        <v>0</v>
      </c>
      <c r="EN507" s="4">
        <f t="shared" si="529"/>
        <v>2002646.3</v>
      </c>
      <c r="EO507" s="4">
        <f t="shared" si="529"/>
        <v>0</v>
      </c>
      <c r="EP507" s="4">
        <f t="shared" si="529"/>
        <v>0</v>
      </c>
      <c r="EQ507" s="4">
        <f t="shared" si="529"/>
        <v>0</v>
      </c>
      <c r="ER507" s="4">
        <f t="shared" si="529"/>
        <v>2002646.3</v>
      </c>
      <c r="ES507" s="4">
        <f t="shared" si="529"/>
        <v>0</v>
      </c>
      <c r="ET507" s="4">
        <f t="shared" si="529"/>
        <v>0</v>
      </c>
      <c r="EU507" s="4">
        <f t="shared" si="529"/>
        <v>0</v>
      </c>
      <c r="EV507" s="4">
        <f t="shared" si="529"/>
        <v>0</v>
      </c>
      <c r="EW507" s="4">
        <f t="shared" si="529"/>
        <v>0</v>
      </c>
      <c r="EX507" s="4">
        <f t="shared" si="529"/>
        <v>0</v>
      </c>
      <c r="EY507" s="4">
        <f t="shared" si="529"/>
        <v>0</v>
      </c>
      <c r="EZ507" s="4">
        <f t="shared" si="529"/>
        <v>0</v>
      </c>
      <c r="FA507" s="4">
        <f t="shared" si="529"/>
        <v>0</v>
      </c>
      <c r="FB507" s="4">
        <f t="shared" si="529"/>
        <v>0</v>
      </c>
      <c r="FC507" s="4">
        <f t="shared" si="529"/>
        <v>0</v>
      </c>
      <c r="FD507" s="4">
        <f t="shared" si="529"/>
        <v>0</v>
      </c>
      <c r="FE507" s="4">
        <f t="shared" si="529"/>
        <v>0</v>
      </c>
      <c r="FF507" s="4">
        <f t="shared" si="529"/>
        <v>0</v>
      </c>
      <c r="FG507" s="4">
        <f t="shared" si="529"/>
        <v>0</v>
      </c>
      <c r="FH507" s="4">
        <f t="shared" si="529"/>
        <v>0</v>
      </c>
      <c r="FI507" s="4">
        <f t="shared" si="529"/>
        <v>0</v>
      </c>
      <c r="FJ507" s="4">
        <f t="shared" si="529"/>
        <v>0</v>
      </c>
      <c r="FK507" s="4">
        <f t="shared" si="529"/>
        <v>0</v>
      </c>
      <c r="FL507" s="4">
        <f t="shared" si="529"/>
        <v>0</v>
      </c>
      <c r="FM507" s="4">
        <f t="shared" si="529"/>
        <v>0</v>
      </c>
      <c r="FN507" s="4">
        <f t="shared" si="529"/>
        <v>0</v>
      </c>
      <c r="FO507" s="4">
        <f t="shared" si="529"/>
        <v>0</v>
      </c>
      <c r="FP507" s="4">
        <f t="shared" si="529"/>
        <v>0</v>
      </c>
      <c r="FQ507" s="4">
        <f t="shared" si="529"/>
        <v>2002646.3</v>
      </c>
      <c r="FR507" s="4">
        <f t="shared" si="529"/>
        <v>0</v>
      </c>
      <c r="FS507" s="4">
        <f t="shared" ref="FS507:GX507" si="530">FS526</f>
        <v>2002646.3</v>
      </c>
      <c r="FT507" s="4">
        <f t="shared" si="530"/>
        <v>0</v>
      </c>
      <c r="FU507" s="4">
        <f t="shared" si="530"/>
        <v>0</v>
      </c>
      <c r="FV507" s="4">
        <f t="shared" si="530"/>
        <v>0</v>
      </c>
      <c r="FW507" s="4">
        <f t="shared" si="530"/>
        <v>2002646.3</v>
      </c>
      <c r="FX507" s="4">
        <f t="shared" si="530"/>
        <v>0</v>
      </c>
      <c r="FY507" s="4">
        <f t="shared" si="530"/>
        <v>0</v>
      </c>
      <c r="FZ507" s="4">
        <f t="shared" si="530"/>
        <v>0</v>
      </c>
      <c r="GA507" s="4">
        <f t="shared" si="530"/>
        <v>2002646.3</v>
      </c>
      <c r="GB507" s="4">
        <f t="shared" si="530"/>
        <v>0</v>
      </c>
      <c r="GC507" s="4">
        <f t="shared" si="530"/>
        <v>0</v>
      </c>
      <c r="GD507" s="4">
        <f t="shared" si="530"/>
        <v>0</v>
      </c>
      <c r="GE507" s="4">
        <f t="shared" si="530"/>
        <v>0</v>
      </c>
      <c r="GF507" s="4">
        <f t="shared" si="530"/>
        <v>0</v>
      </c>
      <c r="GG507" s="4">
        <f t="shared" si="530"/>
        <v>0</v>
      </c>
      <c r="GH507" s="4">
        <f t="shared" si="530"/>
        <v>0</v>
      </c>
      <c r="GI507" s="4">
        <f t="shared" si="530"/>
        <v>0</v>
      </c>
      <c r="GJ507" s="4">
        <f t="shared" si="530"/>
        <v>0</v>
      </c>
      <c r="GK507" s="4">
        <f t="shared" si="530"/>
        <v>0</v>
      </c>
      <c r="GL507" s="4">
        <f t="shared" si="530"/>
        <v>0</v>
      </c>
      <c r="GM507" s="4">
        <f t="shared" si="530"/>
        <v>0</v>
      </c>
      <c r="GN507" s="4">
        <f t="shared" si="530"/>
        <v>0</v>
      </c>
      <c r="GO507" s="4">
        <f t="shared" si="530"/>
        <v>0</v>
      </c>
      <c r="GP507" s="4">
        <f t="shared" si="530"/>
        <v>0</v>
      </c>
      <c r="GQ507" s="4">
        <f t="shared" si="530"/>
        <v>0</v>
      </c>
      <c r="GR507" s="4">
        <f t="shared" si="530"/>
        <v>0</v>
      </c>
      <c r="GS507" s="4">
        <f t="shared" si="530"/>
        <v>0</v>
      </c>
      <c r="GT507" s="4">
        <f t="shared" si="530"/>
        <v>0</v>
      </c>
      <c r="GU507" s="4">
        <f t="shared" si="530"/>
        <v>0</v>
      </c>
      <c r="GV507" s="4">
        <f t="shared" si="530"/>
        <v>0</v>
      </c>
      <c r="GW507" s="4">
        <f t="shared" si="530"/>
        <v>0</v>
      </c>
      <c r="GX507" s="4">
        <f t="shared" si="530"/>
        <v>0</v>
      </c>
    </row>
    <row r="509" spans="1:255" x14ac:dyDescent="0.25">
      <c r="A509" s="2">
        <v>17</v>
      </c>
      <c r="B509" s="2">
        <v>1</v>
      </c>
      <c r="C509" s="2"/>
      <c r="D509" s="2"/>
      <c r="E509" s="2" t="s">
        <v>3</v>
      </c>
      <c r="F509" s="2" t="s">
        <v>562</v>
      </c>
      <c r="G509" s="2" t="s">
        <v>563</v>
      </c>
      <c r="H509" s="2" t="s">
        <v>37</v>
      </c>
      <c r="I509" s="2">
        <v>2</v>
      </c>
      <c r="J509" s="2">
        <v>0</v>
      </c>
      <c r="K509" s="2">
        <v>2</v>
      </c>
      <c r="L509" s="2"/>
      <c r="M509" s="2"/>
      <c r="N509" s="2"/>
      <c r="O509" s="2">
        <f t="shared" ref="O509:O524" si="531">ROUND(CP509,2)</f>
        <v>2113393.5099999998</v>
      </c>
      <c r="P509" s="2">
        <f t="shared" ref="P509:P524" si="532">ROUND((ROUND((AC509*I509),2)*BC509),2)</f>
        <v>2113393.5099999998</v>
      </c>
      <c r="Q509" s="2">
        <f t="shared" ref="Q509:Q524" si="533">(ROUND((ROUND(((ET509)*AV509*I509),2)*BB509),2)+ROUND((ROUND(((AE509-(EU509))*AV509*I509),2)*BS509),2))</f>
        <v>0</v>
      </c>
      <c r="R509" s="2">
        <f t="shared" ref="R509:R524" si="534">ROUND((ROUND((AE509*AV509*I509),2)*BS509),2)</f>
        <v>0</v>
      </c>
      <c r="S509" s="2">
        <f t="shared" ref="S509:S524" si="535">ROUND((ROUND((AF509*AV509*I509),2)*BA509),2)</f>
        <v>0</v>
      </c>
      <c r="T509" s="2">
        <f t="shared" ref="T509:T524" si="536">ROUND(CU509*I509,2)</f>
        <v>0</v>
      </c>
      <c r="U509" s="2">
        <f t="shared" ref="U509:U524" si="537">CV509*I509</f>
        <v>0</v>
      </c>
      <c r="V509" s="2">
        <f t="shared" ref="V509:V524" si="538">CW509*I509</f>
        <v>0</v>
      </c>
      <c r="W509" s="2">
        <f t="shared" ref="W509:W524" si="539">ROUND(CX509*I509,2)</f>
        <v>0</v>
      </c>
      <c r="X509" s="2">
        <f t="shared" ref="X509:X524" si="540">ROUND(CY509,2)</f>
        <v>0</v>
      </c>
      <c r="Y509" s="2">
        <f t="shared" ref="Y509:Y524" si="541">ROUND(CZ509,2)</f>
        <v>0</v>
      </c>
      <c r="Z509" s="2"/>
      <c r="AA509" s="2">
        <v>-1</v>
      </c>
      <c r="AB509" s="2">
        <f t="shared" ref="AB509:AB524" si="542">ROUND((AC509+AD509+AF509),6)</f>
        <v>139590.06</v>
      </c>
      <c r="AC509" s="2">
        <f t="shared" ref="AC509:AC524" si="543">ROUND((ES509),6)</f>
        <v>139590.06</v>
      </c>
      <c r="AD509" s="2">
        <f t="shared" ref="AD509:AD524" si="544">ROUND((((ET509)-(EU509))+AE509),6)</f>
        <v>0</v>
      </c>
      <c r="AE509" s="2">
        <f t="shared" ref="AE509:AE524" si="545">ROUND((EU509),6)</f>
        <v>0</v>
      </c>
      <c r="AF509" s="2">
        <f t="shared" ref="AF509:AF524" si="546">ROUND((EV509),6)</f>
        <v>0</v>
      </c>
      <c r="AG509" s="2">
        <f t="shared" ref="AG509:AG524" si="547">ROUND((AP509),6)</f>
        <v>0</v>
      </c>
      <c r="AH509" s="2">
        <f t="shared" ref="AH509:AH524" si="548">(EW509)</f>
        <v>0</v>
      </c>
      <c r="AI509" s="2">
        <f t="shared" ref="AI509:AI524" si="549">(EX509)</f>
        <v>0</v>
      </c>
      <c r="AJ509" s="2">
        <f t="shared" ref="AJ509:AJ524" si="550">(AS509)</f>
        <v>0</v>
      </c>
      <c r="AK509" s="2">
        <v>139590.06</v>
      </c>
      <c r="AL509" s="2">
        <v>139590.06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1</v>
      </c>
      <c r="AW509" s="2">
        <v>1</v>
      </c>
      <c r="AX509" s="2"/>
      <c r="AY509" s="2"/>
      <c r="AZ509" s="2">
        <v>1</v>
      </c>
      <c r="BA509" s="2">
        <v>1</v>
      </c>
      <c r="BB509" s="2">
        <v>1</v>
      </c>
      <c r="BC509" s="2">
        <v>7.57</v>
      </c>
      <c r="BD509" s="2" t="s">
        <v>3</v>
      </c>
      <c r="BE509" s="2" t="s">
        <v>3</v>
      </c>
      <c r="BF509" s="2" t="s">
        <v>3</v>
      </c>
      <c r="BG509" s="2" t="s">
        <v>3</v>
      </c>
      <c r="BH509" s="2">
        <v>3</v>
      </c>
      <c r="BI509" s="2">
        <v>3</v>
      </c>
      <c r="BJ509" s="2" t="s">
        <v>3</v>
      </c>
      <c r="BK509" s="2"/>
      <c r="BL509" s="2"/>
      <c r="BM509" s="2">
        <v>746</v>
      </c>
      <c r="BN509" s="2">
        <v>0</v>
      </c>
      <c r="BO509" s="2" t="s">
        <v>3</v>
      </c>
      <c r="BP509" s="2">
        <v>0</v>
      </c>
      <c r="BQ509" s="2">
        <v>130</v>
      </c>
      <c r="BR509" s="2">
        <v>0</v>
      </c>
      <c r="BS509" s="2">
        <v>1</v>
      </c>
      <c r="BT509" s="2">
        <v>1</v>
      </c>
      <c r="BU509" s="2">
        <v>1</v>
      </c>
      <c r="BV509" s="2">
        <v>1</v>
      </c>
      <c r="BW509" s="2">
        <v>1</v>
      </c>
      <c r="BX509" s="2">
        <v>1</v>
      </c>
      <c r="BY509" s="2" t="s">
        <v>3</v>
      </c>
      <c r="BZ509" s="2">
        <v>0</v>
      </c>
      <c r="CA509" s="2">
        <v>0</v>
      </c>
      <c r="CB509" s="2" t="s">
        <v>3</v>
      </c>
      <c r="CC509" s="2"/>
      <c r="CD509" s="2"/>
      <c r="CE509" s="2">
        <v>30</v>
      </c>
      <c r="CF509" s="2">
        <v>0</v>
      </c>
      <c r="CG509" s="2">
        <v>0</v>
      </c>
      <c r="CH509" s="2"/>
      <c r="CI509" s="2"/>
      <c r="CJ509" s="2"/>
      <c r="CK509" s="2"/>
      <c r="CL509" s="2"/>
      <c r="CM509" s="2">
        <v>0</v>
      </c>
      <c r="CN509" s="2" t="s">
        <v>3</v>
      </c>
      <c r="CO509" s="2">
        <v>0</v>
      </c>
      <c r="CP509" s="2">
        <f t="shared" ref="CP509:CP524" si="551">(P509+Q509+S509)</f>
        <v>2113393.5099999998</v>
      </c>
      <c r="CQ509" s="2">
        <f t="shared" ref="CQ509:CQ524" si="552">ROUND((ROUND((AC509*1),2)*BC509),2)</f>
        <v>1056696.75</v>
      </c>
      <c r="CR509" s="2">
        <f t="shared" ref="CR509:CR524" si="553">(ROUND((ROUND(((ET509)*AV509*1),2)*BB509),2)+ROUND((ROUND(((AE509-(EU509))*AV509*1),2)*BS509),2))</f>
        <v>0</v>
      </c>
      <c r="CS509" s="2">
        <f t="shared" ref="CS509:CS524" si="554">ROUND((ROUND((AE509*AV509*1),2)*BS509),2)</f>
        <v>0</v>
      </c>
      <c r="CT509" s="2">
        <f t="shared" ref="CT509:CT524" si="555">ROUND((ROUND((AF509*AV509*1),2)*BA509),2)</f>
        <v>0</v>
      </c>
      <c r="CU509" s="2">
        <f t="shared" ref="CU509:CU524" si="556">AG509</f>
        <v>0</v>
      </c>
      <c r="CV509" s="2">
        <f t="shared" ref="CV509:CV524" si="557">(AH509*AV509)</f>
        <v>0</v>
      </c>
      <c r="CW509" s="2">
        <f t="shared" ref="CW509:CW524" si="558">AI509</f>
        <v>0</v>
      </c>
      <c r="CX509" s="2">
        <f t="shared" ref="CX509:CX524" si="559">AJ509</f>
        <v>0</v>
      </c>
      <c r="CY509" s="2">
        <f t="shared" ref="CY509:CY524" si="560">(((S509+R509)*AT509)/100)</f>
        <v>0</v>
      </c>
      <c r="CZ509" s="2">
        <f t="shared" ref="CZ509:CZ524" si="561">(((S509+R509)*AU509)/100)</f>
        <v>0</v>
      </c>
      <c r="DA509" s="2"/>
      <c r="DB509" s="2"/>
      <c r="DC509" s="2" t="s">
        <v>3</v>
      </c>
      <c r="DD509" s="2" t="s">
        <v>3</v>
      </c>
      <c r="DE509" s="2" t="s">
        <v>3</v>
      </c>
      <c r="DF509" s="2" t="s">
        <v>3</v>
      </c>
      <c r="DG509" s="2" t="s">
        <v>3</v>
      </c>
      <c r="DH509" s="2" t="s">
        <v>3</v>
      </c>
      <c r="DI509" s="2" t="s">
        <v>3</v>
      </c>
      <c r="DJ509" s="2" t="s">
        <v>3</v>
      </c>
      <c r="DK509" s="2" t="s">
        <v>3</v>
      </c>
      <c r="DL509" s="2" t="s">
        <v>3</v>
      </c>
      <c r="DM509" s="2" t="s">
        <v>3</v>
      </c>
      <c r="DN509" s="2">
        <v>0</v>
      </c>
      <c r="DO509" s="2">
        <v>0</v>
      </c>
      <c r="DP509" s="2">
        <v>1</v>
      </c>
      <c r="DQ509" s="2">
        <v>1</v>
      </c>
      <c r="DR509" s="2"/>
      <c r="DS509" s="2"/>
      <c r="DT509" s="2"/>
      <c r="DU509" s="2">
        <v>1010</v>
      </c>
      <c r="DV509" s="2" t="s">
        <v>37</v>
      </c>
      <c r="DW509" s="2" t="s">
        <v>37</v>
      </c>
      <c r="DX509" s="2">
        <v>1</v>
      </c>
      <c r="DY509" s="2"/>
      <c r="DZ509" s="2" t="s">
        <v>3</v>
      </c>
      <c r="EA509" s="2" t="s">
        <v>3</v>
      </c>
      <c r="EB509" s="2" t="s">
        <v>3</v>
      </c>
      <c r="EC509" s="2" t="s">
        <v>3</v>
      </c>
      <c r="ED509" s="2"/>
      <c r="EE509" s="2">
        <v>80425783</v>
      </c>
      <c r="EF509" s="2">
        <v>130</v>
      </c>
      <c r="EG509" s="2" t="s">
        <v>407</v>
      </c>
      <c r="EH509" s="2">
        <v>0</v>
      </c>
      <c r="EI509" s="2" t="s">
        <v>3</v>
      </c>
      <c r="EJ509" s="2">
        <v>3</v>
      </c>
      <c r="EK509" s="2">
        <v>746</v>
      </c>
      <c r="EL509" s="2" t="s">
        <v>408</v>
      </c>
      <c r="EM509" s="2" t="s">
        <v>409</v>
      </c>
      <c r="EN509" s="2"/>
      <c r="EO509" s="2" t="s">
        <v>3</v>
      </c>
      <c r="EP509" s="2"/>
      <c r="EQ509" s="2">
        <v>132096</v>
      </c>
      <c r="ER509" s="2">
        <v>139698.02000000002</v>
      </c>
      <c r="ES509" s="2">
        <v>139590.06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>
        <v>0</v>
      </c>
      <c r="FR509" s="2">
        <f t="shared" ref="FR509:FR524" si="562">P509</f>
        <v>2113393.5099999998</v>
      </c>
      <c r="FS509" s="2">
        <v>0</v>
      </c>
      <c r="FT509" s="2"/>
      <c r="FU509" s="2"/>
      <c r="FV509" s="2"/>
      <c r="FW509" s="2"/>
      <c r="FX509" s="2">
        <v>0</v>
      </c>
      <c r="FY509" s="2">
        <v>0</v>
      </c>
      <c r="FZ509" s="2"/>
      <c r="GA509" s="2" t="s">
        <v>3</v>
      </c>
      <c r="GB509" s="2"/>
      <c r="GC509" s="2"/>
      <c r="GD509" s="2">
        <v>1</v>
      </c>
      <c r="GE509" s="2"/>
      <c r="GF509" s="2">
        <v>309681763</v>
      </c>
      <c r="GG509" s="2">
        <v>2</v>
      </c>
      <c r="GH509" s="2">
        <v>4</v>
      </c>
      <c r="GI509" s="2">
        <v>3</v>
      </c>
      <c r="GJ509" s="2">
        <v>0</v>
      </c>
      <c r="GK509" s="2">
        <v>0</v>
      </c>
      <c r="GL509" s="2">
        <f t="shared" ref="GL509:GL524" si="563">ROUND(IF(AND(BH509=3,BI509=3,FS509&lt;&gt;0),P509,0),2)</f>
        <v>0</v>
      </c>
      <c r="GM509" s="2">
        <f t="shared" ref="GM509:GM524" si="564">ROUND(O509+X509+Y509,2)+GX509</f>
        <v>2113393.5099999998</v>
      </c>
      <c r="GN509" s="2">
        <f t="shared" ref="GN509:GN524" si="565">IF(OR(BI509=0,BI509=1),GM509-GX509,0)</f>
        <v>0</v>
      </c>
      <c r="GO509" s="2">
        <f t="shared" ref="GO509:GO524" si="566">IF(BI509=2,GM509-GX509,0)</f>
        <v>0</v>
      </c>
      <c r="GP509" s="2">
        <f t="shared" ref="GP509:GP524" si="567">IF(BI509=4,GM509-GX509,0)</f>
        <v>0</v>
      </c>
      <c r="GQ509" s="2"/>
      <c r="GR509" s="2">
        <v>0</v>
      </c>
      <c r="GS509" s="2">
        <v>2</v>
      </c>
      <c r="GT509" s="2">
        <v>0</v>
      </c>
      <c r="GU509" s="2" t="s">
        <v>3</v>
      </c>
      <c r="GV509" s="2">
        <f t="shared" ref="GV509:GV524" si="568">ROUND((GT509),6)</f>
        <v>0</v>
      </c>
      <c r="GW509" s="2">
        <v>1</v>
      </c>
      <c r="GX509" s="2">
        <f t="shared" ref="GX509:GX524" si="569">ROUND(HC509*I509,2)</f>
        <v>0</v>
      </c>
      <c r="GY509" s="2"/>
      <c r="GZ509" s="2"/>
      <c r="HA509" s="2">
        <v>0</v>
      </c>
      <c r="HB509" s="2">
        <v>0</v>
      </c>
      <c r="HC509" s="2">
        <f t="shared" ref="HC509:HC524" si="570">GV509*GW509</f>
        <v>0</v>
      </c>
      <c r="HD509" s="2"/>
      <c r="HE509" s="2" t="s">
        <v>3</v>
      </c>
      <c r="HF509" s="2" t="s">
        <v>3</v>
      </c>
      <c r="HG509" s="2"/>
      <c r="HH509" s="2"/>
      <c r="HI509" s="2"/>
      <c r="HJ509" s="2"/>
      <c r="HK509" s="2"/>
      <c r="HL509" s="2"/>
      <c r="HM509" s="2" t="s">
        <v>3</v>
      </c>
      <c r="HN509" s="2" t="s">
        <v>3</v>
      </c>
      <c r="HO509" s="2" t="s">
        <v>3</v>
      </c>
      <c r="HP509" s="2" t="s">
        <v>3</v>
      </c>
      <c r="HQ509" s="2" t="s">
        <v>3</v>
      </c>
      <c r="HR509" s="2"/>
      <c r="HS509" s="2">
        <v>0</v>
      </c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>
        <v>0</v>
      </c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x14ac:dyDescent="0.25">
      <c r="A510">
        <v>17</v>
      </c>
      <c r="B510">
        <v>1</v>
      </c>
      <c r="E510" t="s">
        <v>3</v>
      </c>
      <c r="F510" t="s">
        <v>562</v>
      </c>
      <c r="G510" t="s">
        <v>563</v>
      </c>
      <c r="H510" t="s">
        <v>37</v>
      </c>
      <c r="I510">
        <v>2</v>
      </c>
      <c r="J510">
        <v>0</v>
      </c>
      <c r="K510">
        <v>2</v>
      </c>
      <c r="O510">
        <f t="shared" si="531"/>
        <v>2501038.67</v>
      </c>
      <c r="P510">
        <f t="shared" si="532"/>
        <v>2501038.67</v>
      </c>
      <c r="Q510">
        <f t="shared" si="533"/>
        <v>0</v>
      </c>
      <c r="R510">
        <f t="shared" si="534"/>
        <v>0</v>
      </c>
      <c r="S510">
        <f t="shared" si="535"/>
        <v>0</v>
      </c>
      <c r="T510">
        <f t="shared" si="536"/>
        <v>0</v>
      </c>
      <c r="U510">
        <f t="shared" si="537"/>
        <v>0</v>
      </c>
      <c r="V510">
        <f t="shared" si="538"/>
        <v>0</v>
      </c>
      <c r="W510">
        <f t="shared" si="539"/>
        <v>0</v>
      </c>
      <c r="X510">
        <f t="shared" si="540"/>
        <v>0</v>
      </c>
      <c r="Y510">
        <f t="shared" si="541"/>
        <v>0</v>
      </c>
      <c r="AA510">
        <v>-1</v>
      </c>
      <c r="AB510">
        <f t="shared" si="542"/>
        <v>165194.1</v>
      </c>
      <c r="AC510">
        <f t="shared" si="543"/>
        <v>165194.1</v>
      </c>
      <c r="AD510">
        <f t="shared" si="544"/>
        <v>0</v>
      </c>
      <c r="AE510">
        <f t="shared" si="545"/>
        <v>0</v>
      </c>
      <c r="AF510">
        <f t="shared" si="546"/>
        <v>0</v>
      </c>
      <c r="AG510">
        <f t="shared" si="547"/>
        <v>0</v>
      </c>
      <c r="AH510">
        <f t="shared" si="548"/>
        <v>0</v>
      </c>
      <c r="AI510">
        <f t="shared" si="549"/>
        <v>0</v>
      </c>
      <c r="AJ510">
        <f t="shared" si="550"/>
        <v>0</v>
      </c>
      <c r="AK510">
        <v>165194.1</v>
      </c>
      <c r="AL510">
        <v>165194.1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7.57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3</v>
      </c>
      <c r="BJ510" t="s">
        <v>3</v>
      </c>
      <c r="BM510">
        <v>746</v>
      </c>
      <c r="BN510">
        <v>0</v>
      </c>
      <c r="BO510" t="s">
        <v>3</v>
      </c>
      <c r="BP510">
        <v>0</v>
      </c>
      <c r="BQ510">
        <v>130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30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551"/>
        <v>2501038.67</v>
      </c>
      <c r="CQ510">
        <f t="shared" si="552"/>
        <v>1250519.3400000001</v>
      </c>
      <c r="CR510">
        <f t="shared" si="553"/>
        <v>0</v>
      </c>
      <c r="CS510">
        <f t="shared" si="554"/>
        <v>0</v>
      </c>
      <c r="CT510">
        <f t="shared" si="555"/>
        <v>0</v>
      </c>
      <c r="CU510">
        <f t="shared" si="556"/>
        <v>0</v>
      </c>
      <c r="CV510">
        <f t="shared" si="557"/>
        <v>0</v>
      </c>
      <c r="CW510">
        <f t="shared" si="558"/>
        <v>0</v>
      </c>
      <c r="CX510">
        <f t="shared" si="559"/>
        <v>0</v>
      </c>
      <c r="CY510">
        <f t="shared" si="560"/>
        <v>0</v>
      </c>
      <c r="CZ510">
        <f t="shared" si="561"/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1010</v>
      </c>
      <c r="DV510" t="s">
        <v>37</v>
      </c>
      <c r="DW510" t="s">
        <v>37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80425783</v>
      </c>
      <c r="EF510">
        <v>130</v>
      </c>
      <c r="EG510" t="s">
        <v>407</v>
      </c>
      <c r="EH510">
        <v>0</v>
      </c>
      <c r="EI510" t="s">
        <v>3</v>
      </c>
      <c r="EJ510">
        <v>3</v>
      </c>
      <c r="EK510">
        <v>746</v>
      </c>
      <c r="EL510" t="s">
        <v>408</v>
      </c>
      <c r="EM510" t="s">
        <v>409</v>
      </c>
      <c r="EO510" t="s">
        <v>3</v>
      </c>
      <c r="EQ510">
        <v>132096</v>
      </c>
      <c r="ER510">
        <v>165194.1</v>
      </c>
      <c r="ES510">
        <v>165194.1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5</v>
      </c>
      <c r="FC510">
        <v>1</v>
      </c>
      <c r="FD510">
        <v>18</v>
      </c>
      <c r="FF510">
        <v>1463634</v>
      </c>
      <c r="FQ510">
        <v>0</v>
      </c>
      <c r="FR510">
        <f t="shared" si="562"/>
        <v>2501038.67</v>
      </c>
      <c r="FS510">
        <v>0</v>
      </c>
      <c r="FX510">
        <v>0</v>
      </c>
      <c r="FY510">
        <v>0</v>
      </c>
      <c r="GA510" t="s">
        <v>564</v>
      </c>
      <c r="GD510">
        <v>1</v>
      </c>
      <c r="GF510">
        <v>309681763</v>
      </c>
      <c r="GG510">
        <v>2</v>
      </c>
      <c r="GH510">
        <v>3</v>
      </c>
      <c r="GI510">
        <v>3</v>
      </c>
      <c r="GJ510">
        <v>0</v>
      </c>
      <c r="GK510">
        <v>0</v>
      </c>
      <c r="GL510">
        <f t="shared" si="563"/>
        <v>0</v>
      </c>
      <c r="GM510">
        <f t="shared" si="564"/>
        <v>2501038.67</v>
      </c>
      <c r="GN510">
        <f t="shared" si="565"/>
        <v>0</v>
      </c>
      <c r="GO510">
        <f t="shared" si="566"/>
        <v>0</v>
      </c>
      <c r="GP510">
        <f t="shared" si="567"/>
        <v>0</v>
      </c>
      <c r="GR510">
        <v>1</v>
      </c>
      <c r="GS510">
        <v>1</v>
      </c>
      <c r="GT510">
        <v>0</v>
      </c>
      <c r="GU510" t="s">
        <v>3</v>
      </c>
      <c r="GV510">
        <f t="shared" si="568"/>
        <v>0</v>
      </c>
      <c r="GW510">
        <v>1</v>
      </c>
      <c r="GX510">
        <f t="shared" si="569"/>
        <v>0</v>
      </c>
      <c r="HA510">
        <v>0</v>
      </c>
      <c r="HB510">
        <v>0</v>
      </c>
      <c r="HC510">
        <f t="shared" si="570"/>
        <v>0</v>
      </c>
      <c r="HE510" t="s">
        <v>287</v>
      </c>
      <c r="HF510" t="s">
        <v>565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HS510">
        <v>0</v>
      </c>
      <c r="IK510">
        <v>0</v>
      </c>
    </row>
    <row r="511" spans="1:255" x14ac:dyDescent="0.25">
      <c r="A511" s="2">
        <v>17</v>
      </c>
      <c r="B511" s="2">
        <v>1</v>
      </c>
      <c r="C511" s="2"/>
      <c r="D511" s="2"/>
      <c r="E511" s="2" t="s">
        <v>566</v>
      </c>
      <c r="F511" s="2" t="s">
        <v>567</v>
      </c>
      <c r="G511" s="2" t="s">
        <v>568</v>
      </c>
      <c r="H511" s="2" t="s">
        <v>569</v>
      </c>
      <c r="I511" s="2">
        <v>0.5</v>
      </c>
      <c r="J511" s="2">
        <v>0</v>
      </c>
      <c r="K511" s="2">
        <f>ROUND(ROUND(1,4),9)</f>
        <v>1</v>
      </c>
      <c r="L511" s="2"/>
      <c r="M511" s="2"/>
      <c r="N511" s="2"/>
      <c r="O511" s="2">
        <f t="shared" si="531"/>
        <v>3219102.98</v>
      </c>
      <c r="P511" s="2">
        <f t="shared" si="532"/>
        <v>3219102.98</v>
      </c>
      <c r="Q511" s="2">
        <f t="shared" si="533"/>
        <v>0</v>
      </c>
      <c r="R511" s="2">
        <f t="shared" si="534"/>
        <v>0</v>
      </c>
      <c r="S511" s="2">
        <f t="shared" si="535"/>
        <v>0</v>
      </c>
      <c r="T511" s="2">
        <f t="shared" si="536"/>
        <v>0</v>
      </c>
      <c r="U511" s="2">
        <f t="shared" si="537"/>
        <v>0</v>
      </c>
      <c r="V511" s="2">
        <f t="shared" si="538"/>
        <v>0</v>
      </c>
      <c r="W511" s="2">
        <f t="shared" si="539"/>
        <v>0</v>
      </c>
      <c r="X511" s="2">
        <f t="shared" si="540"/>
        <v>0</v>
      </c>
      <c r="Y511" s="2">
        <f t="shared" si="541"/>
        <v>0</v>
      </c>
      <c r="Z511" s="2"/>
      <c r="AA511" s="2">
        <v>80612488</v>
      </c>
      <c r="AB511" s="2">
        <f t="shared" si="542"/>
        <v>850489.56</v>
      </c>
      <c r="AC511" s="2">
        <f t="shared" si="543"/>
        <v>850489.56</v>
      </c>
      <c r="AD511" s="2">
        <f t="shared" si="544"/>
        <v>0</v>
      </c>
      <c r="AE511" s="2">
        <f t="shared" si="545"/>
        <v>0</v>
      </c>
      <c r="AF511" s="2">
        <f t="shared" si="546"/>
        <v>0</v>
      </c>
      <c r="AG511" s="2">
        <f t="shared" si="547"/>
        <v>0</v>
      </c>
      <c r="AH511" s="2">
        <f t="shared" si="548"/>
        <v>0</v>
      </c>
      <c r="AI511" s="2">
        <f t="shared" si="549"/>
        <v>0</v>
      </c>
      <c r="AJ511" s="2">
        <f t="shared" si="550"/>
        <v>0</v>
      </c>
      <c r="AK511" s="2">
        <v>850489.56</v>
      </c>
      <c r="AL511" s="2">
        <v>850489.56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1</v>
      </c>
      <c r="AW511" s="2">
        <v>1</v>
      </c>
      <c r="AX511" s="2"/>
      <c r="AY511" s="2"/>
      <c r="AZ511" s="2">
        <v>1</v>
      </c>
      <c r="BA511" s="2">
        <v>1</v>
      </c>
      <c r="BB511" s="2">
        <v>1</v>
      </c>
      <c r="BC511" s="2">
        <v>7.57</v>
      </c>
      <c r="BD511" s="2" t="s">
        <v>3</v>
      </c>
      <c r="BE511" s="2" t="s">
        <v>3</v>
      </c>
      <c r="BF511" s="2" t="s">
        <v>3</v>
      </c>
      <c r="BG511" s="2" t="s">
        <v>3</v>
      </c>
      <c r="BH511" s="2">
        <v>3</v>
      </c>
      <c r="BI511" s="2">
        <v>3</v>
      </c>
      <c r="BJ511" s="2" t="s">
        <v>3</v>
      </c>
      <c r="BK511" s="2"/>
      <c r="BL511" s="2"/>
      <c r="BM511" s="2">
        <v>746</v>
      </c>
      <c r="BN511" s="2">
        <v>0</v>
      </c>
      <c r="BO511" s="2" t="s">
        <v>3</v>
      </c>
      <c r="BP511" s="2">
        <v>0</v>
      </c>
      <c r="BQ511" s="2">
        <v>130</v>
      </c>
      <c r="BR511" s="2">
        <v>0</v>
      </c>
      <c r="BS511" s="2">
        <v>1</v>
      </c>
      <c r="BT511" s="2">
        <v>1</v>
      </c>
      <c r="BU511" s="2">
        <v>1</v>
      </c>
      <c r="BV511" s="2">
        <v>1</v>
      </c>
      <c r="BW511" s="2">
        <v>1</v>
      </c>
      <c r="BX511" s="2">
        <v>1</v>
      </c>
      <c r="BY511" s="2" t="s">
        <v>3</v>
      </c>
      <c r="BZ511" s="2">
        <v>0</v>
      </c>
      <c r="CA511" s="2">
        <v>0</v>
      </c>
      <c r="CB511" s="2" t="s">
        <v>3</v>
      </c>
      <c r="CC511" s="2"/>
      <c r="CD511" s="2"/>
      <c r="CE511" s="2">
        <v>30</v>
      </c>
      <c r="CF511" s="2">
        <v>0</v>
      </c>
      <c r="CG511" s="2">
        <v>0</v>
      </c>
      <c r="CH511" s="2"/>
      <c r="CI511" s="2"/>
      <c r="CJ511" s="2"/>
      <c r="CK511" s="2"/>
      <c r="CL511" s="2"/>
      <c r="CM511" s="2">
        <v>0</v>
      </c>
      <c r="CN511" s="2" t="s">
        <v>3</v>
      </c>
      <c r="CO511" s="2">
        <v>0</v>
      </c>
      <c r="CP511" s="2">
        <f t="shared" si="551"/>
        <v>3219102.98</v>
      </c>
      <c r="CQ511" s="2">
        <f t="shared" si="552"/>
        <v>6438205.9699999997</v>
      </c>
      <c r="CR511" s="2">
        <f t="shared" si="553"/>
        <v>0</v>
      </c>
      <c r="CS511" s="2">
        <f t="shared" si="554"/>
        <v>0</v>
      </c>
      <c r="CT511" s="2">
        <f t="shared" si="555"/>
        <v>0</v>
      </c>
      <c r="CU511" s="2">
        <f t="shared" si="556"/>
        <v>0</v>
      </c>
      <c r="CV511" s="2">
        <f t="shared" si="557"/>
        <v>0</v>
      </c>
      <c r="CW511" s="2">
        <f t="shared" si="558"/>
        <v>0</v>
      </c>
      <c r="CX511" s="2">
        <f t="shared" si="559"/>
        <v>0</v>
      </c>
      <c r="CY511" s="2">
        <f t="shared" si="560"/>
        <v>0</v>
      </c>
      <c r="CZ511" s="2">
        <f t="shared" si="561"/>
        <v>0</v>
      </c>
      <c r="DA511" s="2"/>
      <c r="DB511" s="2"/>
      <c r="DC511" s="2" t="s">
        <v>3</v>
      </c>
      <c r="DD511" s="2" t="s">
        <v>3</v>
      </c>
      <c r="DE511" s="2" t="s">
        <v>3</v>
      </c>
      <c r="DF511" s="2" t="s">
        <v>3</v>
      </c>
      <c r="DG511" s="2" t="s">
        <v>3</v>
      </c>
      <c r="DH511" s="2" t="s">
        <v>3</v>
      </c>
      <c r="DI511" s="2" t="s">
        <v>3</v>
      </c>
      <c r="DJ511" s="2" t="s">
        <v>3</v>
      </c>
      <c r="DK511" s="2" t="s">
        <v>3</v>
      </c>
      <c r="DL511" s="2" t="s">
        <v>3</v>
      </c>
      <c r="DM511" s="2" t="s">
        <v>3</v>
      </c>
      <c r="DN511" s="2">
        <v>0</v>
      </c>
      <c r="DO511" s="2">
        <v>0</v>
      </c>
      <c r="DP511" s="2">
        <v>1</v>
      </c>
      <c r="DQ511" s="2">
        <v>1</v>
      </c>
      <c r="DR511" s="2"/>
      <c r="DS511" s="2"/>
      <c r="DT511" s="2"/>
      <c r="DU511" s="2">
        <v>1013</v>
      </c>
      <c r="DV511" s="2" t="s">
        <v>569</v>
      </c>
      <c r="DW511" s="2" t="s">
        <v>569</v>
      </c>
      <c r="DX511" s="2">
        <v>1</v>
      </c>
      <c r="DY511" s="2"/>
      <c r="DZ511" s="2" t="s">
        <v>3</v>
      </c>
      <c r="EA511" s="2" t="s">
        <v>3</v>
      </c>
      <c r="EB511" s="2" t="s">
        <v>3</v>
      </c>
      <c r="EC511" s="2" t="s">
        <v>3</v>
      </c>
      <c r="ED511" s="2"/>
      <c r="EE511" s="2">
        <v>80425783</v>
      </c>
      <c r="EF511" s="2">
        <v>130</v>
      </c>
      <c r="EG511" s="2" t="s">
        <v>407</v>
      </c>
      <c r="EH511" s="2">
        <v>0</v>
      </c>
      <c r="EI511" s="2" t="s">
        <v>3</v>
      </c>
      <c r="EJ511" s="2">
        <v>3</v>
      </c>
      <c r="EK511" s="2">
        <v>746</v>
      </c>
      <c r="EL511" s="2" t="s">
        <v>408</v>
      </c>
      <c r="EM511" s="2" t="s">
        <v>409</v>
      </c>
      <c r="EN511" s="2"/>
      <c r="EO511" s="2" t="s">
        <v>3</v>
      </c>
      <c r="EP511" s="2"/>
      <c r="EQ511" s="2">
        <v>0</v>
      </c>
      <c r="ER511" s="2">
        <v>139698.02000000002</v>
      </c>
      <c r="ES511" s="2">
        <v>850489.56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>
        <v>0</v>
      </c>
      <c r="FR511" s="2">
        <f t="shared" si="562"/>
        <v>3219102.98</v>
      </c>
      <c r="FS511" s="2">
        <v>0</v>
      </c>
      <c r="FT511" s="2"/>
      <c r="FU511" s="2"/>
      <c r="FV511" s="2"/>
      <c r="FW511" s="2"/>
      <c r="FX511" s="2">
        <v>0</v>
      </c>
      <c r="FY511" s="2">
        <v>0</v>
      </c>
      <c r="FZ511" s="2"/>
      <c r="GA511" s="2" t="s">
        <v>3</v>
      </c>
      <c r="GB511" s="2"/>
      <c r="GC511" s="2"/>
      <c r="GD511" s="2">
        <v>1</v>
      </c>
      <c r="GE511" s="2"/>
      <c r="GF511" s="2">
        <v>-610057911</v>
      </c>
      <c r="GG511" s="2">
        <v>2</v>
      </c>
      <c r="GH511" s="2">
        <v>4</v>
      </c>
      <c r="GI511" s="2">
        <v>3</v>
      </c>
      <c r="GJ511" s="2">
        <v>0</v>
      </c>
      <c r="GK511" s="2">
        <v>0</v>
      </c>
      <c r="GL511" s="2">
        <f t="shared" si="563"/>
        <v>0</v>
      </c>
      <c r="GM511" s="2">
        <f t="shared" si="564"/>
        <v>3219102.98</v>
      </c>
      <c r="GN511" s="2">
        <f t="shared" si="565"/>
        <v>0</v>
      </c>
      <c r="GO511" s="2">
        <f t="shared" si="566"/>
        <v>0</v>
      </c>
      <c r="GP511" s="2">
        <f t="shared" si="567"/>
        <v>0</v>
      </c>
      <c r="GQ511" s="2"/>
      <c r="GR511" s="2">
        <v>0</v>
      </c>
      <c r="GS511" s="2">
        <v>2</v>
      </c>
      <c r="GT511" s="2">
        <v>0</v>
      </c>
      <c r="GU511" s="2" t="s">
        <v>3</v>
      </c>
      <c r="GV511" s="2">
        <f t="shared" si="568"/>
        <v>0</v>
      </c>
      <c r="GW511" s="2">
        <v>1</v>
      </c>
      <c r="GX511" s="2">
        <f t="shared" si="569"/>
        <v>0</v>
      </c>
      <c r="GY511" s="2"/>
      <c r="GZ511" s="2"/>
      <c r="HA511" s="2">
        <v>0</v>
      </c>
      <c r="HB511" s="2">
        <v>0</v>
      </c>
      <c r="HC511" s="2">
        <f t="shared" si="570"/>
        <v>0</v>
      </c>
      <c r="HD511" s="2"/>
      <c r="HE511" s="2" t="s">
        <v>3</v>
      </c>
      <c r="HF511" s="2" t="s">
        <v>3</v>
      </c>
      <c r="HG511" s="2"/>
      <c r="HH511" s="2"/>
      <c r="HI511" s="2"/>
      <c r="HJ511" s="2"/>
      <c r="HK511" s="2"/>
      <c r="HL511" s="2"/>
      <c r="HM511" s="2" t="s">
        <v>3</v>
      </c>
      <c r="HN511" s="2" t="s">
        <v>3</v>
      </c>
      <c r="HO511" s="2" t="s">
        <v>3</v>
      </c>
      <c r="HP511" s="2" t="s">
        <v>3</v>
      </c>
      <c r="HQ511" s="2" t="s">
        <v>3</v>
      </c>
      <c r="HR511" s="2"/>
      <c r="HS511" s="2">
        <v>0</v>
      </c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>
        <v>0</v>
      </c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x14ac:dyDescent="0.25">
      <c r="A512">
        <v>17</v>
      </c>
      <c r="B512">
        <v>1</v>
      </c>
      <c r="E512" t="s">
        <v>566</v>
      </c>
      <c r="F512" t="s">
        <v>567</v>
      </c>
      <c r="G512" t="s">
        <v>568</v>
      </c>
      <c r="H512" t="s">
        <v>569</v>
      </c>
      <c r="I512">
        <v>0.5</v>
      </c>
      <c r="J512">
        <v>0</v>
      </c>
      <c r="K512">
        <f>ROUND(ROUND(1,4),9)</f>
        <v>1</v>
      </c>
      <c r="O512">
        <f t="shared" si="531"/>
        <v>2002646.3</v>
      </c>
      <c r="P512">
        <f t="shared" si="532"/>
        <v>2002646.3</v>
      </c>
      <c r="Q512">
        <f t="shared" si="533"/>
        <v>0</v>
      </c>
      <c r="R512">
        <f t="shared" si="534"/>
        <v>0</v>
      </c>
      <c r="S512">
        <f t="shared" si="535"/>
        <v>0</v>
      </c>
      <c r="T512">
        <f t="shared" si="536"/>
        <v>0</v>
      </c>
      <c r="U512">
        <f t="shared" si="537"/>
        <v>0</v>
      </c>
      <c r="V512">
        <f t="shared" si="538"/>
        <v>0</v>
      </c>
      <c r="W512">
        <f t="shared" si="539"/>
        <v>0</v>
      </c>
      <c r="X512">
        <f t="shared" si="540"/>
        <v>0</v>
      </c>
      <c r="Y512">
        <f t="shared" si="541"/>
        <v>0</v>
      </c>
      <c r="AA512">
        <v>80612490</v>
      </c>
      <c r="AB512">
        <f t="shared" si="542"/>
        <v>529100.74</v>
      </c>
      <c r="AC512">
        <f t="shared" si="543"/>
        <v>529100.74</v>
      </c>
      <c r="AD512">
        <f t="shared" si="544"/>
        <v>0</v>
      </c>
      <c r="AE512">
        <f t="shared" si="545"/>
        <v>0</v>
      </c>
      <c r="AF512">
        <f t="shared" si="546"/>
        <v>0</v>
      </c>
      <c r="AG512">
        <f t="shared" si="547"/>
        <v>0</v>
      </c>
      <c r="AH512">
        <f t="shared" si="548"/>
        <v>0</v>
      </c>
      <c r="AI512">
        <f t="shared" si="549"/>
        <v>0</v>
      </c>
      <c r="AJ512">
        <f t="shared" si="550"/>
        <v>0</v>
      </c>
      <c r="AK512">
        <v>529100.74</v>
      </c>
      <c r="AL512">
        <v>529100.74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7.57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3</v>
      </c>
      <c r="BJ512" t="s">
        <v>3</v>
      </c>
      <c r="BM512">
        <v>746</v>
      </c>
      <c r="BN512">
        <v>0</v>
      </c>
      <c r="BO512" t="s">
        <v>3</v>
      </c>
      <c r="BP512">
        <v>0</v>
      </c>
      <c r="BQ512">
        <v>130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30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551"/>
        <v>2002646.3</v>
      </c>
      <c r="CQ512">
        <f t="shared" si="552"/>
        <v>4005292.6</v>
      </c>
      <c r="CR512">
        <f t="shared" si="553"/>
        <v>0</v>
      </c>
      <c r="CS512">
        <f t="shared" si="554"/>
        <v>0</v>
      </c>
      <c r="CT512">
        <f t="shared" si="555"/>
        <v>0</v>
      </c>
      <c r="CU512">
        <f t="shared" si="556"/>
        <v>0</v>
      </c>
      <c r="CV512">
        <f t="shared" si="557"/>
        <v>0</v>
      </c>
      <c r="CW512">
        <f t="shared" si="558"/>
        <v>0</v>
      </c>
      <c r="CX512">
        <f t="shared" si="559"/>
        <v>0</v>
      </c>
      <c r="CY512">
        <f t="shared" si="560"/>
        <v>0</v>
      </c>
      <c r="CZ512">
        <f t="shared" si="561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569</v>
      </c>
      <c r="DW512" t="s">
        <v>569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80425783</v>
      </c>
      <c r="EF512">
        <v>130</v>
      </c>
      <c r="EG512" t="s">
        <v>407</v>
      </c>
      <c r="EH512">
        <v>0</v>
      </c>
      <c r="EI512" t="s">
        <v>3</v>
      </c>
      <c r="EJ512">
        <v>3</v>
      </c>
      <c r="EK512">
        <v>746</v>
      </c>
      <c r="EL512" t="s">
        <v>408</v>
      </c>
      <c r="EM512" t="s">
        <v>409</v>
      </c>
      <c r="EO512" t="s">
        <v>3</v>
      </c>
      <c r="EQ512">
        <v>0</v>
      </c>
      <c r="ER512">
        <v>529100.74</v>
      </c>
      <c r="ES512">
        <v>529100.74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5</v>
      </c>
      <c r="FC512">
        <v>0</v>
      </c>
      <c r="FD512">
        <v>18</v>
      </c>
      <c r="FF512">
        <v>3842523.32</v>
      </c>
      <c r="FQ512">
        <v>0</v>
      </c>
      <c r="FR512">
        <f t="shared" si="562"/>
        <v>2002646.3</v>
      </c>
      <c r="FS512">
        <v>0</v>
      </c>
      <c r="FX512">
        <v>0</v>
      </c>
      <c r="FY512">
        <v>0</v>
      </c>
      <c r="GA512" t="s">
        <v>570</v>
      </c>
      <c r="GD512">
        <v>1</v>
      </c>
      <c r="GF512">
        <v>-610057911</v>
      </c>
      <c r="GG512">
        <v>2</v>
      </c>
      <c r="GH512">
        <v>3</v>
      </c>
      <c r="GI512">
        <v>3</v>
      </c>
      <c r="GJ512">
        <v>0</v>
      </c>
      <c r="GK512">
        <v>0</v>
      </c>
      <c r="GL512">
        <f t="shared" si="563"/>
        <v>0</v>
      </c>
      <c r="GM512">
        <f t="shared" si="564"/>
        <v>2002646.3</v>
      </c>
      <c r="GN512">
        <f t="shared" si="565"/>
        <v>0</v>
      </c>
      <c r="GO512">
        <f t="shared" si="566"/>
        <v>0</v>
      </c>
      <c r="GP512">
        <f t="shared" si="567"/>
        <v>0</v>
      </c>
      <c r="GR512">
        <v>1</v>
      </c>
      <c r="GS512">
        <v>1</v>
      </c>
      <c r="GT512">
        <v>0</v>
      </c>
      <c r="GU512" t="s">
        <v>3</v>
      </c>
      <c r="GV512">
        <f t="shared" si="568"/>
        <v>0</v>
      </c>
      <c r="GW512">
        <v>1</v>
      </c>
      <c r="GX512">
        <f t="shared" si="569"/>
        <v>0</v>
      </c>
      <c r="HA512">
        <v>0</v>
      </c>
      <c r="HB512">
        <v>0</v>
      </c>
      <c r="HC512">
        <f t="shared" si="570"/>
        <v>0</v>
      </c>
      <c r="HE512" t="s">
        <v>287</v>
      </c>
      <c r="HF512" t="s">
        <v>565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HS512">
        <v>0</v>
      </c>
      <c r="IK512">
        <v>0</v>
      </c>
    </row>
    <row r="513" spans="1:255" x14ac:dyDescent="0.25">
      <c r="A513" s="2">
        <v>17</v>
      </c>
      <c r="B513" s="2">
        <v>1</v>
      </c>
      <c r="C513" s="2"/>
      <c r="D513" s="2"/>
      <c r="E513" s="2" t="s">
        <v>3</v>
      </c>
      <c r="F513" s="2" t="s">
        <v>571</v>
      </c>
      <c r="G513" s="2" t="s">
        <v>572</v>
      </c>
      <c r="H513" s="2" t="s">
        <v>569</v>
      </c>
      <c r="I513" s="2">
        <v>4</v>
      </c>
      <c r="J513" s="2">
        <v>0</v>
      </c>
      <c r="K513" s="2">
        <v>4</v>
      </c>
      <c r="L513" s="2"/>
      <c r="M513" s="2"/>
      <c r="N513" s="2"/>
      <c r="O513" s="2">
        <f t="shared" si="531"/>
        <v>17206411.359999999</v>
      </c>
      <c r="P513" s="2">
        <f t="shared" si="532"/>
        <v>17206411.359999999</v>
      </c>
      <c r="Q513" s="2">
        <f t="shared" si="533"/>
        <v>0</v>
      </c>
      <c r="R513" s="2">
        <f t="shared" si="534"/>
        <v>0</v>
      </c>
      <c r="S513" s="2">
        <f t="shared" si="535"/>
        <v>0</v>
      </c>
      <c r="T513" s="2">
        <f t="shared" si="536"/>
        <v>0</v>
      </c>
      <c r="U513" s="2">
        <f t="shared" si="537"/>
        <v>0</v>
      </c>
      <c r="V513" s="2">
        <f t="shared" si="538"/>
        <v>0</v>
      </c>
      <c r="W513" s="2">
        <f t="shared" si="539"/>
        <v>0</v>
      </c>
      <c r="X513" s="2">
        <f t="shared" si="540"/>
        <v>0</v>
      </c>
      <c r="Y513" s="2">
        <f t="shared" si="541"/>
        <v>0</v>
      </c>
      <c r="Z513" s="2"/>
      <c r="AA513" s="2">
        <v>-1</v>
      </c>
      <c r="AB513" s="2">
        <f t="shared" si="542"/>
        <v>568243.43999999994</v>
      </c>
      <c r="AC513" s="2">
        <f t="shared" si="543"/>
        <v>568243.43999999994</v>
      </c>
      <c r="AD513" s="2">
        <f t="shared" si="544"/>
        <v>0</v>
      </c>
      <c r="AE513" s="2">
        <f t="shared" si="545"/>
        <v>0</v>
      </c>
      <c r="AF513" s="2">
        <f t="shared" si="546"/>
        <v>0</v>
      </c>
      <c r="AG513" s="2">
        <f t="shared" si="547"/>
        <v>0</v>
      </c>
      <c r="AH513" s="2">
        <f t="shared" si="548"/>
        <v>0</v>
      </c>
      <c r="AI513" s="2">
        <f t="shared" si="549"/>
        <v>0</v>
      </c>
      <c r="AJ513" s="2">
        <f t="shared" si="550"/>
        <v>0</v>
      </c>
      <c r="AK513" s="2">
        <v>568243.44000000006</v>
      </c>
      <c r="AL513" s="2">
        <v>568243.44000000006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1</v>
      </c>
      <c r="AW513" s="2">
        <v>1</v>
      </c>
      <c r="AX513" s="2"/>
      <c r="AY513" s="2"/>
      <c r="AZ513" s="2">
        <v>1</v>
      </c>
      <c r="BA513" s="2">
        <v>1</v>
      </c>
      <c r="BB513" s="2">
        <v>1</v>
      </c>
      <c r="BC513" s="2">
        <v>7.57</v>
      </c>
      <c r="BD513" s="2" t="s">
        <v>3</v>
      </c>
      <c r="BE513" s="2" t="s">
        <v>3</v>
      </c>
      <c r="BF513" s="2" t="s">
        <v>3</v>
      </c>
      <c r="BG513" s="2" t="s">
        <v>3</v>
      </c>
      <c r="BH513" s="2">
        <v>3</v>
      </c>
      <c r="BI513" s="2">
        <v>3</v>
      </c>
      <c r="BJ513" s="2" t="s">
        <v>3</v>
      </c>
      <c r="BK513" s="2"/>
      <c r="BL513" s="2"/>
      <c r="BM513" s="2">
        <v>746</v>
      </c>
      <c r="BN513" s="2">
        <v>0</v>
      </c>
      <c r="BO513" s="2" t="s">
        <v>3</v>
      </c>
      <c r="BP513" s="2">
        <v>0</v>
      </c>
      <c r="BQ513" s="2">
        <v>130</v>
      </c>
      <c r="BR513" s="2">
        <v>0</v>
      </c>
      <c r="BS513" s="2">
        <v>1</v>
      </c>
      <c r="BT513" s="2">
        <v>1</v>
      </c>
      <c r="BU513" s="2">
        <v>1</v>
      </c>
      <c r="BV513" s="2">
        <v>1</v>
      </c>
      <c r="BW513" s="2">
        <v>1</v>
      </c>
      <c r="BX513" s="2">
        <v>1</v>
      </c>
      <c r="BY513" s="2" t="s">
        <v>3</v>
      </c>
      <c r="BZ513" s="2">
        <v>0</v>
      </c>
      <c r="CA513" s="2">
        <v>0</v>
      </c>
      <c r="CB513" s="2" t="s">
        <v>3</v>
      </c>
      <c r="CC513" s="2"/>
      <c r="CD513" s="2"/>
      <c r="CE513" s="2">
        <v>30</v>
      </c>
      <c r="CF513" s="2">
        <v>0</v>
      </c>
      <c r="CG513" s="2">
        <v>0</v>
      </c>
      <c r="CH513" s="2"/>
      <c r="CI513" s="2"/>
      <c r="CJ513" s="2"/>
      <c r="CK513" s="2"/>
      <c r="CL513" s="2"/>
      <c r="CM513" s="2">
        <v>0</v>
      </c>
      <c r="CN513" s="2" t="s">
        <v>3</v>
      </c>
      <c r="CO513" s="2">
        <v>0</v>
      </c>
      <c r="CP513" s="2">
        <f t="shared" si="551"/>
        <v>17206411.359999999</v>
      </c>
      <c r="CQ513" s="2">
        <f t="shared" si="552"/>
        <v>4301602.84</v>
      </c>
      <c r="CR513" s="2">
        <f t="shared" si="553"/>
        <v>0</v>
      </c>
      <c r="CS513" s="2">
        <f t="shared" si="554"/>
        <v>0</v>
      </c>
      <c r="CT513" s="2">
        <f t="shared" si="555"/>
        <v>0</v>
      </c>
      <c r="CU513" s="2">
        <f t="shared" si="556"/>
        <v>0</v>
      </c>
      <c r="CV513" s="2">
        <f t="shared" si="557"/>
        <v>0</v>
      </c>
      <c r="CW513" s="2">
        <f t="shared" si="558"/>
        <v>0</v>
      </c>
      <c r="CX513" s="2">
        <f t="shared" si="559"/>
        <v>0</v>
      </c>
      <c r="CY513" s="2">
        <f t="shared" si="560"/>
        <v>0</v>
      </c>
      <c r="CZ513" s="2">
        <f t="shared" si="561"/>
        <v>0</v>
      </c>
      <c r="DA513" s="2"/>
      <c r="DB513" s="2"/>
      <c r="DC513" s="2" t="s">
        <v>3</v>
      </c>
      <c r="DD513" s="2" t="s">
        <v>3</v>
      </c>
      <c r="DE513" s="2" t="s">
        <v>3</v>
      </c>
      <c r="DF513" s="2" t="s">
        <v>3</v>
      </c>
      <c r="DG513" s="2" t="s">
        <v>3</v>
      </c>
      <c r="DH513" s="2" t="s">
        <v>3</v>
      </c>
      <c r="DI513" s="2" t="s">
        <v>3</v>
      </c>
      <c r="DJ513" s="2" t="s">
        <v>3</v>
      </c>
      <c r="DK513" s="2" t="s">
        <v>3</v>
      </c>
      <c r="DL513" s="2" t="s">
        <v>3</v>
      </c>
      <c r="DM513" s="2" t="s">
        <v>3</v>
      </c>
      <c r="DN513" s="2">
        <v>0</v>
      </c>
      <c r="DO513" s="2">
        <v>0</v>
      </c>
      <c r="DP513" s="2">
        <v>1</v>
      </c>
      <c r="DQ513" s="2">
        <v>1</v>
      </c>
      <c r="DR513" s="2"/>
      <c r="DS513" s="2"/>
      <c r="DT513" s="2"/>
      <c r="DU513" s="2">
        <v>1013</v>
      </c>
      <c r="DV513" s="2" t="s">
        <v>569</v>
      </c>
      <c r="DW513" s="2" t="s">
        <v>569</v>
      </c>
      <c r="DX513" s="2">
        <v>1</v>
      </c>
      <c r="DY513" s="2"/>
      <c r="DZ513" s="2" t="s">
        <v>3</v>
      </c>
      <c r="EA513" s="2" t="s">
        <v>3</v>
      </c>
      <c r="EB513" s="2" t="s">
        <v>3</v>
      </c>
      <c r="EC513" s="2" t="s">
        <v>3</v>
      </c>
      <c r="ED513" s="2"/>
      <c r="EE513" s="2">
        <v>80425783</v>
      </c>
      <c r="EF513" s="2">
        <v>130</v>
      </c>
      <c r="EG513" s="2" t="s">
        <v>407</v>
      </c>
      <c r="EH513" s="2">
        <v>0</v>
      </c>
      <c r="EI513" s="2" t="s">
        <v>3</v>
      </c>
      <c r="EJ513" s="2">
        <v>3</v>
      </c>
      <c r="EK513" s="2">
        <v>746</v>
      </c>
      <c r="EL513" s="2" t="s">
        <v>408</v>
      </c>
      <c r="EM513" s="2" t="s">
        <v>409</v>
      </c>
      <c r="EN513" s="2"/>
      <c r="EO513" s="2" t="s">
        <v>3</v>
      </c>
      <c r="EP513" s="2"/>
      <c r="EQ513" s="2">
        <v>1024</v>
      </c>
      <c r="ER513" s="2">
        <v>139698.02000000002</v>
      </c>
      <c r="ES513" s="2">
        <v>568243.44000000006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>
        <v>0</v>
      </c>
      <c r="FR513" s="2">
        <f t="shared" si="562"/>
        <v>17206411.359999999</v>
      </c>
      <c r="FS513" s="2">
        <v>0</v>
      </c>
      <c r="FT513" s="2"/>
      <c r="FU513" s="2"/>
      <c r="FV513" s="2"/>
      <c r="FW513" s="2"/>
      <c r="FX513" s="2">
        <v>0</v>
      </c>
      <c r="FY513" s="2">
        <v>0</v>
      </c>
      <c r="FZ513" s="2"/>
      <c r="GA513" s="2" t="s">
        <v>3</v>
      </c>
      <c r="GB513" s="2"/>
      <c r="GC513" s="2"/>
      <c r="GD513" s="2">
        <v>1</v>
      </c>
      <c r="GE513" s="2"/>
      <c r="GF513" s="2">
        <v>1048612481</v>
      </c>
      <c r="GG513" s="2">
        <v>2</v>
      </c>
      <c r="GH513" s="2">
        <v>4</v>
      </c>
      <c r="GI513" s="2">
        <v>3</v>
      </c>
      <c r="GJ513" s="2">
        <v>0</v>
      </c>
      <c r="GK513" s="2">
        <v>0</v>
      </c>
      <c r="GL513" s="2">
        <f t="shared" si="563"/>
        <v>0</v>
      </c>
      <c r="GM513" s="2">
        <f t="shared" si="564"/>
        <v>17206411.359999999</v>
      </c>
      <c r="GN513" s="2">
        <f t="shared" si="565"/>
        <v>0</v>
      </c>
      <c r="GO513" s="2">
        <f t="shared" si="566"/>
        <v>0</v>
      </c>
      <c r="GP513" s="2">
        <f t="shared" si="567"/>
        <v>0</v>
      </c>
      <c r="GQ513" s="2"/>
      <c r="GR513" s="2">
        <v>0</v>
      </c>
      <c r="GS513" s="2">
        <v>2</v>
      </c>
      <c r="GT513" s="2">
        <v>0</v>
      </c>
      <c r="GU513" s="2" t="s">
        <v>3</v>
      </c>
      <c r="GV513" s="2">
        <f t="shared" si="568"/>
        <v>0</v>
      </c>
      <c r="GW513" s="2">
        <v>1</v>
      </c>
      <c r="GX513" s="2">
        <f t="shared" si="569"/>
        <v>0</v>
      </c>
      <c r="GY513" s="2"/>
      <c r="GZ513" s="2"/>
      <c r="HA513" s="2">
        <v>0</v>
      </c>
      <c r="HB513" s="2">
        <v>0</v>
      </c>
      <c r="HC513" s="2">
        <f t="shared" si="570"/>
        <v>0</v>
      </c>
      <c r="HD513" s="2"/>
      <c r="HE513" s="2" t="s">
        <v>3</v>
      </c>
      <c r="HF513" s="2" t="s">
        <v>3</v>
      </c>
      <c r="HG513" s="2"/>
      <c r="HH513" s="2"/>
      <c r="HI513" s="2"/>
      <c r="HJ513" s="2"/>
      <c r="HK513" s="2"/>
      <c r="HL513" s="2"/>
      <c r="HM513" s="2" t="s">
        <v>3</v>
      </c>
      <c r="HN513" s="2" t="s">
        <v>3</v>
      </c>
      <c r="HO513" s="2" t="s">
        <v>3</v>
      </c>
      <c r="HP513" s="2" t="s">
        <v>3</v>
      </c>
      <c r="HQ513" s="2" t="s">
        <v>3</v>
      </c>
      <c r="HR513" s="2"/>
      <c r="HS513" s="2">
        <v>0</v>
      </c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>
        <v>0</v>
      </c>
      <c r="IL513" s="2"/>
      <c r="IM513" s="2"/>
      <c r="IN513" s="2"/>
      <c r="IO513" s="2"/>
      <c r="IP513" s="2"/>
      <c r="IQ513" s="2"/>
      <c r="IR513" s="2"/>
      <c r="IS513" s="2"/>
      <c r="IT513" s="2"/>
      <c r="IU513" s="2"/>
    </row>
    <row r="514" spans="1:255" x14ac:dyDescent="0.25">
      <c r="A514">
        <v>17</v>
      </c>
      <c r="B514">
        <v>1</v>
      </c>
      <c r="E514" t="s">
        <v>3</v>
      </c>
      <c r="F514" t="s">
        <v>571</v>
      </c>
      <c r="G514" t="s">
        <v>572</v>
      </c>
      <c r="H514" t="s">
        <v>569</v>
      </c>
      <c r="I514">
        <v>4</v>
      </c>
      <c r="J514">
        <v>0</v>
      </c>
      <c r="K514">
        <v>4</v>
      </c>
      <c r="O514">
        <f t="shared" si="531"/>
        <v>83389</v>
      </c>
      <c r="P514">
        <f t="shared" si="532"/>
        <v>83389</v>
      </c>
      <c r="Q514">
        <f t="shared" si="533"/>
        <v>0</v>
      </c>
      <c r="R514">
        <f t="shared" si="534"/>
        <v>0</v>
      </c>
      <c r="S514">
        <f t="shared" si="535"/>
        <v>0</v>
      </c>
      <c r="T514">
        <f t="shared" si="536"/>
        <v>0</v>
      </c>
      <c r="U514">
        <f t="shared" si="537"/>
        <v>0</v>
      </c>
      <c r="V514">
        <f t="shared" si="538"/>
        <v>0</v>
      </c>
      <c r="W514">
        <f t="shared" si="539"/>
        <v>0</v>
      </c>
      <c r="X514">
        <f t="shared" si="540"/>
        <v>0</v>
      </c>
      <c r="Y514">
        <f t="shared" si="541"/>
        <v>0</v>
      </c>
      <c r="AA514">
        <v>-1</v>
      </c>
      <c r="AB514">
        <f t="shared" si="542"/>
        <v>2753.93</v>
      </c>
      <c r="AC514">
        <f t="shared" si="543"/>
        <v>2753.93</v>
      </c>
      <c r="AD514">
        <f t="shared" si="544"/>
        <v>0</v>
      </c>
      <c r="AE514">
        <f t="shared" si="545"/>
        <v>0</v>
      </c>
      <c r="AF514">
        <f t="shared" si="546"/>
        <v>0</v>
      </c>
      <c r="AG514">
        <f t="shared" si="547"/>
        <v>0</v>
      </c>
      <c r="AH514">
        <f t="shared" si="548"/>
        <v>0</v>
      </c>
      <c r="AI514">
        <f t="shared" si="549"/>
        <v>0</v>
      </c>
      <c r="AJ514">
        <f t="shared" si="550"/>
        <v>0</v>
      </c>
      <c r="AK514">
        <v>2753.9300000000003</v>
      </c>
      <c r="AL514">
        <v>2753.9300000000003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7.57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3</v>
      </c>
      <c r="BJ514" t="s">
        <v>3</v>
      </c>
      <c r="BM514">
        <v>746</v>
      </c>
      <c r="BN514">
        <v>0</v>
      </c>
      <c r="BO514" t="s">
        <v>3</v>
      </c>
      <c r="BP514">
        <v>0</v>
      </c>
      <c r="BQ514">
        <v>130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30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si="551"/>
        <v>83389</v>
      </c>
      <c r="CQ514">
        <f t="shared" si="552"/>
        <v>20847.25</v>
      </c>
      <c r="CR514">
        <f t="shared" si="553"/>
        <v>0</v>
      </c>
      <c r="CS514">
        <f t="shared" si="554"/>
        <v>0</v>
      </c>
      <c r="CT514">
        <f t="shared" si="555"/>
        <v>0</v>
      </c>
      <c r="CU514">
        <f t="shared" si="556"/>
        <v>0</v>
      </c>
      <c r="CV514">
        <f t="shared" si="557"/>
        <v>0</v>
      </c>
      <c r="CW514">
        <f t="shared" si="558"/>
        <v>0</v>
      </c>
      <c r="CX514">
        <f t="shared" si="559"/>
        <v>0</v>
      </c>
      <c r="CY514">
        <f t="shared" si="560"/>
        <v>0</v>
      </c>
      <c r="CZ514">
        <f t="shared" si="561"/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569</v>
      </c>
      <c r="DW514" t="s">
        <v>569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80425783</v>
      </c>
      <c r="EF514">
        <v>130</v>
      </c>
      <c r="EG514" t="s">
        <v>407</v>
      </c>
      <c r="EH514">
        <v>0</v>
      </c>
      <c r="EI514" t="s">
        <v>3</v>
      </c>
      <c r="EJ514">
        <v>3</v>
      </c>
      <c r="EK514">
        <v>746</v>
      </c>
      <c r="EL514" t="s">
        <v>408</v>
      </c>
      <c r="EM514" t="s">
        <v>409</v>
      </c>
      <c r="EO514" t="s">
        <v>3</v>
      </c>
      <c r="EQ514">
        <v>1024</v>
      </c>
      <c r="ER514">
        <v>2753.9300000000003</v>
      </c>
      <c r="ES514">
        <v>2753.9300000000003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5</v>
      </c>
      <c r="FC514">
        <v>0</v>
      </c>
      <c r="FD514">
        <v>18</v>
      </c>
      <c r="FF514">
        <v>20000</v>
      </c>
      <c r="FQ514">
        <v>0</v>
      </c>
      <c r="FR514">
        <f t="shared" si="562"/>
        <v>83389</v>
      </c>
      <c r="FS514">
        <v>0</v>
      </c>
      <c r="FX514">
        <v>0</v>
      </c>
      <c r="FY514">
        <v>0</v>
      </c>
      <c r="GA514" t="s">
        <v>573</v>
      </c>
      <c r="GD514">
        <v>1</v>
      </c>
      <c r="GF514">
        <v>1048612481</v>
      </c>
      <c r="GG514">
        <v>2</v>
      </c>
      <c r="GH514">
        <v>3</v>
      </c>
      <c r="GI514">
        <v>3</v>
      </c>
      <c r="GJ514">
        <v>0</v>
      </c>
      <c r="GK514">
        <v>0</v>
      </c>
      <c r="GL514">
        <f t="shared" si="563"/>
        <v>0</v>
      </c>
      <c r="GM514">
        <f t="shared" si="564"/>
        <v>83389</v>
      </c>
      <c r="GN514">
        <f t="shared" si="565"/>
        <v>0</v>
      </c>
      <c r="GO514">
        <f t="shared" si="566"/>
        <v>0</v>
      </c>
      <c r="GP514">
        <f t="shared" si="567"/>
        <v>0</v>
      </c>
      <c r="GR514">
        <v>1</v>
      </c>
      <c r="GS514">
        <v>1</v>
      </c>
      <c r="GT514">
        <v>0</v>
      </c>
      <c r="GU514" t="s">
        <v>3</v>
      </c>
      <c r="GV514">
        <f t="shared" si="568"/>
        <v>0</v>
      </c>
      <c r="GW514">
        <v>1</v>
      </c>
      <c r="GX514">
        <f t="shared" si="569"/>
        <v>0</v>
      </c>
      <c r="HA514">
        <v>0</v>
      </c>
      <c r="HB514">
        <v>0</v>
      </c>
      <c r="HC514">
        <f t="shared" si="570"/>
        <v>0</v>
      </c>
      <c r="HE514" t="s">
        <v>287</v>
      </c>
      <c r="HF514" t="s">
        <v>565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HS514">
        <v>0</v>
      </c>
      <c r="IK514">
        <v>0</v>
      </c>
    </row>
    <row r="515" spans="1:255" x14ac:dyDescent="0.25">
      <c r="A515" s="2">
        <v>17</v>
      </c>
      <c r="B515" s="2">
        <v>1</v>
      </c>
      <c r="C515" s="2"/>
      <c r="D515" s="2"/>
      <c r="E515" s="2" t="s">
        <v>3</v>
      </c>
      <c r="F515" s="2" t="s">
        <v>574</v>
      </c>
      <c r="G515" s="2" t="s">
        <v>575</v>
      </c>
      <c r="H515" s="2" t="s">
        <v>37</v>
      </c>
      <c r="I515" s="2">
        <f>ROUND(ROUND(1,4),9)</f>
        <v>1</v>
      </c>
      <c r="J515" s="2">
        <v>0</v>
      </c>
      <c r="K515" s="2">
        <f>ROUND(ROUND(1,4),9)</f>
        <v>1</v>
      </c>
      <c r="L515" s="2"/>
      <c r="M515" s="2"/>
      <c r="N515" s="2"/>
      <c r="O515" s="2">
        <f t="shared" si="531"/>
        <v>96573.06</v>
      </c>
      <c r="P515" s="2">
        <f t="shared" si="532"/>
        <v>96573.06</v>
      </c>
      <c r="Q515" s="2">
        <f t="shared" si="533"/>
        <v>0</v>
      </c>
      <c r="R515" s="2">
        <f t="shared" si="534"/>
        <v>0</v>
      </c>
      <c r="S515" s="2">
        <f t="shared" si="535"/>
        <v>0</v>
      </c>
      <c r="T515" s="2">
        <f t="shared" si="536"/>
        <v>0</v>
      </c>
      <c r="U515" s="2">
        <f t="shared" si="537"/>
        <v>0</v>
      </c>
      <c r="V515" s="2">
        <f t="shared" si="538"/>
        <v>0</v>
      </c>
      <c r="W515" s="2">
        <f t="shared" si="539"/>
        <v>0</v>
      </c>
      <c r="X515" s="2">
        <f t="shared" si="540"/>
        <v>0</v>
      </c>
      <c r="Y515" s="2">
        <f t="shared" si="541"/>
        <v>0</v>
      </c>
      <c r="Z515" s="2"/>
      <c r="AA515" s="2">
        <v>-1</v>
      </c>
      <c r="AB515" s="2">
        <f t="shared" si="542"/>
        <v>12757.34</v>
      </c>
      <c r="AC515" s="2">
        <f t="shared" si="543"/>
        <v>12757.34</v>
      </c>
      <c r="AD515" s="2">
        <f t="shared" si="544"/>
        <v>0</v>
      </c>
      <c r="AE515" s="2">
        <f t="shared" si="545"/>
        <v>0</v>
      </c>
      <c r="AF515" s="2">
        <f t="shared" si="546"/>
        <v>0</v>
      </c>
      <c r="AG515" s="2">
        <f t="shared" si="547"/>
        <v>0</v>
      </c>
      <c r="AH515" s="2">
        <f t="shared" si="548"/>
        <v>0</v>
      </c>
      <c r="AI515" s="2">
        <f t="shared" si="549"/>
        <v>0</v>
      </c>
      <c r="AJ515" s="2">
        <f t="shared" si="550"/>
        <v>0</v>
      </c>
      <c r="AK515" s="2">
        <v>12757.34</v>
      </c>
      <c r="AL515" s="2">
        <v>12757.34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1</v>
      </c>
      <c r="AW515" s="2">
        <v>1</v>
      </c>
      <c r="AX515" s="2"/>
      <c r="AY515" s="2"/>
      <c r="AZ515" s="2">
        <v>1</v>
      </c>
      <c r="BA515" s="2">
        <v>1</v>
      </c>
      <c r="BB515" s="2">
        <v>1</v>
      </c>
      <c r="BC515" s="2">
        <v>7.57</v>
      </c>
      <c r="BD515" s="2" t="s">
        <v>3</v>
      </c>
      <c r="BE515" s="2" t="s">
        <v>3</v>
      </c>
      <c r="BF515" s="2" t="s">
        <v>3</v>
      </c>
      <c r="BG515" s="2" t="s">
        <v>3</v>
      </c>
      <c r="BH515" s="2">
        <v>3</v>
      </c>
      <c r="BI515" s="2">
        <v>3</v>
      </c>
      <c r="BJ515" s="2" t="s">
        <v>3</v>
      </c>
      <c r="BK515" s="2"/>
      <c r="BL515" s="2"/>
      <c r="BM515" s="2">
        <v>746</v>
      </c>
      <c r="BN515" s="2">
        <v>0</v>
      </c>
      <c r="BO515" s="2" t="s">
        <v>3</v>
      </c>
      <c r="BP515" s="2">
        <v>0</v>
      </c>
      <c r="BQ515" s="2">
        <v>130</v>
      </c>
      <c r="BR515" s="2">
        <v>0</v>
      </c>
      <c r="BS515" s="2">
        <v>1</v>
      </c>
      <c r="BT515" s="2">
        <v>1</v>
      </c>
      <c r="BU515" s="2">
        <v>1</v>
      </c>
      <c r="BV515" s="2">
        <v>1</v>
      </c>
      <c r="BW515" s="2">
        <v>1</v>
      </c>
      <c r="BX515" s="2">
        <v>1</v>
      </c>
      <c r="BY515" s="2" t="s">
        <v>3</v>
      </c>
      <c r="BZ515" s="2">
        <v>0</v>
      </c>
      <c r="CA515" s="2">
        <v>0</v>
      </c>
      <c r="CB515" s="2" t="s">
        <v>3</v>
      </c>
      <c r="CC515" s="2"/>
      <c r="CD515" s="2"/>
      <c r="CE515" s="2">
        <v>30</v>
      </c>
      <c r="CF515" s="2">
        <v>0</v>
      </c>
      <c r="CG515" s="2">
        <v>0</v>
      </c>
      <c r="CH515" s="2"/>
      <c r="CI515" s="2"/>
      <c r="CJ515" s="2"/>
      <c r="CK515" s="2"/>
      <c r="CL515" s="2"/>
      <c r="CM515" s="2">
        <v>0</v>
      </c>
      <c r="CN515" s="2" t="s">
        <v>3</v>
      </c>
      <c r="CO515" s="2">
        <v>0</v>
      </c>
      <c r="CP515" s="2">
        <f t="shared" si="551"/>
        <v>96573.06</v>
      </c>
      <c r="CQ515" s="2">
        <f t="shared" si="552"/>
        <v>96573.06</v>
      </c>
      <c r="CR515" s="2">
        <f t="shared" si="553"/>
        <v>0</v>
      </c>
      <c r="CS515" s="2">
        <f t="shared" si="554"/>
        <v>0</v>
      </c>
      <c r="CT515" s="2">
        <f t="shared" si="555"/>
        <v>0</v>
      </c>
      <c r="CU515" s="2">
        <f t="shared" si="556"/>
        <v>0</v>
      </c>
      <c r="CV515" s="2">
        <f t="shared" si="557"/>
        <v>0</v>
      </c>
      <c r="CW515" s="2">
        <f t="shared" si="558"/>
        <v>0</v>
      </c>
      <c r="CX515" s="2">
        <f t="shared" si="559"/>
        <v>0</v>
      </c>
      <c r="CY515" s="2">
        <f t="shared" si="560"/>
        <v>0</v>
      </c>
      <c r="CZ515" s="2">
        <f t="shared" si="561"/>
        <v>0</v>
      </c>
      <c r="DA515" s="2"/>
      <c r="DB515" s="2"/>
      <c r="DC515" s="2" t="s">
        <v>3</v>
      </c>
      <c r="DD515" s="2" t="s">
        <v>3</v>
      </c>
      <c r="DE515" s="2" t="s">
        <v>3</v>
      </c>
      <c r="DF515" s="2" t="s">
        <v>3</v>
      </c>
      <c r="DG515" s="2" t="s">
        <v>3</v>
      </c>
      <c r="DH515" s="2" t="s">
        <v>3</v>
      </c>
      <c r="DI515" s="2" t="s">
        <v>3</v>
      </c>
      <c r="DJ515" s="2" t="s">
        <v>3</v>
      </c>
      <c r="DK515" s="2" t="s">
        <v>3</v>
      </c>
      <c r="DL515" s="2" t="s">
        <v>3</v>
      </c>
      <c r="DM515" s="2" t="s">
        <v>3</v>
      </c>
      <c r="DN515" s="2">
        <v>0</v>
      </c>
      <c r="DO515" s="2">
        <v>0</v>
      </c>
      <c r="DP515" s="2">
        <v>1</v>
      </c>
      <c r="DQ515" s="2">
        <v>1</v>
      </c>
      <c r="DR515" s="2"/>
      <c r="DS515" s="2"/>
      <c r="DT515" s="2"/>
      <c r="DU515" s="2">
        <v>1010</v>
      </c>
      <c r="DV515" s="2" t="s">
        <v>37</v>
      </c>
      <c r="DW515" s="2" t="s">
        <v>37</v>
      </c>
      <c r="DX515" s="2">
        <v>1</v>
      </c>
      <c r="DY515" s="2"/>
      <c r="DZ515" s="2" t="s">
        <v>3</v>
      </c>
      <c r="EA515" s="2" t="s">
        <v>3</v>
      </c>
      <c r="EB515" s="2" t="s">
        <v>3</v>
      </c>
      <c r="EC515" s="2" t="s">
        <v>3</v>
      </c>
      <c r="ED515" s="2"/>
      <c r="EE515" s="2">
        <v>80425783</v>
      </c>
      <c r="EF515" s="2">
        <v>130</v>
      </c>
      <c r="EG515" s="2" t="s">
        <v>407</v>
      </c>
      <c r="EH515" s="2">
        <v>0</v>
      </c>
      <c r="EI515" s="2" t="s">
        <v>3</v>
      </c>
      <c r="EJ515" s="2">
        <v>3</v>
      </c>
      <c r="EK515" s="2">
        <v>746</v>
      </c>
      <c r="EL515" s="2" t="s">
        <v>408</v>
      </c>
      <c r="EM515" s="2" t="s">
        <v>409</v>
      </c>
      <c r="EN515" s="2"/>
      <c r="EO515" s="2" t="s">
        <v>3</v>
      </c>
      <c r="EP515" s="2"/>
      <c r="EQ515" s="2">
        <v>1024</v>
      </c>
      <c r="ER515" s="2">
        <v>139698.02000000002</v>
      </c>
      <c r="ES515" s="2">
        <v>12757.34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>
        <v>0</v>
      </c>
      <c r="FR515" s="2">
        <f t="shared" si="562"/>
        <v>96573.06</v>
      </c>
      <c r="FS515" s="2">
        <v>0</v>
      </c>
      <c r="FT515" s="2"/>
      <c r="FU515" s="2"/>
      <c r="FV515" s="2"/>
      <c r="FW515" s="2"/>
      <c r="FX515" s="2">
        <v>0</v>
      </c>
      <c r="FY515" s="2">
        <v>0</v>
      </c>
      <c r="FZ515" s="2"/>
      <c r="GA515" s="2" t="s">
        <v>3</v>
      </c>
      <c r="GB515" s="2"/>
      <c r="GC515" s="2"/>
      <c r="GD515" s="2">
        <v>1</v>
      </c>
      <c r="GE515" s="2"/>
      <c r="GF515" s="2">
        <v>-758597471</v>
      </c>
      <c r="GG515" s="2">
        <v>2</v>
      </c>
      <c r="GH515" s="2">
        <v>4</v>
      </c>
      <c r="GI515" s="2">
        <v>3</v>
      </c>
      <c r="GJ515" s="2">
        <v>0</v>
      </c>
      <c r="GK515" s="2">
        <v>0</v>
      </c>
      <c r="GL515" s="2">
        <f t="shared" si="563"/>
        <v>0</v>
      </c>
      <c r="GM515" s="2">
        <f t="shared" si="564"/>
        <v>96573.06</v>
      </c>
      <c r="GN515" s="2">
        <f t="shared" si="565"/>
        <v>0</v>
      </c>
      <c r="GO515" s="2">
        <f t="shared" si="566"/>
        <v>0</v>
      </c>
      <c r="GP515" s="2">
        <f t="shared" si="567"/>
        <v>0</v>
      </c>
      <c r="GQ515" s="2"/>
      <c r="GR515" s="2">
        <v>0</v>
      </c>
      <c r="GS515" s="2">
        <v>2</v>
      </c>
      <c r="GT515" s="2">
        <v>0</v>
      </c>
      <c r="GU515" s="2" t="s">
        <v>3</v>
      </c>
      <c r="GV515" s="2">
        <f t="shared" si="568"/>
        <v>0</v>
      </c>
      <c r="GW515" s="2">
        <v>1</v>
      </c>
      <c r="GX515" s="2">
        <f t="shared" si="569"/>
        <v>0</v>
      </c>
      <c r="GY515" s="2"/>
      <c r="GZ515" s="2"/>
      <c r="HA515" s="2">
        <v>0</v>
      </c>
      <c r="HB515" s="2">
        <v>0</v>
      </c>
      <c r="HC515" s="2">
        <f t="shared" si="570"/>
        <v>0</v>
      </c>
      <c r="HD515" s="2"/>
      <c r="HE515" s="2" t="s">
        <v>3</v>
      </c>
      <c r="HF515" s="2" t="s">
        <v>3</v>
      </c>
      <c r="HG515" s="2"/>
      <c r="HH515" s="2"/>
      <c r="HI515" s="2"/>
      <c r="HJ515" s="2"/>
      <c r="HK515" s="2"/>
      <c r="HL515" s="2"/>
      <c r="HM515" s="2" t="s">
        <v>3</v>
      </c>
      <c r="HN515" s="2" t="s">
        <v>3</v>
      </c>
      <c r="HO515" s="2" t="s">
        <v>3</v>
      </c>
      <c r="HP515" s="2" t="s">
        <v>3</v>
      </c>
      <c r="HQ515" s="2" t="s">
        <v>3</v>
      </c>
      <c r="HR515" s="2"/>
      <c r="HS515" s="2">
        <v>0</v>
      </c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>
        <v>0</v>
      </c>
      <c r="IL515" s="2"/>
      <c r="IM515" s="2"/>
      <c r="IN515" s="2"/>
      <c r="IO515" s="2"/>
      <c r="IP515" s="2"/>
      <c r="IQ515" s="2"/>
      <c r="IR515" s="2"/>
      <c r="IS515" s="2"/>
      <c r="IT515" s="2"/>
      <c r="IU515" s="2"/>
    </row>
    <row r="516" spans="1:255" x14ac:dyDescent="0.25">
      <c r="A516">
        <v>17</v>
      </c>
      <c r="B516">
        <v>1</v>
      </c>
      <c r="E516" t="s">
        <v>3</v>
      </c>
      <c r="F516" t="s">
        <v>574</v>
      </c>
      <c r="G516" t="s">
        <v>575</v>
      </c>
      <c r="H516" t="s">
        <v>37</v>
      </c>
      <c r="I516">
        <f>ROUND(ROUND(1,4),9)</f>
        <v>1</v>
      </c>
      <c r="J516">
        <v>0</v>
      </c>
      <c r="K516">
        <f>ROUND(ROUND(1,4),9)</f>
        <v>1</v>
      </c>
      <c r="O516">
        <f t="shared" si="531"/>
        <v>12757.34</v>
      </c>
      <c r="P516">
        <f t="shared" si="532"/>
        <v>12757.34</v>
      </c>
      <c r="Q516">
        <f t="shared" si="533"/>
        <v>0</v>
      </c>
      <c r="R516">
        <f t="shared" si="534"/>
        <v>0</v>
      </c>
      <c r="S516">
        <f t="shared" si="535"/>
        <v>0</v>
      </c>
      <c r="T516">
        <f t="shared" si="536"/>
        <v>0</v>
      </c>
      <c r="U516">
        <f t="shared" si="537"/>
        <v>0</v>
      </c>
      <c r="V516">
        <f t="shared" si="538"/>
        <v>0</v>
      </c>
      <c r="W516">
        <f t="shared" si="539"/>
        <v>0</v>
      </c>
      <c r="X516">
        <f t="shared" si="540"/>
        <v>0</v>
      </c>
      <c r="Y516">
        <f t="shared" si="541"/>
        <v>0</v>
      </c>
      <c r="AA516">
        <v>-1</v>
      </c>
      <c r="AB516">
        <f t="shared" si="542"/>
        <v>12757.34</v>
      </c>
      <c r="AC516">
        <f t="shared" si="543"/>
        <v>12757.34</v>
      </c>
      <c r="AD516">
        <f t="shared" si="544"/>
        <v>0</v>
      </c>
      <c r="AE516">
        <f t="shared" si="545"/>
        <v>0</v>
      </c>
      <c r="AF516">
        <f t="shared" si="546"/>
        <v>0</v>
      </c>
      <c r="AG516">
        <f t="shared" si="547"/>
        <v>0</v>
      </c>
      <c r="AH516">
        <f t="shared" si="548"/>
        <v>0</v>
      </c>
      <c r="AI516">
        <f t="shared" si="549"/>
        <v>0</v>
      </c>
      <c r="AJ516">
        <f t="shared" si="550"/>
        <v>0</v>
      </c>
      <c r="AK516">
        <v>12757.34</v>
      </c>
      <c r="AL516">
        <v>12757.34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3</v>
      </c>
      <c r="BJ516" t="s">
        <v>3</v>
      </c>
      <c r="BM516">
        <v>746</v>
      </c>
      <c r="BN516">
        <v>0</v>
      </c>
      <c r="BO516" t="s">
        <v>3</v>
      </c>
      <c r="BP516">
        <v>0</v>
      </c>
      <c r="BQ516">
        <v>130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30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551"/>
        <v>12757.34</v>
      </c>
      <c r="CQ516">
        <f t="shared" si="552"/>
        <v>12757.34</v>
      </c>
      <c r="CR516">
        <f t="shared" si="553"/>
        <v>0</v>
      </c>
      <c r="CS516">
        <f t="shared" si="554"/>
        <v>0</v>
      </c>
      <c r="CT516">
        <f t="shared" si="555"/>
        <v>0</v>
      </c>
      <c r="CU516">
        <f t="shared" si="556"/>
        <v>0</v>
      </c>
      <c r="CV516">
        <f t="shared" si="557"/>
        <v>0</v>
      </c>
      <c r="CW516">
        <f t="shared" si="558"/>
        <v>0</v>
      </c>
      <c r="CX516">
        <f t="shared" si="559"/>
        <v>0</v>
      </c>
      <c r="CY516">
        <f t="shared" si="560"/>
        <v>0</v>
      </c>
      <c r="CZ516">
        <f t="shared" si="561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37</v>
      </c>
      <c r="DW516" t="s">
        <v>37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80425783</v>
      </c>
      <c r="EF516">
        <v>130</v>
      </c>
      <c r="EG516" t="s">
        <v>407</v>
      </c>
      <c r="EH516">
        <v>0</v>
      </c>
      <c r="EI516" t="s">
        <v>3</v>
      </c>
      <c r="EJ516">
        <v>3</v>
      </c>
      <c r="EK516">
        <v>746</v>
      </c>
      <c r="EL516" t="s">
        <v>408</v>
      </c>
      <c r="EM516" t="s">
        <v>409</v>
      </c>
      <c r="EO516" t="s">
        <v>3</v>
      </c>
      <c r="EQ516">
        <v>1024</v>
      </c>
      <c r="ER516">
        <v>12757.34</v>
      </c>
      <c r="ES516">
        <v>12757.34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562"/>
        <v>12757.34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-758597471</v>
      </c>
      <c r="GG516">
        <v>2</v>
      </c>
      <c r="GH516">
        <v>4</v>
      </c>
      <c r="GI516">
        <v>3</v>
      </c>
      <c r="GJ516">
        <v>0</v>
      </c>
      <c r="GK516">
        <v>0</v>
      </c>
      <c r="GL516">
        <f t="shared" si="563"/>
        <v>0</v>
      </c>
      <c r="GM516">
        <f t="shared" si="564"/>
        <v>12757.34</v>
      </c>
      <c r="GN516">
        <f t="shared" si="565"/>
        <v>0</v>
      </c>
      <c r="GO516">
        <f t="shared" si="566"/>
        <v>0</v>
      </c>
      <c r="GP516">
        <f t="shared" si="567"/>
        <v>0</v>
      </c>
      <c r="GR516">
        <v>0</v>
      </c>
      <c r="GS516">
        <v>2</v>
      </c>
      <c r="GT516">
        <v>0</v>
      </c>
      <c r="GU516" t="s">
        <v>3</v>
      </c>
      <c r="GV516">
        <f t="shared" si="568"/>
        <v>0</v>
      </c>
      <c r="GW516">
        <v>1</v>
      </c>
      <c r="GX516">
        <f t="shared" si="569"/>
        <v>0</v>
      </c>
      <c r="HA516">
        <v>0</v>
      </c>
      <c r="HB516">
        <v>0</v>
      </c>
      <c r="HC516">
        <f t="shared" si="570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55" x14ac:dyDescent="0.25">
      <c r="A517" s="2">
        <v>17</v>
      </c>
      <c r="B517" s="2">
        <v>1</v>
      </c>
      <c r="C517" s="2"/>
      <c r="D517" s="2"/>
      <c r="E517" s="2" t="s">
        <v>3</v>
      </c>
      <c r="F517" s="2" t="s">
        <v>574</v>
      </c>
      <c r="G517" s="2" t="s">
        <v>576</v>
      </c>
      <c r="H517" s="2" t="s">
        <v>37</v>
      </c>
      <c r="I517" s="2">
        <f>ROUND(ROUND(2,4),9)</f>
        <v>2</v>
      </c>
      <c r="J517" s="2">
        <v>0</v>
      </c>
      <c r="K517" s="2">
        <f>ROUND(ROUND(2,4),9)</f>
        <v>2</v>
      </c>
      <c r="L517" s="2"/>
      <c r="M517" s="2"/>
      <c r="N517" s="2"/>
      <c r="O517" s="2">
        <f t="shared" si="531"/>
        <v>80477.58</v>
      </c>
      <c r="P517" s="2">
        <f t="shared" si="532"/>
        <v>80477.58</v>
      </c>
      <c r="Q517" s="2">
        <f t="shared" si="533"/>
        <v>0</v>
      </c>
      <c r="R517" s="2">
        <f t="shared" si="534"/>
        <v>0</v>
      </c>
      <c r="S517" s="2">
        <f t="shared" si="535"/>
        <v>0</v>
      </c>
      <c r="T517" s="2">
        <f t="shared" si="536"/>
        <v>0</v>
      </c>
      <c r="U517" s="2">
        <f t="shared" si="537"/>
        <v>0</v>
      </c>
      <c r="V517" s="2">
        <f t="shared" si="538"/>
        <v>0</v>
      </c>
      <c r="W517" s="2">
        <f t="shared" si="539"/>
        <v>0</v>
      </c>
      <c r="X517" s="2">
        <f t="shared" si="540"/>
        <v>0</v>
      </c>
      <c r="Y517" s="2">
        <f t="shared" si="541"/>
        <v>0</v>
      </c>
      <c r="Z517" s="2"/>
      <c r="AA517" s="2">
        <v>-1</v>
      </c>
      <c r="AB517" s="2">
        <f t="shared" si="542"/>
        <v>5315.56</v>
      </c>
      <c r="AC517" s="2">
        <f t="shared" si="543"/>
        <v>5315.56</v>
      </c>
      <c r="AD517" s="2">
        <f t="shared" si="544"/>
        <v>0</v>
      </c>
      <c r="AE517" s="2">
        <f t="shared" si="545"/>
        <v>0</v>
      </c>
      <c r="AF517" s="2">
        <f t="shared" si="546"/>
        <v>0</v>
      </c>
      <c r="AG517" s="2">
        <f t="shared" si="547"/>
        <v>0</v>
      </c>
      <c r="AH517" s="2">
        <f t="shared" si="548"/>
        <v>0</v>
      </c>
      <c r="AI517" s="2">
        <f t="shared" si="549"/>
        <v>0</v>
      </c>
      <c r="AJ517" s="2">
        <f t="shared" si="550"/>
        <v>0</v>
      </c>
      <c r="AK517" s="2">
        <v>5315.5599999999995</v>
      </c>
      <c r="AL517" s="2">
        <v>5315.5599999999995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1</v>
      </c>
      <c r="AW517" s="2">
        <v>1</v>
      </c>
      <c r="AX517" s="2"/>
      <c r="AY517" s="2"/>
      <c r="AZ517" s="2">
        <v>1</v>
      </c>
      <c r="BA517" s="2">
        <v>1</v>
      </c>
      <c r="BB517" s="2">
        <v>1</v>
      </c>
      <c r="BC517" s="2">
        <v>7.57</v>
      </c>
      <c r="BD517" s="2" t="s">
        <v>3</v>
      </c>
      <c r="BE517" s="2" t="s">
        <v>3</v>
      </c>
      <c r="BF517" s="2" t="s">
        <v>3</v>
      </c>
      <c r="BG517" s="2" t="s">
        <v>3</v>
      </c>
      <c r="BH517" s="2">
        <v>3</v>
      </c>
      <c r="BI517" s="2">
        <v>3</v>
      </c>
      <c r="BJ517" s="2" t="s">
        <v>3</v>
      </c>
      <c r="BK517" s="2"/>
      <c r="BL517" s="2"/>
      <c r="BM517" s="2">
        <v>746</v>
      </c>
      <c r="BN517" s="2">
        <v>0</v>
      </c>
      <c r="BO517" s="2" t="s">
        <v>3</v>
      </c>
      <c r="BP517" s="2">
        <v>0</v>
      </c>
      <c r="BQ517" s="2">
        <v>130</v>
      </c>
      <c r="BR517" s="2">
        <v>0</v>
      </c>
      <c r="BS517" s="2">
        <v>1</v>
      </c>
      <c r="BT517" s="2">
        <v>1</v>
      </c>
      <c r="BU517" s="2">
        <v>1</v>
      </c>
      <c r="BV517" s="2">
        <v>1</v>
      </c>
      <c r="BW517" s="2">
        <v>1</v>
      </c>
      <c r="BX517" s="2">
        <v>1</v>
      </c>
      <c r="BY517" s="2" t="s">
        <v>3</v>
      </c>
      <c r="BZ517" s="2">
        <v>0</v>
      </c>
      <c r="CA517" s="2">
        <v>0</v>
      </c>
      <c r="CB517" s="2" t="s">
        <v>3</v>
      </c>
      <c r="CC517" s="2"/>
      <c r="CD517" s="2"/>
      <c r="CE517" s="2">
        <v>30</v>
      </c>
      <c r="CF517" s="2">
        <v>0</v>
      </c>
      <c r="CG517" s="2">
        <v>0</v>
      </c>
      <c r="CH517" s="2"/>
      <c r="CI517" s="2"/>
      <c r="CJ517" s="2"/>
      <c r="CK517" s="2"/>
      <c r="CL517" s="2"/>
      <c r="CM517" s="2">
        <v>0</v>
      </c>
      <c r="CN517" s="2" t="s">
        <v>3</v>
      </c>
      <c r="CO517" s="2">
        <v>0</v>
      </c>
      <c r="CP517" s="2">
        <f t="shared" si="551"/>
        <v>80477.58</v>
      </c>
      <c r="CQ517" s="2">
        <f t="shared" si="552"/>
        <v>40238.79</v>
      </c>
      <c r="CR517" s="2">
        <f t="shared" si="553"/>
        <v>0</v>
      </c>
      <c r="CS517" s="2">
        <f t="shared" si="554"/>
        <v>0</v>
      </c>
      <c r="CT517" s="2">
        <f t="shared" si="555"/>
        <v>0</v>
      </c>
      <c r="CU517" s="2">
        <f t="shared" si="556"/>
        <v>0</v>
      </c>
      <c r="CV517" s="2">
        <f t="shared" si="557"/>
        <v>0</v>
      </c>
      <c r="CW517" s="2">
        <f t="shared" si="558"/>
        <v>0</v>
      </c>
      <c r="CX517" s="2">
        <f t="shared" si="559"/>
        <v>0</v>
      </c>
      <c r="CY517" s="2">
        <f t="shared" si="560"/>
        <v>0</v>
      </c>
      <c r="CZ517" s="2">
        <f t="shared" si="561"/>
        <v>0</v>
      </c>
      <c r="DA517" s="2"/>
      <c r="DB517" s="2"/>
      <c r="DC517" s="2" t="s">
        <v>3</v>
      </c>
      <c r="DD517" s="2" t="s">
        <v>3</v>
      </c>
      <c r="DE517" s="2" t="s">
        <v>3</v>
      </c>
      <c r="DF517" s="2" t="s">
        <v>3</v>
      </c>
      <c r="DG517" s="2" t="s">
        <v>3</v>
      </c>
      <c r="DH517" s="2" t="s">
        <v>3</v>
      </c>
      <c r="DI517" s="2" t="s">
        <v>3</v>
      </c>
      <c r="DJ517" s="2" t="s">
        <v>3</v>
      </c>
      <c r="DK517" s="2" t="s">
        <v>3</v>
      </c>
      <c r="DL517" s="2" t="s">
        <v>3</v>
      </c>
      <c r="DM517" s="2" t="s">
        <v>3</v>
      </c>
      <c r="DN517" s="2">
        <v>0</v>
      </c>
      <c r="DO517" s="2">
        <v>0</v>
      </c>
      <c r="DP517" s="2">
        <v>1</v>
      </c>
      <c r="DQ517" s="2">
        <v>1</v>
      </c>
      <c r="DR517" s="2"/>
      <c r="DS517" s="2"/>
      <c r="DT517" s="2"/>
      <c r="DU517" s="2">
        <v>1010</v>
      </c>
      <c r="DV517" s="2" t="s">
        <v>37</v>
      </c>
      <c r="DW517" s="2" t="s">
        <v>37</v>
      </c>
      <c r="DX517" s="2">
        <v>1</v>
      </c>
      <c r="DY517" s="2"/>
      <c r="DZ517" s="2" t="s">
        <v>3</v>
      </c>
      <c r="EA517" s="2" t="s">
        <v>3</v>
      </c>
      <c r="EB517" s="2" t="s">
        <v>3</v>
      </c>
      <c r="EC517" s="2" t="s">
        <v>3</v>
      </c>
      <c r="ED517" s="2"/>
      <c r="EE517" s="2">
        <v>80425783</v>
      </c>
      <c r="EF517" s="2">
        <v>130</v>
      </c>
      <c r="EG517" s="2" t="s">
        <v>407</v>
      </c>
      <c r="EH517" s="2">
        <v>0</v>
      </c>
      <c r="EI517" s="2" t="s">
        <v>3</v>
      </c>
      <c r="EJ517" s="2">
        <v>3</v>
      </c>
      <c r="EK517" s="2">
        <v>746</v>
      </c>
      <c r="EL517" s="2" t="s">
        <v>408</v>
      </c>
      <c r="EM517" s="2" t="s">
        <v>409</v>
      </c>
      <c r="EN517" s="2"/>
      <c r="EO517" s="2" t="s">
        <v>3</v>
      </c>
      <c r="EP517" s="2"/>
      <c r="EQ517" s="2">
        <v>1024</v>
      </c>
      <c r="ER517" s="2">
        <v>139698.02000000002</v>
      </c>
      <c r="ES517" s="2">
        <v>5315.5599999999995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>
        <v>0</v>
      </c>
      <c r="FR517" s="2">
        <f t="shared" si="562"/>
        <v>80477.58</v>
      </c>
      <c r="FS517" s="2">
        <v>0</v>
      </c>
      <c r="FT517" s="2"/>
      <c r="FU517" s="2"/>
      <c r="FV517" s="2"/>
      <c r="FW517" s="2"/>
      <c r="FX517" s="2">
        <v>0</v>
      </c>
      <c r="FY517" s="2">
        <v>0</v>
      </c>
      <c r="FZ517" s="2"/>
      <c r="GA517" s="2" t="s">
        <v>3</v>
      </c>
      <c r="GB517" s="2"/>
      <c r="GC517" s="2"/>
      <c r="GD517" s="2">
        <v>1</v>
      </c>
      <c r="GE517" s="2"/>
      <c r="GF517" s="2">
        <v>94898485</v>
      </c>
      <c r="GG517" s="2">
        <v>2</v>
      </c>
      <c r="GH517" s="2">
        <v>4</v>
      </c>
      <c r="GI517" s="2">
        <v>3</v>
      </c>
      <c r="GJ517" s="2">
        <v>0</v>
      </c>
      <c r="GK517" s="2">
        <v>0</v>
      </c>
      <c r="GL517" s="2">
        <f t="shared" si="563"/>
        <v>0</v>
      </c>
      <c r="GM517" s="2">
        <f t="shared" si="564"/>
        <v>80477.58</v>
      </c>
      <c r="GN517" s="2">
        <f t="shared" si="565"/>
        <v>0</v>
      </c>
      <c r="GO517" s="2">
        <f t="shared" si="566"/>
        <v>0</v>
      </c>
      <c r="GP517" s="2">
        <f t="shared" si="567"/>
        <v>0</v>
      </c>
      <c r="GQ517" s="2"/>
      <c r="GR517" s="2">
        <v>0</v>
      </c>
      <c r="GS517" s="2">
        <v>2</v>
      </c>
      <c r="GT517" s="2">
        <v>0</v>
      </c>
      <c r="GU517" s="2" t="s">
        <v>3</v>
      </c>
      <c r="GV517" s="2">
        <f t="shared" si="568"/>
        <v>0</v>
      </c>
      <c r="GW517" s="2">
        <v>1</v>
      </c>
      <c r="GX517" s="2">
        <f t="shared" si="569"/>
        <v>0</v>
      </c>
      <c r="GY517" s="2"/>
      <c r="GZ517" s="2"/>
      <c r="HA517" s="2">
        <v>0</v>
      </c>
      <c r="HB517" s="2">
        <v>0</v>
      </c>
      <c r="HC517" s="2">
        <f t="shared" si="570"/>
        <v>0</v>
      </c>
      <c r="HD517" s="2"/>
      <c r="HE517" s="2" t="s">
        <v>3</v>
      </c>
      <c r="HF517" s="2" t="s">
        <v>3</v>
      </c>
      <c r="HG517" s="2"/>
      <c r="HH517" s="2"/>
      <c r="HI517" s="2"/>
      <c r="HJ517" s="2"/>
      <c r="HK517" s="2"/>
      <c r="HL517" s="2"/>
      <c r="HM517" s="2" t="s">
        <v>3</v>
      </c>
      <c r="HN517" s="2" t="s">
        <v>3</v>
      </c>
      <c r="HO517" s="2" t="s">
        <v>3</v>
      </c>
      <c r="HP517" s="2" t="s">
        <v>3</v>
      </c>
      <c r="HQ517" s="2" t="s">
        <v>3</v>
      </c>
      <c r="HR517" s="2"/>
      <c r="HS517" s="2">
        <v>0</v>
      </c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>
        <v>0</v>
      </c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x14ac:dyDescent="0.25">
      <c r="A518">
        <v>17</v>
      </c>
      <c r="B518">
        <v>1</v>
      </c>
      <c r="E518" t="s">
        <v>3</v>
      </c>
      <c r="F518" t="s">
        <v>574</v>
      </c>
      <c r="G518" t="s">
        <v>576</v>
      </c>
      <c r="H518" t="s">
        <v>37</v>
      </c>
      <c r="I518">
        <f>ROUND(ROUND(2,4),9)</f>
        <v>2</v>
      </c>
      <c r="J518">
        <v>0</v>
      </c>
      <c r="K518">
        <f>ROUND(ROUND(2,4),9)</f>
        <v>2</v>
      </c>
      <c r="O518">
        <f t="shared" si="531"/>
        <v>10631.12</v>
      </c>
      <c r="P518">
        <f t="shared" si="532"/>
        <v>10631.12</v>
      </c>
      <c r="Q518">
        <f t="shared" si="533"/>
        <v>0</v>
      </c>
      <c r="R518">
        <f t="shared" si="534"/>
        <v>0</v>
      </c>
      <c r="S518">
        <f t="shared" si="535"/>
        <v>0</v>
      </c>
      <c r="T518">
        <f t="shared" si="536"/>
        <v>0</v>
      </c>
      <c r="U518">
        <f t="shared" si="537"/>
        <v>0</v>
      </c>
      <c r="V518">
        <f t="shared" si="538"/>
        <v>0</v>
      </c>
      <c r="W518">
        <f t="shared" si="539"/>
        <v>0</v>
      </c>
      <c r="X518">
        <f t="shared" si="540"/>
        <v>0</v>
      </c>
      <c r="Y518">
        <f t="shared" si="541"/>
        <v>0</v>
      </c>
      <c r="AA518">
        <v>-1</v>
      </c>
      <c r="AB518">
        <f t="shared" si="542"/>
        <v>5315.56</v>
      </c>
      <c r="AC518">
        <f t="shared" si="543"/>
        <v>5315.56</v>
      </c>
      <c r="AD518">
        <f t="shared" si="544"/>
        <v>0</v>
      </c>
      <c r="AE518">
        <f t="shared" si="545"/>
        <v>0</v>
      </c>
      <c r="AF518">
        <f t="shared" si="546"/>
        <v>0</v>
      </c>
      <c r="AG518">
        <f t="shared" si="547"/>
        <v>0</v>
      </c>
      <c r="AH518">
        <f t="shared" si="548"/>
        <v>0</v>
      </c>
      <c r="AI518">
        <f t="shared" si="549"/>
        <v>0</v>
      </c>
      <c r="AJ518">
        <f t="shared" si="550"/>
        <v>0</v>
      </c>
      <c r="AK518">
        <v>5315.5599999999995</v>
      </c>
      <c r="AL518">
        <v>5315.5599999999995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3</v>
      </c>
      <c r="BJ518" t="s">
        <v>3</v>
      </c>
      <c r="BM518">
        <v>746</v>
      </c>
      <c r="BN518">
        <v>0</v>
      </c>
      <c r="BO518" t="s">
        <v>3</v>
      </c>
      <c r="BP518">
        <v>0</v>
      </c>
      <c r="BQ518">
        <v>130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30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551"/>
        <v>10631.12</v>
      </c>
      <c r="CQ518">
        <f t="shared" si="552"/>
        <v>5315.56</v>
      </c>
      <c r="CR518">
        <f t="shared" si="553"/>
        <v>0</v>
      </c>
      <c r="CS518">
        <f t="shared" si="554"/>
        <v>0</v>
      </c>
      <c r="CT518">
        <f t="shared" si="555"/>
        <v>0</v>
      </c>
      <c r="CU518">
        <f t="shared" si="556"/>
        <v>0</v>
      </c>
      <c r="CV518">
        <f t="shared" si="557"/>
        <v>0</v>
      </c>
      <c r="CW518">
        <f t="shared" si="558"/>
        <v>0</v>
      </c>
      <c r="CX518">
        <f t="shared" si="559"/>
        <v>0</v>
      </c>
      <c r="CY518">
        <f t="shared" si="560"/>
        <v>0</v>
      </c>
      <c r="CZ518">
        <f t="shared" si="561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1010</v>
      </c>
      <c r="DV518" t="s">
        <v>37</v>
      </c>
      <c r="DW518" t="s">
        <v>37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80425783</v>
      </c>
      <c r="EF518">
        <v>130</v>
      </c>
      <c r="EG518" t="s">
        <v>407</v>
      </c>
      <c r="EH518">
        <v>0</v>
      </c>
      <c r="EI518" t="s">
        <v>3</v>
      </c>
      <c r="EJ518">
        <v>3</v>
      </c>
      <c r="EK518">
        <v>746</v>
      </c>
      <c r="EL518" t="s">
        <v>408</v>
      </c>
      <c r="EM518" t="s">
        <v>409</v>
      </c>
      <c r="EO518" t="s">
        <v>3</v>
      </c>
      <c r="EQ518">
        <v>1024</v>
      </c>
      <c r="ER518">
        <v>5315.5599999999995</v>
      </c>
      <c r="ES518">
        <v>5315.5599999999995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f t="shared" si="562"/>
        <v>10631.12</v>
      </c>
      <c r="FS518">
        <v>0</v>
      </c>
      <c r="FX518">
        <v>0</v>
      </c>
      <c r="FY518">
        <v>0</v>
      </c>
      <c r="GA518" t="s">
        <v>3</v>
      </c>
      <c r="GD518">
        <v>1</v>
      </c>
      <c r="GF518">
        <v>94898485</v>
      </c>
      <c r="GG518">
        <v>2</v>
      </c>
      <c r="GH518">
        <v>4</v>
      </c>
      <c r="GI518">
        <v>3</v>
      </c>
      <c r="GJ518">
        <v>0</v>
      </c>
      <c r="GK518">
        <v>0</v>
      </c>
      <c r="GL518">
        <f t="shared" si="563"/>
        <v>0</v>
      </c>
      <c r="GM518">
        <f t="shared" si="564"/>
        <v>10631.12</v>
      </c>
      <c r="GN518">
        <f t="shared" si="565"/>
        <v>0</v>
      </c>
      <c r="GO518">
        <f t="shared" si="566"/>
        <v>0</v>
      </c>
      <c r="GP518">
        <f t="shared" si="567"/>
        <v>0</v>
      </c>
      <c r="GR518">
        <v>0</v>
      </c>
      <c r="GS518">
        <v>2</v>
      </c>
      <c r="GT518">
        <v>0</v>
      </c>
      <c r="GU518" t="s">
        <v>3</v>
      </c>
      <c r="GV518">
        <f t="shared" si="568"/>
        <v>0</v>
      </c>
      <c r="GW518">
        <v>1</v>
      </c>
      <c r="GX518">
        <f t="shared" si="569"/>
        <v>0</v>
      </c>
      <c r="HA518">
        <v>0</v>
      </c>
      <c r="HB518">
        <v>0</v>
      </c>
      <c r="HC518">
        <f t="shared" si="570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55" x14ac:dyDescent="0.25">
      <c r="A519" s="2">
        <v>17</v>
      </c>
      <c r="B519" s="2">
        <v>1</v>
      </c>
      <c r="C519" s="2"/>
      <c r="D519" s="2"/>
      <c r="E519" s="2" t="s">
        <v>3</v>
      </c>
      <c r="F519" s="2" t="s">
        <v>574</v>
      </c>
      <c r="G519" s="2" t="s">
        <v>577</v>
      </c>
      <c r="H519" s="2" t="s">
        <v>37</v>
      </c>
      <c r="I519" s="2">
        <f>ROUND(ROUND(2,4),9)</f>
        <v>2</v>
      </c>
      <c r="J519" s="2">
        <v>0</v>
      </c>
      <c r="K519" s="2">
        <f>ROUND(ROUND(2,4),9)</f>
        <v>2</v>
      </c>
      <c r="L519" s="2"/>
      <c r="M519" s="2"/>
      <c r="N519" s="2"/>
      <c r="O519" s="2">
        <f t="shared" si="531"/>
        <v>48286.61</v>
      </c>
      <c r="P519" s="2">
        <f t="shared" si="532"/>
        <v>48286.61</v>
      </c>
      <c r="Q519" s="2">
        <f t="shared" si="533"/>
        <v>0</v>
      </c>
      <c r="R519" s="2">
        <f t="shared" si="534"/>
        <v>0</v>
      </c>
      <c r="S519" s="2">
        <f t="shared" si="535"/>
        <v>0</v>
      </c>
      <c r="T519" s="2">
        <f t="shared" si="536"/>
        <v>0</v>
      </c>
      <c r="U519" s="2">
        <f t="shared" si="537"/>
        <v>0</v>
      </c>
      <c r="V519" s="2">
        <f t="shared" si="538"/>
        <v>0</v>
      </c>
      <c r="W519" s="2">
        <f t="shared" si="539"/>
        <v>0</v>
      </c>
      <c r="X519" s="2">
        <f t="shared" si="540"/>
        <v>0</v>
      </c>
      <c r="Y519" s="2">
        <f t="shared" si="541"/>
        <v>0</v>
      </c>
      <c r="Z519" s="2"/>
      <c r="AA519" s="2">
        <v>-1</v>
      </c>
      <c r="AB519" s="2">
        <f t="shared" si="542"/>
        <v>3189.34</v>
      </c>
      <c r="AC519" s="2">
        <f t="shared" si="543"/>
        <v>3189.34</v>
      </c>
      <c r="AD519" s="2">
        <f t="shared" si="544"/>
        <v>0</v>
      </c>
      <c r="AE519" s="2">
        <f t="shared" si="545"/>
        <v>0</v>
      </c>
      <c r="AF519" s="2">
        <f t="shared" si="546"/>
        <v>0</v>
      </c>
      <c r="AG519" s="2">
        <f t="shared" si="547"/>
        <v>0</v>
      </c>
      <c r="AH519" s="2">
        <f t="shared" si="548"/>
        <v>0</v>
      </c>
      <c r="AI519" s="2">
        <f t="shared" si="549"/>
        <v>0</v>
      </c>
      <c r="AJ519" s="2">
        <f t="shared" si="550"/>
        <v>0</v>
      </c>
      <c r="AK519" s="2">
        <v>3189.34</v>
      </c>
      <c r="AL519" s="2">
        <v>3189.34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1</v>
      </c>
      <c r="AW519" s="2">
        <v>1</v>
      </c>
      <c r="AX519" s="2"/>
      <c r="AY519" s="2"/>
      <c r="AZ519" s="2">
        <v>1</v>
      </c>
      <c r="BA519" s="2">
        <v>1</v>
      </c>
      <c r="BB519" s="2">
        <v>1</v>
      </c>
      <c r="BC519" s="2">
        <v>7.57</v>
      </c>
      <c r="BD519" s="2" t="s">
        <v>3</v>
      </c>
      <c r="BE519" s="2" t="s">
        <v>3</v>
      </c>
      <c r="BF519" s="2" t="s">
        <v>3</v>
      </c>
      <c r="BG519" s="2" t="s">
        <v>3</v>
      </c>
      <c r="BH519" s="2">
        <v>3</v>
      </c>
      <c r="BI519" s="2">
        <v>3</v>
      </c>
      <c r="BJ519" s="2" t="s">
        <v>3</v>
      </c>
      <c r="BK519" s="2"/>
      <c r="BL519" s="2"/>
      <c r="BM519" s="2">
        <v>746</v>
      </c>
      <c r="BN519" s="2">
        <v>0</v>
      </c>
      <c r="BO519" s="2" t="s">
        <v>3</v>
      </c>
      <c r="BP519" s="2">
        <v>0</v>
      </c>
      <c r="BQ519" s="2">
        <v>130</v>
      </c>
      <c r="BR519" s="2">
        <v>0</v>
      </c>
      <c r="BS519" s="2">
        <v>1</v>
      </c>
      <c r="BT519" s="2">
        <v>1</v>
      </c>
      <c r="BU519" s="2">
        <v>1</v>
      </c>
      <c r="BV519" s="2">
        <v>1</v>
      </c>
      <c r="BW519" s="2">
        <v>1</v>
      </c>
      <c r="BX519" s="2">
        <v>1</v>
      </c>
      <c r="BY519" s="2" t="s">
        <v>3</v>
      </c>
      <c r="BZ519" s="2">
        <v>0</v>
      </c>
      <c r="CA519" s="2">
        <v>0</v>
      </c>
      <c r="CB519" s="2" t="s">
        <v>3</v>
      </c>
      <c r="CC519" s="2"/>
      <c r="CD519" s="2"/>
      <c r="CE519" s="2">
        <v>30</v>
      </c>
      <c r="CF519" s="2">
        <v>0</v>
      </c>
      <c r="CG519" s="2">
        <v>0</v>
      </c>
      <c r="CH519" s="2"/>
      <c r="CI519" s="2"/>
      <c r="CJ519" s="2"/>
      <c r="CK519" s="2"/>
      <c r="CL519" s="2"/>
      <c r="CM519" s="2">
        <v>0</v>
      </c>
      <c r="CN519" s="2" t="s">
        <v>3</v>
      </c>
      <c r="CO519" s="2">
        <v>0</v>
      </c>
      <c r="CP519" s="2">
        <f t="shared" si="551"/>
        <v>48286.61</v>
      </c>
      <c r="CQ519" s="2">
        <f t="shared" si="552"/>
        <v>24143.3</v>
      </c>
      <c r="CR519" s="2">
        <f t="shared" si="553"/>
        <v>0</v>
      </c>
      <c r="CS519" s="2">
        <f t="shared" si="554"/>
        <v>0</v>
      </c>
      <c r="CT519" s="2">
        <f t="shared" si="555"/>
        <v>0</v>
      </c>
      <c r="CU519" s="2">
        <f t="shared" si="556"/>
        <v>0</v>
      </c>
      <c r="CV519" s="2">
        <f t="shared" si="557"/>
        <v>0</v>
      </c>
      <c r="CW519" s="2">
        <f t="shared" si="558"/>
        <v>0</v>
      </c>
      <c r="CX519" s="2">
        <f t="shared" si="559"/>
        <v>0</v>
      </c>
      <c r="CY519" s="2">
        <f t="shared" si="560"/>
        <v>0</v>
      </c>
      <c r="CZ519" s="2">
        <f t="shared" si="561"/>
        <v>0</v>
      </c>
      <c r="DA519" s="2"/>
      <c r="DB519" s="2"/>
      <c r="DC519" s="2" t="s">
        <v>3</v>
      </c>
      <c r="DD519" s="2" t="s">
        <v>3</v>
      </c>
      <c r="DE519" s="2" t="s">
        <v>3</v>
      </c>
      <c r="DF519" s="2" t="s">
        <v>3</v>
      </c>
      <c r="DG519" s="2" t="s">
        <v>3</v>
      </c>
      <c r="DH519" s="2" t="s">
        <v>3</v>
      </c>
      <c r="DI519" s="2" t="s">
        <v>3</v>
      </c>
      <c r="DJ519" s="2" t="s">
        <v>3</v>
      </c>
      <c r="DK519" s="2" t="s">
        <v>3</v>
      </c>
      <c r="DL519" s="2" t="s">
        <v>3</v>
      </c>
      <c r="DM519" s="2" t="s">
        <v>3</v>
      </c>
      <c r="DN519" s="2">
        <v>0</v>
      </c>
      <c r="DO519" s="2">
        <v>0</v>
      </c>
      <c r="DP519" s="2">
        <v>1</v>
      </c>
      <c r="DQ519" s="2">
        <v>1</v>
      </c>
      <c r="DR519" s="2"/>
      <c r="DS519" s="2"/>
      <c r="DT519" s="2"/>
      <c r="DU519" s="2">
        <v>1010</v>
      </c>
      <c r="DV519" s="2" t="s">
        <v>37</v>
      </c>
      <c r="DW519" s="2" t="s">
        <v>37</v>
      </c>
      <c r="DX519" s="2">
        <v>1</v>
      </c>
      <c r="DY519" s="2"/>
      <c r="DZ519" s="2" t="s">
        <v>3</v>
      </c>
      <c r="EA519" s="2" t="s">
        <v>3</v>
      </c>
      <c r="EB519" s="2" t="s">
        <v>3</v>
      </c>
      <c r="EC519" s="2" t="s">
        <v>3</v>
      </c>
      <c r="ED519" s="2"/>
      <c r="EE519" s="2">
        <v>80425783</v>
      </c>
      <c r="EF519" s="2">
        <v>130</v>
      </c>
      <c r="EG519" s="2" t="s">
        <v>407</v>
      </c>
      <c r="EH519" s="2">
        <v>0</v>
      </c>
      <c r="EI519" s="2" t="s">
        <v>3</v>
      </c>
      <c r="EJ519" s="2">
        <v>3</v>
      </c>
      <c r="EK519" s="2">
        <v>746</v>
      </c>
      <c r="EL519" s="2" t="s">
        <v>408</v>
      </c>
      <c r="EM519" s="2" t="s">
        <v>409</v>
      </c>
      <c r="EN519" s="2"/>
      <c r="EO519" s="2" t="s">
        <v>3</v>
      </c>
      <c r="EP519" s="2"/>
      <c r="EQ519" s="2">
        <v>1024</v>
      </c>
      <c r="ER519" s="2">
        <v>139698.02000000002</v>
      </c>
      <c r="ES519" s="2">
        <v>3189.34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>
        <v>0</v>
      </c>
      <c r="FR519" s="2">
        <f t="shared" si="562"/>
        <v>48286.61</v>
      </c>
      <c r="FS519" s="2">
        <v>0</v>
      </c>
      <c r="FT519" s="2"/>
      <c r="FU519" s="2"/>
      <c r="FV519" s="2"/>
      <c r="FW519" s="2"/>
      <c r="FX519" s="2">
        <v>0</v>
      </c>
      <c r="FY519" s="2">
        <v>0</v>
      </c>
      <c r="FZ519" s="2"/>
      <c r="GA519" s="2" t="s">
        <v>3</v>
      </c>
      <c r="GB519" s="2"/>
      <c r="GC519" s="2"/>
      <c r="GD519" s="2">
        <v>1</v>
      </c>
      <c r="GE519" s="2"/>
      <c r="GF519" s="2">
        <v>1725172785</v>
      </c>
      <c r="GG519" s="2">
        <v>2</v>
      </c>
      <c r="GH519" s="2">
        <v>4</v>
      </c>
      <c r="GI519" s="2">
        <v>3</v>
      </c>
      <c r="GJ519" s="2">
        <v>0</v>
      </c>
      <c r="GK519" s="2">
        <v>0</v>
      </c>
      <c r="GL519" s="2">
        <f t="shared" si="563"/>
        <v>0</v>
      </c>
      <c r="GM519" s="2">
        <f t="shared" si="564"/>
        <v>48286.61</v>
      </c>
      <c r="GN519" s="2">
        <f t="shared" si="565"/>
        <v>0</v>
      </c>
      <c r="GO519" s="2">
        <f t="shared" si="566"/>
        <v>0</v>
      </c>
      <c r="GP519" s="2">
        <f t="shared" si="567"/>
        <v>0</v>
      </c>
      <c r="GQ519" s="2"/>
      <c r="GR519" s="2">
        <v>0</v>
      </c>
      <c r="GS519" s="2">
        <v>2</v>
      </c>
      <c r="GT519" s="2">
        <v>0</v>
      </c>
      <c r="GU519" s="2" t="s">
        <v>3</v>
      </c>
      <c r="GV519" s="2">
        <f t="shared" si="568"/>
        <v>0</v>
      </c>
      <c r="GW519" s="2">
        <v>1</v>
      </c>
      <c r="GX519" s="2">
        <f t="shared" si="569"/>
        <v>0</v>
      </c>
      <c r="GY519" s="2"/>
      <c r="GZ519" s="2"/>
      <c r="HA519" s="2">
        <v>0</v>
      </c>
      <c r="HB519" s="2">
        <v>0</v>
      </c>
      <c r="HC519" s="2">
        <f t="shared" si="570"/>
        <v>0</v>
      </c>
      <c r="HD519" s="2"/>
      <c r="HE519" s="2" t="s">
        <v>3</v>
      </c>
      <c r="HF519" s="2" t="s">
        <v>3</v>
      </c>
      <c r="HG519" s="2"/>
      <c r="HH519" s="2"/>
      <c r="HI519" s="2"/>
      <c r="HJ519" s="2"/>
      <c r="HK519" s="2"/>
      <c r="HL519" s="2"/>
      <c r="HM519" s="2" t="s">
        <v>3</v>
      </c>
      <c r="HN519" s="2" t="s">
        <v>3</v>
      </c>
      <c r="HO519" s="2" t="s">
        <v>3</v>
      </c>
      <c r="HP519" s="2" t="s">
        <v>3</v>
      </c>
      <c r="HQ519" s="2" t="s">
        <v>3</v>
      </c>
      <c r="HR519" s="2"/>
      <c r="HS519" s="2">
        <v>0</v>
      </c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>
        <v>0</v>
      </c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x14ac:dyDescent="0.25">
      <c r="A520">
        <v>17</v>
      </c>
      <c r="B520">
        <v>1</v>
      </c>
      <c r="E520" t="s">
        <v>3</v>
      </c>
      <c r="F520" t="s">
        <v>574</v>
      </c>
      <c r="G520" t="s">
        <v>577</v>
      </c>
      <c r="H520" t="s">
        <v>37</v>
      </c>
      <c r="I520">
        <f>ROUND(ROUND(2,4),9)</f>
        <v>2</v>
      </c>
      <c r="J520">
        <v>0</v>
      </c>
      <c r="K520">
        <f>ROUND(ROUND(2,4),9)</f>
        <v>2</v>
      </c>
      <c r="O520">
        <f t="shared" si="531"/>
        <v>6378.68</v>
      </c>
      <c r="P520">
        <f t="shared" si="532"/>
        <v>6378.68</v>
      </c>
      <c r="Q520">
        <f t="shared" si="533"/>
        <v>0</v>
      </c>
      <c r="R520">
        <f t="shared" si="534"/>
        <v>0</v>
      </c>
      <c r="S520">
        <f t="shared" si="535"/>
        <v>0</v>
      </c>
      <c r="T520">
        <f t="shared" si="536"/>
        <v>0</v>
      </c>
      <c r="U520">
        <f t="shared" si="537"/>
        <v>0</v>
      </c>
      <c r="V520">
        <f t="shared" si="538"/>
        <v>0</v>
      </c>
      <c r="W520">
        <f t="shared" si="539"/>
        <v>0</v>
      </c>
      <c r="X520">
        <f t="shared" si="540"/>
        <v>0</v>
      </c>
      <c r="Y520">
        <f t="shared" si="541"/>
        <v>0</v>
      </c>
      <c r="AA520">
        <v>-1</v>
      </c>
      <c r="AB520">
        <f t="shared" si="542"/>
        <v>3189.34</v>
      </c>
      <c r="AC520">
        <f t="shared" si="543"/>
        <v>3189.34</v>
      </c>
      <c r="AD520">
        <f t="shared" si="544"/>
        <v>0</v>
      </c>
      <c r="AE520">
        <f t="shared" si="545"/>
        <v>0</v>
      </c>
      <c r="AF520">
        <f t="shared" si="546"/>
        <v>0</v>
      </c>
      <c r="AG520">
        <f t="shared" si="547"/>
        <v>0</v>
      </c>
      <c r="AH520">
        <f t="shared" si="548"/>
        <v>0</v>
      </c>
      <c r="AI520">
        <f t="shared" si="549"/>
        <v>0</v>
      </c>
      <c r="AJ520">
        <f t="shared" si="550"/>
        <v>0</v>
      </c>
      <c r="AK520">
        <v>3189.34</v>
      </c>
      <c r="AL520">
        <v>3189.34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3</v>
      </c>
      <c r="BJ520" t="s">
        <v>3</v>
      </c>
      <c r="BM520">
        <v>746</v>
      </c>
      <c r="BN520">
        <v>0</v>
      </c>
      <c r="BO520" t="s">
        <v>3</v>
      </c>
      <c r="BP520">
        <v>0</v>
      </c>
      <c r="BQ520">
        <v>130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30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551"/>
        <v>6378.68</v>
      </c>
      <c r="CQ520">
        <f t="shared" si="552"/>
        <v>3189.34</v>
      </c>
      <c r="CR520">
        <f t="shared" si="553"/>
        <v>0</v>
      </c>
      <c r="CS520">
        <f t="shared" si="554"/>
        <v>0</v>
      </c>
      <c r="CT520">
        <f t="shared" si="555"/>
        <v>0</v>
      </c>
      <c r="CU520">
        <f t="shared" si="556"/>
        <v>0</v>
      </c>
      <c r="CV520">
        <f t="shared" si="557"/>
        <v>0</v>
      </c>
      <c r="CW520">
        <f t="shared" si="558"/>
        <v>0</v>
      </c>
      <c r="CX520">
        <f t="shared" si="559"/>
        <v>0</v>
      </c>
      <c r="CY520">
        <f t="shared" si="560"/>
        <v>0</v>
      </c>
      <c r="CZ520">
        <f t="shared" si="561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1010</v>
      </c>
      <c r="DV520" t="s">
        <v>37</v>
      </c>
      <c r="DW520" t="s">
        <v>37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80425783</v>
      </c>
      <c r="EF520">
        <v>130</v>
      </c>
      <c r="EG520" t="s">
        <v>407</v>
      </c>
      <c r="EH520">
        <v>0</v>
      </c>
      <c r="EI520" t="s">
        <v>3</v>
      </c>
      <c r="EJ520">
        <v>3</v>
      </c>
      <c r="EK520">
        <v>746</v>
      </c>
      <c r="EL520" t="s">
        <v>408</v>
      </c>
      <c r="EM520" t="s">
        <v>409</v>
      </c>
      <c r="EO520" t="s">
        <v>3</v>
      </c>
      <c r="EQ520">
        <v>1024</v>
      </c>
      <c r="ER520">
        <v>3189.34</v>
      </c>
      <c r="ES520">
        <v>3189.34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f t="shared" si="562"/>
        <v>6378.68</v>
      </c>
      <c r="FS520">
        <v>0</v>
      </c>
      <c r="FX520">
        <v>0</v>
      </c>
      <c r="FY520">
        <v>0</v>
      </c>
      <c r="GA520" t="s">
        <v>3</v>
      </c>
      <c r="GD520">
        <v>1</v>
      </c>
      <c r="GF520">
        <v>1725172785</v>
      </c>
      <c r="GG520">
        <v>2</v>
      </c>
      <c r="GH520">
        <v>4</v>
      </c>
      <c r="GI520">
        <v>3</v>
      </c>
      <c r="GJ520">
        <v>0</v>
      </c>
      <c r="GK520">
        <v>0</v>
      </c>
      <c r="GL520">
        <f t="shared" si="563"/>
        <v>0</v>
      </c>
      <c r="GM520">
        <f t="shared" si="564"/>
        <v>6378.68</v>
      </c>
      <c r="GN520">
        <f t="shared" si="565"/>
        <v>0</v>
      </c>
      <c r="GO520">
        <f t="shared" si="566"/>
        <v>0</v>
      </c>
      <c r="GP520">
        <f t="shared" si="567"/>
        <v>0</v>
      </c>
      <c r="GR520">
        <v>0</v>
      </c>
      <c r="GS520">
        <v>2</v>
      </c>
      <c r="GT520">
        <v>0</v>
      </c>
      <c r="GU520" t="s">
        <v>3</v>
      </c>
      <c r="GV520">
        <f t="shared" si="568"/>
        <v>0</v>
      </c>
      <c r="GW520">
        <v>1</v>
      </c>
      <c r="GX520">
        <f t="shared" si="569"/>
        <v>0</v>
      </c>
      <c r="HA520">
        <v>0</v>
      </c>
      <c r="HB520">
        <v>0</v>
      </c>
      <c r="HC520">
        <f t="shared" si="570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55" x14ac:dyDescent="0.25">
      <c r="A521" s="2">
        <v>17</v>
      </c>
      <c r="B521" s="2">
        <v>1</v>
      </c>
      <c r="C521" s="2"/>
      <c r="D521" s="2"/>
      <c r="E521" s="2" t="s">
        <v>3</v>
      </c>
      <c r="F521" s="2" t="s">
        <v>574</v>
      </c>
      <c r="G521" s="2" t="s">
        <v>578</v>
      </c>
      <c r="H521" s="2" t="s">
        <v>37</v>
      </c>
      <c r="I521" s="2">
        <f>ROUND(ROUND(1,4),9)</f>
        <v>1</v>
      </c>
      <c r="J521" s="2">
        <v>0</v>
      </c>
      <c r="K521" s="2">
        <f>ROUND(ROUND(1,4),9)</f>
        <v>1</v>
      </c>
      <c r="L521" s="2"/>
      <c r="M521" s="2"/>
      <c r="N521" s="2"/>
      <c r="O521" s="2">
        <f t="shared" si="531"/>
        <v>588366.21</v>
      </c>
      <c r="P521" s="2">
        <f t="shared" si="532"/>
        <v>588366.21</v>
      </c>
      <c r="Q521" s="2">
        <f t="shared" si="533"/>
        <v>0</v>
      </c>
      <c r="R521" s="2">
        <f t="shared" si="534"/>
        <v>0</v>
      </c>
      <c r="S521" s="2">
        <f t="shared" si="535"/>
        <v>0</v>
      </c>
      <c r="T521" s="2">
        <f t="shared" si="536"/>
        <v>0</v>
      </c>
      <c r="U521" s="2">
        <f t="shared" si="537"/>
        <v>0</v>
      </c>
      <c r="V521" s="2">
        <f t="shared" si="538"/>
        <v>0</v>
      </c>
      <c r="W521" s="2">
        <f t="shared" si="539"/>
        <v>0</v>
      </c>
      <c r="X521" s="2">
        <f t="shared" si="540"/>
        <v>0</v>
      </c>
      <c r="Y521" s="2">
        <f t="shared" si="541"/>
        <v>0</v>
      </c>
      <c r="Z521" s="2"/>
      <c r="AA521" s="2">
        <v>-1</v>
      </c>
      <c r="AB521" s="2">
        <f t="shared" si="542"/>
        <v>77723.41</v>
      </c>
      <c r="AC521" s="2">
        <f t="shared" si="543"/>
        <v>77723.41</v>
      </c>
      <c r="AD521" s="2">
        <f t="shared" si="544"/>
        <v>0</v>
      </c>
      <c r="AE521" s="2">
        <f t="shared" si="545"/>
        <v>0</v>
      </c>
      <c r="AF521" s="2">
        <f t="shared" si="546"/>
        <v>0</v>
      </c>
      <c r="AG521" s="2">
        <f t="shared" si="547"/>
        <v>0</v>
      </c>
      <c r="AH521" s="2">
        <f t="shared" si="548"/>
        <v>0</v>
      </c>
      <c r="AI521" s="2">
        <f t="shared" si="549"/>
        <v>0</v>
      </c>
      <c r="AJ521" s="2">
        <f t="shared" si="550"/>
        <v>0</v>
      </c>
      <c r="AK521" s="2">
        <v>77723.409999999989</v>
      </c>
      <c r="AL521" s="2">
        <v>77723.409999999989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7.57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3</v>
      </c>
      <c r="BI521" s="2">
        <v>3</v>
      </c>
      <c r="BJ521" s="2" t="s">
        <v>3</v>
      </c>
      <c r="BK521" s="2"/>
      <c r="BL521" s="2"/>
      <c r="BM521" s="2">
        <v>746</v>
      </c>
      <c r="BN521" s="2">
        <v>0</v>
      </c>
      <c r="BO521" s="2" t="s">
        <v>3</v>
      </c>
      <c r="BP521" s="2">
        <v>0</v>
      </c>
      <c r="BQ521" s="2">
        <v>130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0</v>
      </c>
      <c r="CA521" s="2">
        <v>0</v>
      </c>
      <c r="CB521" s="2" t="s">
        <v>3</v>
      </c>
      <c r="CC521" s="2"/>
      <c r="CD521" s="2"/>
      <c r="CE521" s="2">
        <v>30</v>
      </c>
      <c r="CF521" s="2">
        <v>0</v>
      </c>
      <c r="CG521" s="2">
        <v>0</v>
      </c>
      <c r="CH521" s="2"/>
      <c r="CI521" s="2"/>
      <c r="CJ521" s="2"/>
      <c r="CK521" s="2"/>
      <c r="CL521" s="2"/>
      <c r="CM521" s="2">
        <v>0</v>
      </c>
      <c r="CN521" s="2" t="s">
        <v>3</v>
      </c>
      <c r="CO521" s="2">
        <v>0</v>
      </c>
      <c r="CP521" s="2">
        <f t="shared" si="551"/>
        <v>588366.21</v>
      </c>
      <c r="CQ521" s="2">
        <f t="shared" si="552"/>
        <v>588366.21</v>
      </c>
      <c r="CR521" s="2">
        <f t="shared" si="553"/>
        <v>0</v>
      </c>
      <c r="CS521" s="2">
        <f t="shared" si="554"/>
        <v>0</v>
      </c>
      <c r="CT521" s="2">
        <f t="shared" si="555"/>
        <v>0</v>
      </c>
      <c r="CU521" s="2">
        <f t="shared" si="556"/>
        <v>0</v>
      </c>
      <c r="CV521" s="2">
        <f t="shared" si="557"/>
        <v>0</v>
      </c>
      <c r="CW521" s="2">
        <f t="shared" si="558"/>
        <v>0</v>
      </c>
      <c r="CX521" s="2">
        <f t="shared" si="559"/>
        <v>0</v>
      </c>
      <c r="CY521" s="2">
        <f t="shared" si="560"/>
        <v>0</v>
      </c>
      <c r="CZ521" s="2">
        <f t="shared" si="561"/>
        <v>0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1010</v>
      </c>
      <c r="DV521" s="2" t="s">
        <v>37</v>
      </c>
      <c r="DW521" s="2" t="s">
        <v>37</v>
      </c>
      <c r="DX521" s="2">
        <v>1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80425783</v>
      </c>
      <c r="EF521" s="2">
        <v>130</v>
      </c>
      <c r="EG521" s="2" t="s">
        <v>407</v>
      </c>
      <c r="EH521" s="2">
        <v>0</v>
      </c>
      <c r="EI521" s="2" t="s">
        <v>3</v>
      </c>
      <c r="EJ521" s="2">
        <v>3</v>
      </c>
      <c r="EK521" s="2">
        <v>746</v>
      </c>
      <c r="EL521" s="2" t="s">
        <v>408</v>
      </c>
      <c r="EM521" s="2" t="s">
        <v>409</v>
      </c>
      <c r="EN521" s="2"/>
      <c r="EO521" s="2" t="s">
        <v>3</v>
      </c>
      <c r="EP521" s="2"/>
      <c r="EQ521" s="2">
        <v>1024</v>
      </c>
      <c r="ER521" s="2">
        <v>139698.02000000002</v>
      </c>
      <c r="ES521" s="2">
        <v>77723.409999999989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f t="shared" si="562"/>
        <v>588366.21</v>
      </c>
      <c r="FS521" s="2">
        <v>0</v>
      </c>
      <c r="FT521" s="2"/>
      <c r="FU521" s="2"/>
      <c r="FV521" s="2"/>
      <c r="FW521" s="2"/>
      <c r="FX521" s="2">
        <v>0</v>
      </c>
      <c r="FY521" s="2">
        <v>0</v>
      </c>
      <c r="FZ521" s="2"/>
      <c r="GA521" s="2" t="s">
        <v>3</v>
      </c>
      <c r="GB521" s="2"/>
      <c r="GC521" s="2"/>
      <c r="GD521" s="2">
        <v>1</v>
      </c>
      <c r="GE521" s="2"/>
      <c r="GF521" s="2">
        <v>-2056831286</v>
      </c>
      <c r="GG521" s="2">
        <v>2</v>
      </c>
      <c r="GH521" s="2">
        <v>4</v>
      </c>
      <c r="GI521" s="2">
        <v>3</v>
      </c>
      <c r="GJ521" s="2">
        <v>0</v>
      </c>
      <c r="GK521" s="2">
        <v>0</v>
      </c>
      <c r="GL521" s="2">
        <f t="shared" si="563"/>
        <v>0</v>
      </c>
      <c r="GM521" s="2">
        <f t="shared" si="564"/>
        <v>588366.21</v>
      </c>
      <c r="GN521" s="2">
        <f t="shared" si="565"/>
        <v>0</v>
      </c>
      <c r="GO521" s="2">
        <f t="shared" si="566"/>
        <v>0</v>
      </c>
      <c r="GP521" s="2">
        <f t="shared" si="567"/>
        <v>0</v>
      </c>
      <c r="GQ521" s="2"/>
      <c r="GR521" s="2">
        <v>0</v>
      </c>
      <c r="GS521" s="2">
        <v>2</v>
      </c>
      <c r="GT521" s="2">
        <v>0</v>
      </c>
      <c r="GU521" s="2" t="s">
        <v>3</v>
      </c>
      <c r="GV521" s="2">
        <f t="shared" si="568"/>
        <v>0</v>
      </c>
      <c r="GW521" s="2">
        <v>1</v>
      </c>
      <c r="GX521" s="2">
        <f t="shared" si="569"/>
        <v>0</v>
      </c>
      <c r="GY521" s="2"/>
      <c r="GZ521" s="2"/>
      <c r="HA521" s="2">
        <v>0</v>
      </c>
      <c r="HB521" s="2">
        <v>0</v>
      </c>
      <c r="HC521" s="2">
        <f t="shared" si="570"/>
        <v>0</v>
      </c>
      <c r="HD521" s="2"/>
      <c r="HE521" s="2" t="s">
        <v>3</v>
      </c>
      <c r="HF521" s="2" t="s">
        <v>3</v>
      </c>
      <c r="HG521" s="2"/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>
        <v>0</v>
      </c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x14ac:dyDescent="0.25">
      <c r="A522">
        <v>17</v>
      </c>
      <c r="B522">
        <v>1</v>
      </c>
      <c r="E522" t="s">
        <v>3</v>
      </c>
      <c r="F522" t="s">
        <v>574</v>
      </c>
      <c r="G522" t="s">
        <v>578</v>
      </c>
      <c r="H522" t="s">
        <v>37</v>
      </c>
      <c r="I522">
        <f>ROUND(ROUND(1,4),9)</f>
        <v>1</v>
      </c>
      <c r="J522">
        <v>0</v>
      </c>
      <c r="K522">
        <f>ROUND(ROUND(1,4),9)</f>
        <v>1</v>
      </c>
      <c r="O522">
        <f t="shared" si="531"/>
        <v>77723.41</v>
      </c>
      <c r="P522">
        <f t="shared" si="532"/>
        <v>77723.41</v>
      </c>
      <c r="Q522">
        <f t="shared" si="533"/>
        <v>0</v>
      </c>
      <c r="R522">
        <f t="shared" si="534"/>
        <v>0</v>
      </c>
      <c r="S522">
        <f t="shared" si="535"/>
        <v>0</v>
      </c>
      <c r="T522">
        <f t="shared" si="536"/>
        <v>0</v>
      </c>
      <c r="U522">
        <f t="shared" si="537"/>
        <v>0</v>
      </c>
      <c r="V522">
        <f t="shared" si="538"/>
        <v>0</v>
      </c>
      <c r="W522">
        <f t="shared" si="539"/>
        <v>0</v>
      </c>
      <c r="X522">
        <f t="shared" si="540"/>
        <v>0</v>
      </c>
      <c r="Y522">
        <f t="shared" si="541"/>
        <v>0</v>
      </c>
      <c r="AA522">
        <v>-1</v>
      </c>
      <c r="AB522">
        <f t="shared" si="542"/>
        <v>77723.41</v>
      </c>
      <c r="AC522">
        <f t="shared" si="543"/>
        <v>77723.41</v>
      </c>
      <c r="AD522">
        <f t="shared" si="544"/>
        <v>0</v>
      </c>
      <c r="AE522">
        <f t="shared" si="545"/>
        <v>0</v>
      </c>
      <c r="AF522">
        <f t="shared" si="546"/>
        <v>0</v>
      </c>
      <c r="AG522">
        <f t="shared" si="547"/>
        <v>0</v>
      </c>
      <c r="AH522">
        <f t="shared" si="548"/>
        <v>0</v>
      </c>
      <c r="AI522">
        <f t="shared" si="549"/>
        <v>0</v>
      </c>
      <c r="AJ522">
        <f t="shared" si="550"/>
        <v>0</v>
      </c>
      <c r="AK522">
        <v>77723.409999999989</v>
      </c>
      <c r="AL522">
        <v>77723.409999999989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3</v>
      </c>
      <c r="BJ522" t="s">
        <v>3</v>
      </c>
      <c r="BM522">
        <v>746</v>
      </c>
      <c r="BN522">
        <v>0</v>
      </c>
      <c r="BO522" t="s">
        <v>3</v>
      </c>
      <c r="BP522">
        <v>0</v>
      </c>
      <c r="BQ522">
        <v>130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30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551"/>
        <v>77723.41</v>
      </c>
      <c r="CQ522">
        <f t="shared" si="552"/>
        <v>77723.41</v>
      </c>
      <c r="CR522">
        <f t="shared" si="553"/>
        <v>0</v>
      </c>
      <c r="CS522">
        <f t="shared" si="554"/>
        <v>0</v>
      </c>
      <c r="CT522">
        <f t="shared" si="555"/>
        <v>0</v>
      </c>
      <c r="CU522">
        <f t="shared" si="556"/>
        <v>0</v>
      </c>
      <c r="CV522">
        <f t="shared" si="557"/>
        <v>0</v>
      </c>
      <c r="CW522">
        <f t="shared" si="558"/>
        <v>0</v>
      </c>
      <c r="CX522">
        <f t="shared" si="559"/>
        <v>0</v>
      </c>
      <c r="CY522">
        <f t="shared" si="560"/>
        <v>0</v>
      </c>
      <c r="CZ522">
        <f t="shared" si="561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1010</v>
      </c>
      <c r="DV522" t="s">
        <v>37</v>
      </c>
      <c r="DW522" t="s">
        <v>37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80425783</v>
      </c>
      <c r="EF522">
        <v>130</v>
      </c>
      <c r="EG522" t="s">
        <v>407</v>
      </c>
      <c r="EH522">
        <v>0</v>
      </c>
      <c r="EI522" t="s">
        <v>3</v>
      </c>
      <c r="EJ522">
        <v>3</v>
      </c>
      <c r="EK522">
        <v>746</v>
      </c>
      <c r="EL522" t="s">
        <v>408</v>
      </c>
      <c r="EM522" t="s">
        <v>409</v>
      </c>
      <c r="EO522" t="s">
        <v>3</v>
      </c>
      <c r="EQ522">
        <v>1024</v>
      </c>
      <c r="ER522">
        <v>77723.409999999989</v>
      </c>
      <c r="ES522">
        <v>77723.409999999989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f t="shared" si="562"/>
        <v>77723.41</v>
      </c>
      <c r="FS522">
        <v>0</v>
      </c>
      <c r="FX522">
        <v>0</v>
      </c>
      <c r="FY522">
        <v>0</v>
      </c>
      <c r="GA522" t="s">
        <v>3</v>
      </c>
      <c r="GD522">
        <v>1</v>
      </c>
      <c r="GF522">
        <v>-2056831286</v>
      </c>
      <c r="GG522">
        <v>2</v>
      </c>
      <c r="GH522">
        <v>4</v>
      </c>
      <c r="GI522">
        <v>3</v>
      </c>
      <c r="GJ522">
        <v>0</v>
      </c>
      <c r="GK522">
        <v>0</v>
      </c>
      <c r="GL522">
        <f t="shared" si="563"/>
        <v>0</v>
      </c>
      <c r="GM522">
        <f t="shared" si="564"/>
        <v>77723.41</v>
      </c>
      <c r="GN522">
        <f t="shared" si="565"/>
        <v>0</v>
      </c>
      <c r="GO522">
        <f t="shared" si="566"/>
        <v>0</v>
      </c>
      <c r="GP522">
        <f t="shared" si="567"/>
        <v>0</v>
      </c>
      <c r="GR522">
        <v>0</v>
      </c>
      <c r="GS522">
        <v>2</v>
      </c>
      <c r="GT522">
        <v>0</v>
      </c>
      <c r="GU522" t="s">
        <v>3</v>
      </c>
      <c r="GV522">
        <f t="shared" si="568"/>
        <v>0</v>
      </c>
      <c r="GW522">
        <v>1</v>
      </c>
      <c r="GX522">
        <f t="shared" si="569"/>
        <v>0</v>
      </c>
      <c r="HA522">
        <v>0</v>
      </c>
      <c r="HB522">
        <v>0</v>
      </c>
      <c r="HC522">
        <f t="shared" si="570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55" x14ac:dyDescent="0.25">
      <c r="A523" s="2">
        <v>17</v>
      </c>
      <c r="B523" s="2">
        <v>1</v>
      </c>
      <c r="C523" s="2"/>
      <c r="D523" s="2"/>
      <c r="E523" s="2" t="s">
        <v>3</v>
      </c>
      <c r="F523" s="2" t="s">
        <v>574</v>
      </c>
      <c r="G523" s="2" t="s">
        <v>579</v>
      </c>
      <c r="H523" s="2" t="s">
        <v>37</v>
      </c>
      <c r="I523" s="2">
        <f>ROUND(ROUND(1,4),9)</f>
        <v>1</v>
      </c>
      <c r="J523" s="2">
        <v>0</v>
      </c>
      <c r="K523" s="2">
        <f>ROUND(ROUND(1,4),9)</f>
        <v>1</v>
      </c>
      <c r="L523" s="2"/>
      <c r="M523" s="2"/>
      <c r="N523" s="2"/>
      <c r="O523" s="2">
        <f t="shared" si="531"/>
        <v>433849.19</v>
      </c>
      <c r="P523" s="2">
        <f t="shared" si="532"/>
        <v>433849.19</v>
      </c>
      <c r="Q523" s="2">
        <f t="shared" si="533"/>
        <v>0</v>
      </c>
      <c r="R523" s="2">
        <f t="shared" si="534"/>
        <v>0</v>
      </c>
      <c r="S523" s="2">
        <f t="shared" si="535"/>
        <v>0</v>
      </c>
      <c r="T523" s="2">
        <f t="shared" si="536"/>
        <v>0</v>
      </c>
      <c r="U523" s="2">
        <f t="shared" si="537"/>
        <v>0</v>
      </c>
      <c r="V523" s="2">
        <f t="shared" si="538"/>
        <v>0</v>
      </c>
      <c r="W523" s="2">
        <f t="shared" si="539"/>
        <v>0</v>
      </c>
      <c r="X523" s="2">
        <f t="shared" si="540"/>
        <v>0</v>
      </c>
      <c r="Y523" s="2">
        <f t="shared" si="541"/>
        <v>0</v>
      </c>
      <c r="Z523" s="2"/>
      <c r="AA523" s="2">
        <v>-1</v>
      </c>
      <c r="AB523" s="2">
        <f t="shared" si="542"/>
        <v>57311.65</v>
      </c>
      <c r="AC523" s="2">
        <f t="shared" si="543"/>
        <v>57311.65</v>
      </c>
      <c r="AD523" s="2">
        <f t="shared" si="544"/>
        <v>0</v>
      </c>
      <c r="AE523" s="2">
        <f t="shared" si="545"/>
        <v>0</v>
      </c>
      <c r="AF523" s="2">
        <f t="shared" si="546"/>
        <v>0</v>
      </c>
      <c r="AG523" s="2">
        <f t="shared" si="547"/>
        <v>0</v>
      </c>
      <c r="AH523" s="2">
        <f t="shared" si="548"/>
        <v>0</v>
      </c>
      <c r="AI523" s="2">
        <f t="shared" si="549"/>
        <v>0</v>
      </c>
      <c r="AJ523" s="2">
        <f t="shared" si="550"/>
        <v>0</v>
      </c>
      <c r="AK523" s="2">
        <v>57311.65</v>
      </c>
      <c r="AL523" s="2">
        <v>57311.65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7.57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3</v>
      </c>
      <c r="BI523" s="2">
        <v>3</v>
      </c>
      <c r="BJ523" s="2" t="s">
        <v>3</v>
      </c>
      <c r="BK523" s="2"/>
      <c r="BL523" s="2"/>
      <c r="BM523" s="2">
        <v>746</v>
      </c>
      <c r="BN523" s="2">
        <v>0</v>
      </c>
      <c r="BO523" s="2" t="s">
        <v>3</v>
      </c>
      <c r="BP523" s="2">
        <v>0</v>
      </c>
      <c r="BQ523" s="2">
        <v>130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0</v>
      </c>
      <c r="CA523" s="2">
        <v>0</v>
      </c>
      <c r="CB523" s="2" t="s">
        <v>3</v>
      </c>
      <c r="CC523" s="2"/>
      <c r="CD523" s="2"/>
      <c r="CE523" s="2">
        <v>30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si="551"/>
        <v>433849.19</v>
      </c>
      <c r="CQ523" s="2">
        <f t="shared" si="552"/>
        <v>433849.19</v>
      </c>
      <c r="CR523" s="2">
        <f t="shared" si="553"/>
        <v>0</v>
      </c>
      <c r="CS523" s="2">
        <f t="shared" si="554"/>
        <v>0</v>
      </c>
      <c r="CT523" s="2">
        <f t="shared" si="555"/>
        <v>0</v>
      </c>
      <c r="CU523" s="2">
        <f t="shared" si="556"/>
        <v>0</v>
      </c>
      <c r="CV523" s="2">
        <f t="shared" si="557"/>
        <v>0</v>
      </c>
      <c r="CW523" s="2">
        <f t="shared" si="558"/>
        <v>0</v>
      </c>
      <c r="CX523" s="2">
        <f t="shared" si="559"/>
        <v>0</v>
      </c>
      <c r="CY523" s="2">
        <f t="shared" si="560"/>
        <v>0</v>
      </c>
      <c r="CZ523" s="2">
        <f t="shared" si="561"/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1010</v>
      </c>
      <c r="DV523" s="2" t="s">
        <v>37</v>
      </c>
      <c r="DW523" s="2" t="s">
        <v>37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80425783</v>
      </c>
      <c r="EF523" s="2">
        <v>130</v>
      </c>
      <c r="EG523" s="2" t="s">
        <v>407</v>
      </c>
      <c r="EH523" s="2">
        <v>0</v>
      </c>
      <c r="EI523" s="2" t="s">
        <v>3</v>
      </c>
      <c r="EJ523" s="2">
        <v>3</v>
      </c>
      <c r="EK523" s="2">
        <v>746</v>
      </c>
      <c r="EL523" s="2" t="s">
        <v>408</v>
      </c>
      <c r="EM523" s="2" t="s">
        <v>409</v>
      </c>
      <c r="EN523" s="2"/>
      <c r="EO523" s="2" t="s">
        <v>3</v>
      </c>
      <c r="EP523" s="2"/>
      <c r="EQ523" s="2">
        <v>1024</v>
      </c>
      <c r="ER523" s="2">
        <v>139698.02000000002</v>
      </c>
      <c r="ES523" s="2">
        <v>57311.65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f t="shared" si="562"/>
        <v>433849.19</v>
      </c>
      <c r="FS523" s="2">
        <v>0</v>
      </c>
      <c r="FT523" s="2"/>
      <c r="FU523" s="2"/>
      <c r="FV523" s="2"/>
      <c r="FW523" s="2"/>
      <c r="FX523" s="2">
        <v>0</v>
      </c>
      <c r="FY523" s="2">
        <v>0</v>
      </c>
      <c r="FZ523" s="2"/>
      <c r="GA523" s="2" t="s">
        <v>3</v>
      </c>
      <c r="GB523" s="2"/>
      <c r="GC523" s="2"/>
      <c r="GD523" s="2">
        <v>1</v>
      </c>
      <c r="GE523" s="2"/>
      <c r="GF523" s="2">
        <v>736244968</v>
      </c>
      <c r="GG523" s="2">
        <v>2</v>
      </c>
      <c r="GH523" s="2">
        <v>4</v>
      </c>
      <c r="GI523" s="2">
        <v>3</v>
      </c>
      <c r="GJ523" s="2">
        <v>0</v>
      </c>
      <c r="GK523" s="2">
        <v>0</v>
      </c>
      <c r="GL523" s="2">
        <f t="shared" si="563"/>
        <v>0</v>
      </c>
      <c r="GM523" s="2">
        <f t="shared" si="564"/>
        <v>433849.19</v>
      </c>
      <c r="GN523" s="2">
        <f t="shared" si="565"/>
        <v>0</v>
      </c>
      <c r="GO523" s="2">
        <f t="shared" si="566"/>
        <v>0</v>
      </c>
      <c r="GP523" s="2">
        <f t="shared" si="567"/>
        <v>0</v>
      </c>
      <c r="GQ523" s="2"/>
      <c r="GR523" s="2">
        <v>0</v>
      </c>
      <c r="GS523" s="2">
        <v>2</v>
      </c>
      <c r="GT523" s="2">
        <v>0</v>
      </c>
      <c r="GU523" s="2" t="s">
        <v>3</v>
      </c>
      <c r="GV523" s="2">
        <f t="shared" si="568"/>
        <v>0</v>
      </c>
      <c r="GW523" s="2">
        <v>1</v>
      </c>
      <c r="GX523" s="2">
        <f t="shared" si="569"/>
        <v>0</v>
      </c>
      <c r="GY523" s="2"/>
      <c r="GZ523" s="2"/>
      <c r="HA523" s="2">
        <v>0</v>
      </c>
      <c r="HB523" s="2">
        <v>0</v>
      </c>
      <c r="HC523" s="2">
        <f t="shared" si="570"/>
        <v>0</v>
      </c>
      <c r="HD523" s="2"/>
      <c r="HE523" s="2" t="s">
        <v>3</v>
      </c>
      <c r="HF523" s="2" t="s">
        <v>3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5">
      <c r="A524">
        <v>17</v>
      </c>
      <c r="B524">
        <v>1</v>
      </c>
      <c r="E524" t="s">
        <v>3</v>
      </c>
      <c r="F524" t="s">
        <v>574</v>
      </c>
      <c r="G524" t="s">
        <v>579</v>
      </c>
      <c r="H524" t="s">
        <v>37</v>
      </c>
      <c r="I524">
        <f>ROUND(ROUND(1,4),9)</f>
        <v>1</v>
      </c>
      <c r="J524">
        <v>0</v>
      </c>
      <c r="K524">
        <f>ROUND(ROUND(1,4),9)</f>
        <v>1</v>
      </c>
      <c r="O524">
        <f t="shared" si="531"/>
        <v>57311.65</v>
      </c>
      <c r="P524">
        <f t="shared" si="532"/>
        <v>57311.65</v>
      </c>
      <c r="Q524">
        <f t="shared" si="533"/>
        <v>0</v>
      </c>
      <c r="R524">
        <f t="shared" si="534"/>
        <v>0</v>
      </c>
      <c r="S524">
        <f t="shared" si="535"/>
        <v>0</v>
      </c>
      <c r="T524">
        <f t="shared" si="536"/>
        <v>0</v>
      </c>
      <c r="U524">
        <f t="shared" si="537"/>
        <v>0</v>
      </c>
      <c r="V524">
        <f t="shared" si="538"/>
        <v>0</v>
      </c>
      <c r="W524">
        <f t="shared" si="539"/>
        <v>0</v>
      </c>
      <c r="X524">
        <f t="shared" si="540"/>
        <v>0</v>
      </c>
      <c r="Y524">
        <f t="shared" si="541"/>
        <v>0</v>
      </c>
      <c r="AA524">
        <v>-1</v>
      </c>
      <c r="AB524">
        <f t="shared" si="542"/>
        <v>57311.65</v>
      </c>
      <c r="AC524">
        <f t="shared" si="543"/>
        <v>57311.65</v>
      </c>
      <c r="AD524">
        <f t="shared" si="544"/>
        <v>0</v>
      </c>
      <c r="AE524">
        <f t="shared" si="545"/>
        <v>0</v>
      </c>
      <c r="AF524">
        <f t="shared" si="546"/>
        <v>0</v>
      </c>
      <c r="AG524">
        <f t="shared" si="547"/>
        <v>0</v>
      </c>
      <c r="AH524">
        <f t="shared" si="548"/>
        <v>0</v>
      </c>
      <c r="AI524">
        <f t="shared" si="549"/>
        <v>0</v>
      </c>
      <c r="AJ524">
        <f t="shared" si="550"/>
        <v>0</v>
      </c>
      <c r="AK524">
        <v>57311.65</v>
      </c>
      <c r="AL524">
        <v>57311.65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3</v>
      </c>
      <c r="BJ524" t="s">
        <v>3</v>
      </c>
      <c r="BM524">
        <v>746</v>
      </c>
      <c r="BN524">
        <v>0</v>
      </c>
      <c r="BO524" t="s">
        <v>3</v>
      </c>
      <c r="BP524">
        <v>0</v>
      </c>
      <c r="BQ524">
        <v>130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551"/>
        <v>57311.65</v>
      </c>
      <c r="CQ524">
        <f t="shared" si="552"/>
        <v>57311.65</v>
      </c>
      <c r="CR524">
        <f t="shared" si="553"/>
        <v>0</v>
      </c>
      <c r="CS524">
        <f t="shared" si="554"/>
        <v>0</v>
      </c>
      <c r="CT524">
        <f t="shared" si="555"/>
        <v>0</v>
      </c>
      <c r="CU524">
        <f t="shared" si="556"/>
        <v>0</v>
      </c>
      <c r="CV524">
        <f t="shared" si="557"/>
        <v>0</v>
      </c>
      <c r="CW524">
        <f t="shared" si="558"/>
        <v>0</v>
      </c>
      <c r="CX524">
        <f t="shared" si="559"/>
        <v>0</v>
      </c>
      <c r="CY524">
        <f t="shared" si="560"/>
        <v>0</v>
      </c>
      <c r="CZ524">
        <f t="shared" si="561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1010</v>
      </c>
      <c r="DV524" t="s">
        <v>37</v>
      </c>
      <c r="DW524" t="s">
        <v>37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80425783</v>
      </c>
      <c r="EF524">
        <v>130</v>
      </c>
      <c r="EG524" t="s">
        <v>407</v>
      </c>
      <c r="EH524">
        <v>0</v>
      </c>
      <c r="EI524" t="s">
        <v>3</v>
      </c>
      <c r="EJ524">
        <v>3</v>
      </c>
      <c r="EK524">
        <v>746</v>
      </c>
      <c r="EL524" t="s">
        <v>408</v>
      </c>
      <c r="EM524" t="s">
        <v>409</v>
      </c>
      <c r="EO524" t="s">
        <v>3</v>
      </c>
      <c r="EQ524">
        <v>1024</v>
      </c>
      <c r="ER524">
        <v>57311.65</v>
      </c>
      <c r="ES524">
        <v>57311.65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f t="shared" si="562"/>
        <v>57311.65</v>
      </c>
      <c r="FS524">
        <v>0</v>
      </c>
      <c r="FX524">
        <v>0</v>
      </c>
      <c r="FY524">
        <v>0</v>
      </c>
      <c r="GA524" t="s">
        <v>3</v>
      </c>
      <c r="GD524">
        <v>1</v>
      </c>
      <c r="GF524">
        <v>736244968</v>
      </c>
      <c r="GG524">
        <v>2</v>
      </c>
      <c r="GH524">
        <v>4</v>
      </c>
      <c r="GI524">
        <v>3</v>
      </c>
      <c r="GJ524">
        <v>0</v>
      </c>
      <c r="GK524">
        <v>0</v>
      </c>
      <c r="GL524">
        <f t="shared" si="563"/>
        <v>0</v>
      </c>
      <c r="GM524">
        <f t="shared" si="564"/>
        <v>57311.65</v>
      </c>
      <c r="GN524">
        <f t="shared" si="565"/>
        <v>0</v>
      </c>
      <c r="GO524">
        <f t="shared" si="566"/>
        <v>0</v>
      </c>
      <c r="GP524">
        <f t="shared" si="567"/>
        <v>0</v>
      </c>
      <c r="GR524">
        <v>0</v>
      </c>
      <c r="GS524">
        <v>2</v>
      </c>
      <c r="GT524">
        <v>0</v>
      </c>
      <c r="GU524" t="s">
        <v>3</v>
      </c>
      <c r="GV524">
        <f t="shared" si="568"/>
        <v>0</v>
      </c>
      <c r="GW524">
        <v>1</v>
      </c>
      <c r="GX524">
        <f t="shared" si="569"/>
        <v>0</v>
      </c>
      <c r="HA524">
        <v>0</v>
      </c>
      <c r="HB524">
        <v>0</v>
      </c>
      <c r="HC524">
        <f t="shared" si="570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6" spans="1:255" x14ac:dyDescent="0.25">
      <c r="A526" s="3">
        <v>51</v>
      </c>
      <c r="B526" s="3">
        <f>B505</f>
        <v>1</v>
      </c>
      <c r="C526" s="3">
        <f>A505</f>
        <v>4</v>
      </c>
      <c r="D526" s="3">
        <f>ROW(A505)</f>
        <v>505</v>
      </c>
      <c r="E526" s="3"/>
      <c r="F526" s="3" t="str">
        <f>IF(F505&lt;&gt;"",F505,"")</f>
        <v>ОБОРУДОВАНИЕ</v>
      </c>
      <c r="G526" s="3" t="str">
        <f>IF(G505&lt;&gt;"",G505,"")</f>
        <v>ОБОРУДОВАНИЕ</v>
      </c>
      <c r="H526" s="3">
        <v>0</v>
      </c>
      <c r="I526" s="3"/>
      <c r="J526" s="3"/>
      <c r="K526" s="3"/>
      <c r="L526" s="3"/>
      <c r="M526" s="3"/>
      <c r="N526" s="3"/>
      <c r="O526" s="3">
        <f t="shared" ref="O526:T526" si="571">ROUND(AB526,2)</f>
        <v>3219102.98</v>
      </c>
      <c r="P526" s="3">
        <f t="shared" si="571"/>
        <v>3219102.98</v>
      </c>
      <c r="Q526" s="3">
        <f t="shared" si="571"/>
        <v>0</v>
      </c>
      <c r="R526" s="3">
        <f t="shared" si="571"/>
        <v>0</v>
      </c>
      <c r="S526" s="3">
        <f t="shared" si="571"/>
        <v>0</v>
      </c>
      <c r="T526" s="3">
        <f t="shared" si="571"/>
        <v>0</v>
      </c>
      <c r="U526" s="3">
        <f>AH526</f>
        <v>0</v>
      </c>
      <c r="V526" s="3">
        <f>AI526</f>
        <v>0</v>
      </c>
      <c r="W526" s="3">
        <f>ROUND(AJ526,2)</f>
        <v>0</v>
      </c>
      <c r="X526" s="3">
        <f>ROUND(AK526,2)</f>
        <v>0</v>
      </c>
      <c r="Y526" s="3">
        <f>ROUND(AL526,2)</f>
        <v>0</v>
      </c>
      <c r="Z526" s="3"/>
      <c r="AA526" s="3"/>
      <c r="AB526" s="3">
        <f>ROUND(SUMIF(AA509:AA524,"=80612488",O509:O524),2)</f>
        <v>3219102.98</v>
      </c>
      <c r="AC526" s="3">
        <f>ROUND(SUMIF(AA509:AA524,"=80612488",P509:P524),2)</f>
        <v>3219102.98</v>
      </c>
      <c r="AD526" s="3">
        <f>ROUND(SUMIF(AA509:AA524,"=80612488",Q509:Q524),2)</f>
        <v>0</v>
      </c>
      <c r="AE526" s="3">
        <f>ROUND(SUMIF(AA509:AA524,"=80612488",R509:R524),2)</f>
        <v>0</v>
      </c>
      <c r="AF526" s="3">
        <f>ROUND(SUMIF(AA509:AA524,"=80612488",S509:S524),2)</f>
        <v>0</v>
      </c>
      <c r="AG526" s="3">
        <f>ROUND(SUMIF(AA509:AA524,"=80612488",T509:T524),2)</f>
        <v>0</v>
      </c>
      <c r="AH526" s="3">
        <f>SUMIF(AA509:AA524,"=80612488",U509:U524)</f>
        <v>0</v>
      </c>
      <c r="AI526" s="3">
        <f>SUMIF(AA509:AA524,"=80612488",V509:V524)</f>
        <v>0</v>
      </c>
      <c r="AJ526" s="3">
        <f>ROUND(SUMIF(AA509:AA524,"=80612488",W509:W524),2)</f>
        <v>0</v>
      </c>
      <c r="AK526" s="3">
        <f>ROUND(SUMIF(AA509:AA524,"=80612488",X509:X524),2)</f>
        <v>0</v>
      </c>
      <c r="AL526" s="3">
        <f>ROUND(SUMIF(AA509:AA524,"=80612488",Y509:Y524),2)</f>
        <v>0</v>
      </c>
      <c r="AM526" s="3"/>
      <c r="AN526" s="3"/>
      <c r="AO526" s="3">
        <f t="shared" ref="AO526:BD526" si="572">ROUND(BX526,2)</f>
        <v>0</v>
      </c>
      <c r="AP526" s="3">
        <f t="shared" si="572"/>
        <v>3219102.98</v>
      </c>
      <c r="AQ526" s="3">
        <f t="shared" si="572"/>
        <v>0</v>
      </c>
      <c r="AR526" s="3">
        <f t="shared" si="572"/>
        <v>3219102.98</v>
      </c>
      <c r="AS526" s="3">
        <f t="shared" si="572"/>
        <v>0</v>
      </c>
      <c r="AT526" s="3">
        <f t="shared" si="572"/>
        <v>0</v>
      </c>
      <c r="AU526" s="3">
        <f t="shared" si="572"/>
        <v>0</v>
      </c>
      <c r="AV526" s="3">
        <f t="shared" si="572"/>
        <v>3219102.98</v>
      </c>
      <c r="AW526" s="3">
        <f t="shared" si="572"/>
        <v>0</v>
      </c>
      <c r="AX526" s="3">
        <f t="shared" si="572"/>
        <v>0</v>
      </c>
      <c r="AY526" s="3">
        <f t="shared" si="572"/>
        <v>0</v>
      </c>
      <c r="AZ526" s="3">
        <f t="shared" si="572"/>
        <v>3219102.98</v>
      </c>
      <c r="BA526" s="3">
        <f t="shared" si="572"/>
        <v>0</v>
      </c>
      <c r="BB526" s="3">
        <f t="shared" si="572"/>
        <v>0</v>
      </c>
      <c r="BC526" s="3">
        <f t="shared" si="572"/>
        <v>0</v>
      </c>
      <c r="BD526" s="3">
        <f t="shared" si="572"/>
        <v>0</v>
      </c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>
        <f>ROUND(SUMIF(AA509:AA524,"=80612488",FQ509:FQ524),2)</f>
        <v>0</v>
      </c>
      <c r="BY526" s="3">
        <f>ROUND(SUMIF(AA509:AA524,"=80612488",FR509:FR524),2)</f>
        <v>3219102.98</v>
      </c>
      <c r="BZ526" s="3">
        <f>ROUND(SUMIF(AA509:AA524,"=80612488",GL509:GL524),2)</f>
        <v>0</v>
      </c>
      <c r="CA526" s="3">
        <f>ROUND(SUMIF(AA509:AA524,"=80612488",GM509:GM524),2)</f>
        <v>3219102.98</v>
      </c>
      <c r="CB526" s="3">
        <f>ROUND(SUMIF(AA509:AA524,"=80612488",GN509:GN524),2)</f>
        <v>0</v>
      </c>
      <c r="CC526" s="3">
        <f>ROUND(SUMIF(AA509:AA524,"=80612488",GO509:GO524),2)</f>
        <v>0</v>
      </c>
      <c r="CD526" s="3">
        <f>ROUND(SUMIF(AA509:AA524,"=80612488",GP509:GP524),2)</f>
        <v>0</v>
      </c>
      <c r="CE526" s="3">
        <f>AC526-BX526</f>
        <v>3219102.98</v>
      </c>
      <c r="CF526" s="3">
        <f>AC526-BY526</f>
        <v>0</v>
      </c>
      <c r="CG526" s="3">
        <f>BX526-BZ526</f>
        <v>0</v>
      </c>
      <c r="CH526" s="3">
        <f>AC526-BX526-BY526+BZ526</f>
        <v>0</v>
      </c>
      <c r="CI526" s="3">
        <f>BY526-BZ526</f>
        <v>3219102.98</v>
      </c>
      <c r="CJ526" s="3">
        <f>ROUND(SUMIF(AA509:AA524,"=80612488",GX509:GX524),2)</f>
        <v>0</v>
      </c>
      <c r="CK526" s="3">
        <f>ROUND(SUMIF(AA509:AA524,"=80612488",GY509:GY524),2)</f>
        <v>0</v>
      </c>
      <c r="CL526" s="3">
        <f>ROUND(SUMIF(AA509:AA524,"=80612488",GZ509:GZ524),2)</f>
        <v>0</v>
      </c>
      <c r="CM526" s="3">
        <f>ROUND(SUMIF(AA509:AA524,"=80612488",HD509:HD524),2)</f>
        <v>0</v>
      </c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4">
        <f t="shared" ref="DG526:DL526" si="573">ROUND(DT526,2)</f>
        <v>2002646.3</v>
      </c>
      <c r="DH526" s="4">
        <f t="shared" si="573"/>
        <v>2002646.3</v>
      </c>
      <c r="DI526" s="4">
        <f t="shared" si="573"/>
        <v>0</v>
      </c>
      <c r="DJ526" s="4">
        <f t="shared" si="573"/>
        <v>0</v>
      </c>
      <c r="DK526" s="4">
        <f t="shared" si="573"/>
        <v>0</v>
      </c>
      <c r="DL526" s="4">
        <f t="shared" si="573"/>
        <v>0</v>
      </c>
      <c r="DM526" s="4">
        <f>DZ526</f>
        <v>0</v>
      </c>
      <c r="DN526" s="4">
        <f>EA526</f>
        <v>0</v>
      </c>
      <c r="DO526" s="4">
        <f>ROUND(EB526,2)</f>
        <v>0</v>
      </c>
      <c r="DP526" s="4">
        <f>ROUND(EC526,2)</f>
        <v>0</v>
      </c>
      <c r="DQ526" s="4">
        <f>ROUND(ED526,2)</f>
        <v>0</v>
      </c>
      <c r="DR526" s="4"/>
      <c r="DS526" s="4"/>
      <c r="DT526" s="4">
        <f>ROUND(SUMIF(AA509:AA524,"=80612490",O509:O524),2)</f>
        <v>2002646.3</v>
      </c>
      <c r="DU526" s="4">
        <f>ROUND(SUMIF(AA509:AA524,"=80612490",P509:P524),2)</f>
        <v>2002646.3</v>
      </c>
      <c r="DV526" s="4">
        <f>ROUND(SUMIF(AA509:AA524,"=80612490",Q509:Q524),2)</f>
        <v>0</v>
      </c>
      <c r="DW526" s="4">
        <f>ROUND(SUMIF(AA509:AA524,"=80612490",R509:R524),2)</f>
        <v>0</v>
      </c>
      <c r="DX526" s="4">
        <f>ROUND(SUMIF(AA509:AA524,"=80612490",S509:S524),2)</f>
        <v>0</v>
      </c>
      <c r="DY526" s="4">
        <f>ROUND(SUMIF(AA509:AA524,"=80612490",T509:T524),2)</f>
        <v>0</v>
      </c>
      <c r="DZ526" s="4">
        <f>SUMIF(AA509:AA524,"=80612490",U509:U524)</f>
        <v>0</v>
      </c>
      <c r="EA526" s="4">
        <f>SUMIF(AA509:AA524,"=80612490",V509:V524)</f>
        <v>0</v>
      </c>
      <c r="EB526" s="4">
        <f>ROUND(SUMIF(AA509:AA524,"=80612490",W509:W524),2)</f>
        <v>0</v>
      </c>
      <c r="EC526" s="4">
        <f>ROUND(SUMIF(AA509:AA524,"=80612490",X509:X524),2)</f>
        <v>0</v>
      </c>
      <c r="ED526" s="4">
        <f>ROUND(SUMIF(AA509:AA524,"=80612490",Y509:Y524),2)</f>
        <v>0</v>
      </c>
      <c r="EE526" s="4"/>
      <c r="EF526" s="4"/>
      <c r="EG526" s="4">
        <f t="shared" ref="EG526:EV526" si="574">ROUND(FP526,2)</f>
        <v>0</v>
      </c>
      <c r="EH526" s="4">
        <f t="shared" si="574"/>
        <v>2002646.3</v>
      </c>
      <c r="EI526" s="4">
        <f t="shared" si="574"/>
        <v>0</v>
      </c>
      <c r="EJ526" s="4">
        <f t="shared" si="574"/>
        <v>2002646.3</v>
      </c>
      <c r="EK526" s="4">
        <f t="shared" si="574"/>
        <v>0</v>
      </c>
      <c r="EL526" s="4">
        <f t="shared" si="574"/>
        <v>0</v>
      </c>
      <c r="EM526" s="4">
        <f t="shared" si="574"/>
        <v>0</v>
      </c>
      <c r="EN526" s="4">
        <f t="shared" si="574"/>
        <v>2002646.3</v>
      </c>
      <c r="EO526" s="4">
        <f t="shared" si="574"/>
        <v>0</v>
      </c>
      <c r="EP526" s="4">
        <f t="shared" si="574"/>
        <v>0</v>
      </c>
      <c r="EQ526" s="4">
        <f t="shared" si="574"/>
        <v>0</v>
      </c>
      <c r="ER526" s="4">
        <f t="shared" si="574"/>
        <v>2002646.3</v>
      </c>
      <c r="ES526" s="4">
        <f t="shared" si="574"/>
        <v>0</v>
      </c>
      <c r="ET526" s="4">
        <f t="shared" si="574"/>
        <v>0</v>
      </c>
      <c r="EU526" s="4">
        <f t="shared" si="574"/>
        <v>0</v>
      </c>
      <c r="EV526" s="4">
        <f t="shared" si="574"/>
        <v>0</v>
      </c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>
        <f>ROUND(SUMIF(AA509:AA524,"=80612490",FQ509:FQ524),2)</f>
        <v>0</v>
      </c>
      <c r="FQ526" s="4">
        <f>ROUND(SUMIF(AA509:AA524,"=80612490",FR509:FR524),2)</f>
        <v>2002646.3</v>
      </c>
      <c r="FR526" s="4">
        <f>ROUND(SUMIF(AA509:AA524,"=80612490",GL509:GL524),2)</f>
        <v>0</v>
      </c>
      <c r="FS526" s="4">
        <f>ROUND(SUMIF(AA509:AA524,"=80612490",GM509:GM524),2)</f>
        <v>2002646.3</v>
      </c>
      <c r="FT526" s="4">
        <f>ROUND(SUMIF(AA509:AA524,"=80612490",GN509:GN524),2)</f>
        <v>0</v>
      </c>
      <c r="FU526" s="4">
        <f>ROUND(SUMIF(AA509:AA524,"=80612490",GO509:GO524),2)</f>
        <v>0</v>
      </c>
      <c r="FV526" s="4">
        <f>ROUND(SUMIF(AA509:AA524,"=80612490",GP509:GP524),2)</f>
        <v>0</v>
      </c>
      <c r="FW526" s="4">
        <f>DU526-FP526</f>
        <v>2002646.3</v>
      </c>
      <c r="FX526" s="4">
        <f>DU526-FQ526</f>
        <v>0</v>
      </c>
      <c r="FY526" s="4">
        <f>FP526-FR526</f>
        <v>0</v>
      </c>
      <c r="FZ526" s="4">
        <f>DU526-FP526-FQ526+FR526</f>
        <v>0</v>
      </c>
      <c r="GA526" s="4">
        <f>FQ526-FR526</f>
        <v>2002646.3</v>
      </c>
      <c r="GB526" s="4">
        <f>ROUND(SUMIF(AA509:AA524,"=80612490",GX509:GX524),2)</f>
        <v>0</v>
      </c>
      <c r="GC526" s="4">
        <f>ROUND(SUMIF(AA509:AA524,"=80612490",GY509:GY524),2)</f>
        <v>0</v>
      </c>
      <c r="GD526" s="4">
        <f>ROUND(SUMIF(AA509:AA524,"=80612490",GZ509:GZ524),2)</f>
        <v>0</v>
      </c>
      <c r="GE526" s="4">
        <f>ROUND(SUMIF(AA509:AA524,"=80612490",HD509:HD524),2)</f>
        <v>0</v>
      </c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>
        <v>0</v>
      </c>
    </row>
    <row r="528" spans="1:255" x14ac:dyDescent="0.25">
      <c r="A528" s="5">
        <v>50</v>
      </c>
      <c r="B528" s="5">
        <v>0</v>
      </c>
      <c r="C528" s="5">
        <v>0</v>
      </c>
      <c r="D528" s="5">
        <v>1</v>
      </c>
      <c r="E528" s="5">
        <v>201</v>
      </c>
      <c r="F528" s="5">
        <f>ROUND(Source!O526,O528)</f>
        <v>3219102.98</v>
      </c>
      <c r="G528" s="5" t="s">
        <v>507</v>
      </c>
      <c r="H528" s="5" t="s">
        <v>508</v>
      </c>
      <c r="I528" s="5"/>
      <c r="J528" s="5"/>
      <c r="K528" s="5">
        <v>201</v>
      </c>
      <c r="L528" s="5">
        <v>1</v>
      </c>
      <c r="M528" s="5">
        <v>3</v>
      </c>
      <c r="N528" s="5" t="s">
        <v>3</v>
      </c>
      <c r="O528" s="5">
        <v>2</v>
      </c>
      <c r="P528" s="5">
        <f>ROUND(Source!DG526,O528)</f>
        <v>2002646.3</v>
      </c>
      <c r="Q528" s="5"/>
      <c r="R528" s="5"/>
      <c r="S528" s="5"/>
      <c r="T528" s="5"/>
      <c r="U528" s="5"/>
      <c r="V528" s="5"/>
      <c r="W528" s="5">
        <v>6438205.9699999997</v>
      </c>
      <c r="X528" s="5">
        <v>1</v>
      </c>
      <c r="Y528" s="5">
        <v>6438205.9699999997</v>
      </c>
      <c r="Z528" s="5">
        <v>4005292.6</v>
      </c>
      <c r="AA528" s="5">
        <v>1</v>
      </c>
      <c r="AB528" s="5">
        <v>4005292.6</v>
      </c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202</v>
      </c>
      <c r="F529" s="5">
        <f>ROUND(Source!P526,O529)</f>
        <v>3219102.98</v>
      </c>
      <c r="G529" s="5" t="s">
        <v>509</v>
      </c>
      <c r="H529" s="5" t="s">
        <v>510</v>
      </c>
      <c r="I529" s="5"/>
      <c r="J529" s="5"/>
      <c r="K529" s="5">
        <v>202</v>
      </c>
      <c r="L529" s="5">
        <v>2</v>
      </c>
      <c r="M529" s="5">
        <v>3</v>
      </c>
      <c r="N529" s="5" t="s">
        <v>3</v>
      </c>
      <c r="O529" s="5">
        <v>2</v>
      </c>
      <c r="P529" s="5">
        <f>ROUND(Source!DH526,O529)</f>
        <v>2002646.3</v>
      </c>
      <c r="Q529" s="5"/>
      <c r="R529" s="5"/>
      <c r="S529" s="5"/>
      <c r="T529" s="5"/>
      <c r="U529" s="5"/>
      <c r="V529" s="5"/>
      <c r="W529" s="5">
        <v>6438205.9699999997</v>
      </c>
      <c r="X529" s="5">
        <v>1</v>
      </c>
      <c r="Y529" s="5">
        <v>6438205.9699999997</v>
      </c>
      <c r="Z529" s="5">
        <v>4005292.6</v>
      </c>
      <c r="AA529" s="5">
        <v>1</v>
      </c>
      <c r="AB529" s="5">
        <v>4005292.6</v>
      </c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227</v>
      </c>
      <c r="F530" s="5">
        <f>ROUND(Source!AO526,O530)</f>
        <v>0</v>
      </c>
      <c r="G530" s="5" t="s">
        <v>511</v>
      </c>
      <c r="H530" s="5" t="s">
        <v>512</v>
      </c>
      <c r="I530" s="5"/>
      <c r="J530" s="5"/>
      <c r="K530" s="5">
        <v>222</v>
      </c>
      <c r="L530" s="5">
        <v>3</v>
      </c>
      <c r="M530" s="5">
        <v>3</v>
      </c>
      <c r="N530" s="5" t="s">
        <v>3</v>
      </c>
      <c r="O530" s="5">
        <v>2</v>
      </c>
      <c r="P530" s="5">
        <f>ROUND(Source!EG526,O530)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225</v>
      </c>
      <c r="F531" s="5">
        <f>ROUND(Source!AV526,O531)</f>
        <v>3219102.98</v>
      </c>
      <c r="G531" s="5" t="s">
        <v>513</v>
      </c>
      <c r="H531" s="5" t="s">
        <v>514</v>
      </c>
      <c r="I531" s="5"/>
      <c r="J531" s="5"/>
      <c r="K531" s="5">
        <v>225</v>
      </c>
      <c r="L531" s="5">
        <v>4</v>
      </c>
      <c r="M531" s="5">
        <v>3</v>
      </c>
      <c r="N531" s="5" t="s">
        <v>3</v>
      </c>
      <c r="O531" s="5">
        <v>2</v>
      </c>
      <c r="P531" s="5">
        <f>ROUND(Source!EN526,O531)</f>
        <v>2002646.3</v>
      </c>
      <c r="Q531" s="5"/>
      <c r="R531" s="5"/>
      <c r="S531" s="5"/>
      <c r="T531" s="5"/>
      <c r="U531" s="5"/>
      <c r="V531" s="5"/>
      <c r="W531" s="5">
        <v>6438205.9699999997</v>
      </c>
      <c r="X531" s="5">
        <v>1</v>
      </c>
      <c r="Y531" s="5">
        <v>6438205.9699999997</v>
      </c>
      <c r="Z531" s="5">
        <v>4005292.6</v>
      </c>
      <c r="AA531" s="5">
        <v>1</v>
      </c>
      <c r="AB531" s="5">
        <v>4005292.6</v>
      </c>
    </row>
    <row r="532" spans="1:28" x14ac:dyDescent="0.25">
      <c r="A532" s="5">
        <v>50</v>
      </c>
      <c r="B532" s="5">
        <v>0</v>
      </c>
      <c r="C532" s="5">
        <v>0</v>
      </c>
      <c r="D532" s="5">
        <v>1</v>
      </c>
      <c r="E532" s="5">
        <v>226</v>
      </c>
      <c r="F532" s="5">
        <f>ROUND(Source!AW526,O532)</f>
        <v>0</v>
      </c>
      <c r="G532" s="5" t="s">
        <v>515</v>
      </c>
      <c r="H532" s="5" t="s">
        <v>516</v>
      </c>
      <c r="I532" s="5"/>
      <c r="J532" s="5"/>
      <c r="K532" s="5">
        <v>226</v>
      </c>
      <c r="L532" s="5">
        <v>5</v>
      </c>
      <c r="M532" s="5">
        <v>3</v>
      </c>
      <c r="N532" s="5" t="s">
        <v>3</v>
      </c>
      <c r="O532" s="5">
        <v>2</v>
      </c>
      <c r="P532" s="5">
        <f>ROUND(Source!EO526,O532)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8" x14ac:dyDescent="0.25">
      <c r="A533" s="5">
        <v>50</v>
      </c>
      <c r="B533" s="5">
        <v>0</v>
      </c>
      <c r="C533" s="5">
        <v>0</v>
      </c>
      <c r="D533" s="5">
        <v>1</v>
      </c>
      <c r="E533" s="5">
        <v>0</v>
      </c>
      <c r="F533" s="5">
        <f>ROUND(Source!AX526,O533)</f>
        <v>0</v>
      </c>
      <c r="G533" s="5" t="s">
        <v>517</v>
      </c>
      <c r="H533" s="5" t="s">
        <v>518</v>
      </c>
      <c r="I533" s="5"/>
      <c r="J533" s="5"/>
      <c r="K533" s="5">
        <v>227</v>
      </c>
      <c r="L533" s="5">
        <v>6</v>
      </c>
      <c r="M533" s="5">
        <v>3</v>
      </c>
      <c r="N533" s="5" t="s">
        <v>3</v>
      </c>
      <c r="O533" s="5">
        <v>2</v>
      </c>
      <c r="P533" s="5">
        <f>ROUND(Source!EP526,O533)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228</v>
      </c>
      <c r="F534" s="5">
        <f>ROUND(Source!AY526,O534)</f>
        <v>0</v>
      </c>
      <c r="G534" s="5" t="s">
        <v>519</v>
      </c>
      <c r="H534" s="5" t="s">
        <v>520</v>
      </c>
      <c r="I534" s="5"/>
      <c r="J534" s="5"/>
      <c r="K534" s="5">
        <v>228</v>
      </c>
      <c r="L534" s="5">
        <v>7</v>
      </c>
      <c r="M534" s="5">
        <v>3</v>
      </c>
      <c r="N534" s="5" t="s">
        <v>3</v>
      </c>
      <c r="O534" s="5">
        <v>2</v>
      </c>
      <c r="P534" s="5">
        <f>ROUND(Source!EQ526,O534)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216</v>
      </c>
      <c r="F535" s="5">
        <f>ROUND(Source!AP526,O535)</f>
        <v>3219102.98</v>
      </c>
      <c r="G535" s="5" t="s">
        <v>521</v>
      </c>
      <c r="H535" s="5" t="s">
        <v>522</v>
      </c>
      <c r="I535" s="5"/>
      <c r="J535" s="5"/>
      <c r="K535" s="5">
        <v>216</v>
      </c>
      <c r="L535" s="5">
        <v>8</v>
      </c>
      <c r="M535" s="5">
        <v>3</v>
      </c>
      <c r="N535" s="5" t="s">
        <v>3</v>
      </c>
      <c r="O535" s="5">
        <v>2</v>
      </c>
      <c r="P535" s="5">
        <f>ROUND(Source!EH526,O535)</f>
        <v>2002646.3</v>
      </c>
      <c r="Q535" s="5"/>
      <c r="R535" s="5"/>
      <c r="S535" s="5"/>
      <c r="T535" s="5"/>
      <c r="U535" s="5"/>
      <c r="V535" s="5"/>
      <c r="W535" s="5">
        <v>6438205.9699999997</v>
      </c>
      <c r="X535" s="5">
        <v>1</v>
      </c>
      <c r="Y535" s="5">
        <v>6438205.9699999997</v>
      </c>
      <c r="Z535" s="5">
        <v>4005292.6</v>
      </c>
      <c r="AA535" s="5">
        <v>1</v>
      </c>
      <c r="AB535" s="5">
        <v>4005292.6</v>
      </c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223</v>
      </c>
      <c r="F536" s="5">
        <f>ROUND(Source!AQ526,O536)</f>
        <v>0</v>
      </c>
      <c r="G536" s="5" t="s">
        <v>523</v>
      </c>
      <c r="H536" s="5" t="s">
        <v>524</v>
      </c>
      <c r="I536" s="5"/>
      <c r="J536" s="5"/>
      <c r="K536" s="5">
        <v>223</v>
      </c>
      <c r="L536" s="5">
        <v>9</v>
      </c>
      <c r="M536" s="5">
        <v>3</v>
      </c>
      <c r="N536" s="5" t="s">
        <v>3</v>
      </c>
      <c r="O536" s="5">
        <v>2</v>
      </c>
      <c r="P536" s="5">
        <f>ROUND(Source!EI526,O536)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229</v>
      </c>
      <c r="F537" s="5">
        <f>ROUND(Source!AZ526,O537)</f>
        <v>3219102.98</v>
      </c>
      <c r="G537" s="5" t="s">
        <v>525</v>
      </c>
      <c r="H537" s="5" t="s">
        <v>526</v>
      </c>
      <c r="I537" s="5"/>
      <c r="J537" s="5"/>
      <c r="K537" s="5">
        <v>229</v>
      </c>
      <c r="L537" s="5">
        <v>10</v>
      </c>
      <c r="M537" s="5">
        <v>3</v>
      </c>
      <c r="N537" s="5" t="s">
        <v>3</v>
      </c>
      <c r="O537" s="5">
        <v>2</v>
      </c>
      <c r="P537" s="5">
        <f>ROUND(Source!ER526,O537)</f>
        <v>2002646.3</v>
      </c>
      <c r="Q537" s="5"/>
      <c r="R537" s="5"/>
      <c r="S537" s="5"/>
      <c r="T537" s="5"/>
      <c r="U537" s="5"/>
      <c r="V537" s="5"/>
      <c r="W537" s="5">
        <v>6438205.9699999997</v>
      </c>
      <c r="X537" s="5">
        <v>1</v>
      </c>
      <c r="Y537" s="5">
        <v>6438205.9699999997</v>
      </c>
      <c r="Z537" s="5">
        <v>4005292.6</v>
      </c>
      <c r="AA537" s="5">
        <v>1</v>
      </c>
      <c r="AB537" s="5">
        <v>4005292.6</v>
      </c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203</v>
      </c>
      <c r="F538" s="5">
        <f>ROUND(Source!Q526,O538)</f>
        <v>0</v>
      </c>
      <c r="G538" s="5" t="s">
        <v>527</v>
      </c>
      <c r="H538" s="5" t="s">
        <v>528</v>
      </c>
      <c r="I538" s="5"/>
      <c r="J538" s="5"/>
      <c r="K538" s="5">
        <v>203</v>
      </c>
      <c r="L538" s="5">
        <v>11</v>
      </c>
      <c r="M538" s="5">
        <v>3</v>
      </c>
      <c r="N538" s="5" t="s">
        <v>3</v>
      </c>
      <c r="O538" s="5">
        <v>2</v>
      </c>
      <c r="P538" s="5">
        <f>ROUND(Source!DI526,O538)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231</v>
      </c>
      <c r="F539" s="5">
        <f>ROUND(Source!BB526,O539)</f>
        <v>0</v>
      </c>
      <c r="G539" s="5" t="s">
        <v>529</v>
      </c>
      <c r="H539" s="5" t="s">
        <v>530</v>
      </c>
      <c r="I539" s="5"/>
      <c r="J539" s="5"/>
      <c r="K539" s="5">
        <v>231</v>
      </c>
      <c r="L539" s="5">
        <v>12</v>
      </c>
      <c r="M539" s="5">
        <v>3</v>
      </c>
      <c r="N539" s="5" t="s">
        <v>3</v>
      </c>
      <c r="O539" s="5">
        <v>2</v>
      </c>
      <c r="P539" s="5">
        <f>ROUND(Source!ET526,O539)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204</v>
      </c>
      <c r="F540" s="5">
        <f>ROUND(Source!R526,O540)</f>
        <v>0</v>
      </c>
      <c r="G540" s="5" t="s">
        <v>531</v>
      </c>
      <c r="H540" s="5" t="s">
        <v>532</v>
      </c>
      <c r="I540" s="5"/>
      <c r="J540" s="5"/>
      <c r="K540" s="5">
        <v>204</v>
      </c>
      <c r="L540" s="5">
        <v>13</v>
      </c>
      <c r="M540" s="5">
        <v>3</v>
      </c>
      <c r="N540" s="5" t="s">
        <v>3</v>
      </c>
      <c r="O540" s="5">
        <v>2</v>
      </c>
      <c r="P540" s="5">
        <f>ROUND(Source!DJ526,O540)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205</v>
      </c>
      <c r="F541" s="5">
        <f>ROUND(Source!S526,O541)</f>
        <v>0</v>
      </c>
      <c r="G541" s="5" t="s">
        <v>533</v>
      </c>
      <c r="H541" s="5" t="s">
        <v>534</v>
      </c>
      <c r="I541" s="5"/>
      <c r="J541" s="5"/>
      <c r="K541" s="5">
        <v>205</v>
      </c>
      <c r="L541" s="5">
        <v>14</v>
      </c>
      <c r="M541" s="5">
        <v>3</v>
      </c>
      <c r="N541" s="5" t="s">
        <v>3</v>
      </c>
      <c r="O541" s="5">
        <v>2</v>
      </c>
      <c r="P541" s="5">
        <f>ROUND(Source!DK526,O541)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232</v>
      </c>
      <c r="F542" s="5">
        <f>ROUND(Source!BC526,O542)</f>
        <v>0</v>
      </c>
      <c r="G542" s="5" t="s">
        <v>535</v>
      </c>
      <c r="H542" s="5" t="s">
        <v>536</v>
      </c>
      <c r="I542" s="5"/>
      <c r="J542" s="5"/>
      <c r="K542" s="5">
        <v>232</v>
      </c>
      <c r="L542" s="5">
        <v>15</v>
      </c>
      <c r="M542" s="5">
        <v>3</v>
      </c>
      <c r="N542" s="5" t="s">
        <v>3</v>
      </c>
      <c r="O542" s="5">
        <v>2</v>
      </c>
      <c r="P542" s="5">
        <f>ROUND(Source!EU526,O542)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214</v>
      </c>
      <c r="F543" s="5">
        <f>ROUND(Source!AS526,O543)</f>
        <v>0</v>
      </c>
      <c r="G543" s="5" t="s">
        <v>537</v>
      </c>
      <c r="H543" s="5" t="s">
        <v>538</v>
      </c>
      <c r="I543" s="5"/>
      <c r="J543" s="5"/>
      <c r="K543" s="5">
        <v>214</v>
      </c>
      <c r="L543" s="5">
        <v>16</v>
      </c>
      <c r="M543" s="5">
        <v>3</v>
      </c>
      <c r="N543" s="5" t="s">
        <v>3</v>
      </c>
      <c r="O543" s="5">
        <v>2</v>
      </c>
      <c r="P543" s="5">
        <f>ROUND(Source!EK526,O543)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8" x14ac:dyDescent="0.25">
      <c r="A544" s="5">
        <v>50</v>
      </c>
      <c r="B544" s="5">
        <v>0</v>
      </c>
      <c r="C544" s="5">
        <v>0</v>
      </c>
      <c r="D544" s="5">
        <v>1</v>
      </c>
      <c r="E544" s="5">
        <v>215</v>
      </c>
      <c r="F544" s="5">
        <f>ROUND(Source!AT526,O544)</f>
        <v>0</v>
      </c>
      <c r="G544" s="5" t="s">
        <v>539</v>
      </c>
      <c r="H544" s="5" t="s">
        <v>540</v>
      </c>
      <c r="I544" s="5"/>
      <c r="J544" s="5"/>
      <c r="K544" s="5">
        <v>215</v>
      </c>
      <c r="L544" s="5">
        <v>17</v>
      </c>
      <c r="M544" s="5">
        <v>3</v>
      </c>
      <c r="N544" s="5" t="s">
        <v>3</v>
      </c>
      <c r="O544" s="5">
        <v>2</v>
      </c>
      <c r="P544" s="5">
        <f>ROUND(Source!EL526,O544)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55" x14ac:dyDescent="0.25">
      <c r="A545" s="5">
        <v>50</v>
      </c>
      <c r="B545" s="5">
        <v>0</v>
      </c>
      <c r="C545" s="5">
        <v>0</v>
      </c>
      <c r="D545" s="5">
        <v>1</v>
      </c>
      <c r="E545" s="5">
        <v>217</v>
      </c>
      <c r="F545" s="5">
        <f>ROUND(Source!AU526,O545)</f>
        <v>0</v>
      </c>
      <c r="G545" s="5" t="s">
        <v>541</v>
      </c>
      <c r="H545" s="5" t="s">
        <v>542</v>
      </c>
      <c r="I545" s="5"/>
      <c r="J545" s="5"/>
      <c r="K545" s="5">
        <v>217</v>
      </c>
      <c r="L545" s="5">
        <v>18</v>
      </c>
      <c r="M545" s="5">
        <v>3</v>
      </c>
      <c r="N545" s="5" t="s">
        <v>3</v>
      </c>
      <c r="O545" s="5">
        <v>2</v>
      </c>
      <c r="P545" s="5">
        <f>ROUND(Source!EM526,O545)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55" x14ac:dyDescent="0.25">
      <c r="A546" s="5">
        <v>50</v>
      </c>
      <c r="B546" s="5">
        <v>0</v>
      </c>
      <c r="C546" s="5">
        <v>0</v>
      </c>
      <c r="D546" s="5">
        <v>1</v>
      </c>
      <c r="E546" s="5">
        <v>230</v>
      </c>
      <c r="F546" s="5">
        <f>ROUND(Source!BA526,O546)</f>
        <v>0</v>
      </c>
      <c r="G546" s="5" t="s">
        <v>543</v>
      </c>
      <c r="H546" s="5" t="s">
        <v>544</v>
      </c>
      <c r="I546" s="5"/>
      <c r="J546" s="5"/>
      <c r="K546" s="5">
        <v>230</v>
      </c>
      <c r="L546" s="5">
        <v>19</v>
      </c>
      <c r="M546" s="5">
        <v>3</v>
      </c>
      <c r="N546" s="5" t="s">
        <v>3</v>
      </c>
      <c r="O546" s="5">
        <v>2</v>
      </c>
      <c r="P546" s="5">
        <f>ROUND(Source!ES526,O546)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55" x14ac:dyDescent="0.25">
      <c r="A547" s="5">
        <v>50</v>
      </c>
      <c r="B547" s="5">
        <v>0</v>
      </c>
      <c r="C547" s="5">
        <v>0</v>
      </c>
      <c r="D547" s="5">
        <v>1</v>
      </c>
      <c r="E547" s="5">
        <v>206</v>
      </c>
      <c r="F547" s="5">
        <f>ROUND(Source!T526,O547)</f>
        <v>0</v>
      </c>
      <c r="G547" s="5" t="s">
        <v>545</v>
      </c>
      <c r="H547" s="5" t="s">
        <v>546</v>
      </c>
      <c r="I547" s="5"/>
      <c r="J547" s="5"/>
      <c r="K547" s="5">
        <v>206</v>
      </c>
      <c r="L547" s="5">
        <v>20</v>
      </c>
      <c r="M547" s="5">
        <v>3</v>
      </c>
      <c r="N547" s="5" t="s">
        <v>3</v>
      </c>
      <c r="O547" s="5">
        <v>2</v>
      </c>
      <c r="P547" s="5">
        <f>ROUND(Source!DL526,O547)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55" x14ac:dyDescent="0.25">
      <c r="A548" s="5">
        <v>50</v>
      </c>
      <c r="B548" s="5">
        <v>0</v>
      </c>
      <c r="C548" s="5">
        <v>0</v>
      </c>
      <c r="D548" s="5">
        <v>1</v>
      </c>
      <c r="E548" s="5">
        <v>207</v>
      </c>
      <c r="F548" s="5">
        <f>ROUND(Source!U526,O548)</f>
        <v>0</v>
      </c>
      <c r="G548" s="5" t="s">
        <v>547</v>
      </c>
      <c r="H548" s="5" t="s">
        <v>548</v>
      </c>
      <c r="I548" s="5"/>
      <c r="J548" s="5"/>
      <c r="K548" s="5">
        <v>207</v>
      </c>
      <c r="L548" s="5">
        <v>21</v>
      </c>
      <c r="M548" s="5">
        <v>3</v>
      </c>
      <c r="N548" s="5" t="s">
        <v>3</v>
      </c>
      <c r="O548" s="5">
        <v>2</v>
      </c>
      <c r="P548" s="5">
        <f>ROUND(Source!DM526,O548)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55" x14ac:dyDescent="0.25">
      <c r="A549" s="5">
        <v>50</v>
      </c>
      <c r="B549" s="5">
        <v>0</v>
      </c>
      <c r="C549" s="5">
        <v>0</v>
      </c>
      <c r="D549" s="5">
        <v>1</v>
      </c>
      <c r="E549" s="5">
        <v>208</v>
      </c>
      <c r="F549" s="5">
        <f>ROUND(Source!V526,O549)</f>
        <v>0</v>
      </c>
      <c r="G549" s="5" t="s">
        <v>549</v>
      </c>
      <c r="H549" s="5" t="s">
        <v>550</v>
      </c>
      <c r="I549" s="5"/>
      <c r="J549" s="5"/>
      <c r="K549" s="5">
        <v>208</v>
      </c>
      <c r="L549" s="5">
        <v>22</v>
      </c>
      <c r="M549" s="5">
        <v>3</v>
      </c>
      <c r="N549" s="5" t="s">
        <v>3</v>
      </c>
      <c r="O549" s="5">
        <v>2</v>
      </c>
      <c r="P549" s="5">
        <f>ROUND(Source!DN526,O549)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55" x14ac:dyDescent="0.25">
      <c r="A550" s="5">
        <v>50</v>
      </c>
      <c r="B550" s="5">
        <v>0</v>
      </c>
      <c r="C550" s="5">
        <v>0</v>
      </c>
      <c r="D550" s="5">
        <v>1</v>
      </c>
      <c r="E550" s="5">
        <v>209</v>
      </c>
      <c r="F550" s="5">
        <f>ROUND(Source!W526,O550)</f>
        <v>0</v>
      </c>
      <c r="G550" s="5" t="s">
        <v>551</v>
      </c>
      <c r="H550" s="5" t="s">
        <v>552</v>
      </c>
      <c r="I550" s="5"/>
      <c r="J550" s="5"/>
      <c r="K550" s="5">
        <v>209</v>
      </c>
      <c r="L550" s="5">
        <v>23</v>
      </c>
      <c r="M550" s="5">
        <v>3</v>
      </c>
      <c r="N550" s="5" t="s">
        <v>3</v>
      </c>
      <c r="O550" s="5">
        <v>2</v>
      </c>
      <c r="P550" s="5">
        <f>ROUND(Source!DO526,O550)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55" x14ac:dyDescent="0.25">
      <c r="A551" s="5">
        <v>50</v>
      </c>
      <c r="B551" s="5">
        <v>0</v>
      </c>
      <c r="C551" s="5">
        <v>0</v>
      </c>
      <c r="D551" s="5">
        <v>1</v>
      </c>
      <c r="E551" s="5">
        <v>233</v>
      </c>
      <c r="F551" s="5">
        <f>ROUND(Source!BD526,O551)</f>
        <v>0</v>
      </c>
      <c r="G551" s="5" t="s">
        <v>553</v>
      </c>
      <c r="H551" s="5" t="s">
        <v>554</v>
      </c>
      <c r="I551" s="5"/>
      <c r="J551" s="5"/>
      <c r="K551" s="5">
        <v>233</v>
      </c>
      <c r="L551" s="5">
        <v>24</v>
      </c>
      <c r="M551" s="5">
        <v>3</v>
      </c>
      <c r="N551" s="5" t="s">
        <v>3</v>
      </c>
      <c r="O551" s="5">
        <v>2</v>
      </c>
      <c r="P551" s="5">
        <f>ROUND(Source!EV526,O551)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55" x14ac:dyDescent="0.25">
      <c r="A552" s="5">
        <v>50</v>
      </c>
      <c r="B552" s="5">
        <v>0</v>
      </c>
      <c r="C552" s="5">
        <v>0</v>
      </c>
      <c r="D552" s="5">
        <v>1</v>
      </c>
      <c r="E552" s="5">
        <v>210</v>
      </c>
      <c r="F552" s="5">
        <f>ROUND(Source!X526,O552)</f>
        <v>0</v>
      </c>
      <c r="G552" s="5" t="s">
        <v>555</v>
      </c>
      <c r="H552" s="5" t="s">
        <v>556</v>
      </c>
      <c r="I552" s="5"/>
      <c r="J552" s="5"/>
      <c r="K552" s="5">
        <v>210</v>
      </c>
      <c r="L552" s="5">
        <v>25</v>
      </c>
      <c r="M552" s="5">
        <v>3</v>
      </c>
      <c r="N552" s="5" t="s">
        <v>3</v>
      </c>
      <c r="O552" s="5">
        <v>2</v>
      </c>
      <c r="P552" s="5">
        <f>ROUND(Source!DP526,O552)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55" x14ac:dyDescent="0.25">
      <c r="A553" s="5">
        <v>50</v>
      </c>
      <c r="B553" s="5">
        <v>0</v>
      </c>
      <c r="C553" s="5">
        <v>0</v>
      </c>
      <c r="D553" s="5">
        <v>1</v>
      </c>
      <c r="E553" s="5">
        <v>211</v>
      </c>
      <c r="F553" s="5">
        <f>ROUND(Source!Y526,O553)</f>
        <v>0</v>
      </c>
      <c r="G553" s="5" t="s">
        <v>557</v>
      </c>
      <c r="H553" s="5" t="s">
        <v>558</v>
      </c>
      <c r="I553" s="5"/>
      <c r="J553" s="5"/>
      <c r="K553" s="5">
        <v>211</v>
      </c>
      <c r="L553" s="5">
        <v>26</v>
      </c>
      <c r="M553" s="5">
        <v>3</v>
      </c>
      <c r="N553" s="5" t="s">
        <v>3</v>
      </c>
      <c r="O553" s="5">
        <v>2</v>
      </c>
      <c r="P553" s="5">
        <f>ROUND(Source!DQ526,O553)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 x14ac:dyDescent="0.25">
      <c r="A554" s="5">
        <v>50</v>
      </c>
      <c r="B554" s="5">
        <v>0</v>
      </c>
      <c r="C554" s="5">
        <v>0</v>
      </c>
      <c r="D554" s="5">
        <v>1</v>
      </c>
      <c r="E554" s="5">
        <v>224</v>
      </c>
      <c r="F554" s="5">
        <f>ROUND(Source!AR526,O554)</f>
        <v>3219102.98</v>
      </c>
      <c r="G554" s="5" t="s">
        <v>559</v>
      </c>
      <c r="H554" s="5" t="s">
        <v>560</v>
      </c>
      <c r="I554" s="5"/>
      <c r="J554" s="5"/>
      <c r="K554" s="5">
        <v>224</v>
      </c>
      <c r="L554" s="5">
        <v>27</v>
      </c>
      <c r="M554" s="5">
        <v>3</v>
      </c>
      <c r="N554" s="5" t="s">
        <v>3</v>
      </c>
      <c r="O554" s="5">
        <v>2</v>
      </c>
      <c r="P554" s="5">
        <f>ROUND(Source!EJ526,O554)</f>
        <v>2002646.3</v>
      </c>
      <c r="Q554" s="5"/>
      <c r="R554" s="5"/>
      <c r="S554" s="5"/>
      <c r="T554" s="5"/>
      <c r="U554" s="5"/>
      <c r="V554" s="5"/>
      <c r="W554" s="5">
        <v>6438205.9699999997</v>
      </c>
      <c r="X554" s="5">
        <v>1</v>
      </c>
      <c r="Y554" s="5">
        <v>6438205.9699999997</v>
      </c>
      <c r="Z554" s="5">
        <v>4005292.6</v>
      </c>
      <c r="AA554" s="5">
        <v>1</v>
      </c>
      <c r="AB554" s="5">
        <v>4005292.6</v>
      </c>
    </row>
    <row r="556" spans="1:255" x14ac:dyDescent="0.25">
      <c r="A556" s="1">
        <v>4</v>
      </c>
      <c r="B556" s="1">
        <v>1</v>
      </c>
      <c r="C556" s="1"/>
      <c r="D556" s="1">
        <f>ROW(A627)</f>
        <v>627</v>
      </c>
      <c r="E556" s="1"/>
      <c r="F556" s="1" t="s">
        <v>580</v>
      </c>
      <c r="G556" s="1" t="s">
        <v>580</v>
      </c>
      <c r="H556" s="1" t="s">
        <v>3</v>
      </c>
      <c r="I556" s="1">
        <v>0</v>
      </c>
      <c r="J556" s="1"/>
      <c r="K556" s="1">
        <v>1</v>
      </c>
      <c r="L556" s="1"/>
      <c r="M556" s="1" t="s">
        <v>3</v>
      </c>
      <c r="N556" s="1"/>
      <c r="O556" s="1"/>
      <c r="P556" s="1"/>
      <c r="Q556" s="1"/>
      <c r="R556" s="1"/>
      <c r="S556" s="1">
        <v>0</v>
      </c>
      <c r="T556" s="1">
        <v>0</v>
      </c>
      <c r="U556" s="1" t="s">
        <v>3</v>
      </c>
      <c r="V556" s="1">
        <v>0</v>
      </c>
      <c r="W556" s="1"/>
      <c r="X556" s="1"/>
      <c r="Y556" s="1"/>
      <c r="Z556" s="1"/>
      <c r="AA556" s="1"/>
      <c r="AB556" s="1" t="s">
        <v>3</v>
      </c>
      <c r="AC556" s="1" t="s">
        <v>3</v>
      </c>
      <c r="AD556" s="1" t="s">
        <v>3</v>
      </c>
      <c r="AE556" s="1" t="s">
        <v>3</v>
      </c>
      <c r="AF556" s="1" t="s">
        <v>3</v>
      </c>
      <c r="AG556" s="1" t="s">
        <v>3</v>
      </c>
      <c r="AH556" s="1"/>
      <c r="AI556" s="1"/>
      <c r="AJ556" s="1"/>
      <c r="AK556" s="1"/>
      <c r="AL556" s="1"/>
      <c r="AM556" s="1"/>
      <c r="AN556" s="1"/>
      <c r="AO556" s="1"/>
      <c r="AP556" s="1" t="s">
        <v>3</v>
      </c>
      <c r="AQ556" s="1" t="s">
        <v>3</v>
      </c>
      <c r="AR556" s="1" t="s">
        <v>3</v>
      </c>
      <c r="AS556" s="1"/>
      <c r="AT556" s="1"/>
      <c r="AU556" s="1"/>
      <c r="AV556" s="1"/>
      <c r="AW556" s="1"/>
      <c r="AX556" s="1"/>
      <c r="AY556" s="1"/>
      <c r="AZ556" s="1" t="s">
        <v>3</v>
      </c>
      <c r="BA556" s="1"/>
      <c r="BB556" s="1" t="s">
        <v>3</v>
      </c>
      <c r="BC556" s="1" t="s">
        <v>3</v>
      </c>
      <c r="BD556" s="1" t="s">
        <v>3</v>
      </c>
      <c r="BE556" s="1" t="s">
        <v>3</v>
      </c>
      <c r="BF556" s="1" t="s">
        <v>3</v>
      </c>
      <c r="BG556" s="1" t="s">
        <v>3</v>
      </c>
      <c r="BH556" s="1" t="s">
        <v>3</v>
      </c>
      <c r="BI556" s="1" t="s">
        <v>3</v>
      </c>
      <c r="BJ556" s="1" t="s">
        <v>3</v>
      </c>
      <c r="BK556" s="1" t="s">
        <v>3</v>
      </c>
      <c r="BL556" s="1" t="s">
        <v>3</v>
      </c>
      <c r="BM556" s="1" t="s">
        <v>3</v>
      </c>
      <c r="BN556" s="1" t="s">
        <v>3</v>
      </c>
      <c r="BO556" s="1" t="s">
        <v>3</v>
      </c>
      <c r="BP556" s="1" t="s">
        <v>3</v>
      </c>
      <c r="BQ556" s="1"/>
      <c r="BR556" s="1"/>
      <c r="BS556" s="1"/>
      <c r="BT556" s="1"/>
      <c r="BU556" s="1"/>
      <c r="BV556" s="1"/>
      <c r="BW556" s="1"/>
      <c r="BX556" s="1">
        <v>0</v>
      </c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>
        <v>0</v>
      </c>
    </row>
    <row r="558" spans="1:255" x14ac:dyDescent="0.25">
      <c r="A558" s="3">
        <v>52</v>
      </c>
      <c r="B558" s="3">
        <f t="shared" ref="B558:G558" si="575">B627</f>
        <v>1</v>
      </c>
      <c r="C558" s="3">
        <f t="shared" si="575"/>
        <v>4</v>
      </c>
      <c r="D558" s="3">
        <f t="shared" si="575"/>
        <v>556</v>
      </c>
      <c r="E558" s="3">
        <f t="shared" si="575"/>
        <v>0</v>
      </c>
      <c r="F558" s="3" t="str">
        <f t="shared" si="575"/>
        <v>Строительные работы</v>
      </c>
      <c r="G558" s="3" t="str">
        <f t="shared" si="575"/>
        <v>Строительные работы</v>
      </c>
      <c r="H558" s="3"/>
      <c r="I558" s="3"/>
      <c r="J558" s="3"/>
      <c r="K558" s="3"/>
      <c r="L558" s="3"/>
      <c r="M558" s="3"/>
      <c r="N558" s="3"/>
      <c r="O558" s="3">
        <f t="shared" ref="O558:AT558" si="576">O627</f>
        <v>0</v>
      </c>
      <c r="P558" s="3">
        <f t="shared" si="576"/>
        <v>0</v>
      </c>
      <c r="Q558" s="3">
        <f t="shared" si="576"/>
        <v>0</v>
      </c>
      <c r="R558" s="3">
        <f t="shared" si="576"/>
        <v>0</v>
      </c>
      <c r="S558" s="3">
        <f t="shared" si="576"/>
        <v>0</v>
      </c>
      <c r="T558" s="3">
        <f t="shared" si="576"/>
        <v>0</v>
      </c>
      <c r="U558" s="3">
        <f t="shared" si="576"/>
        <v>0</v>
      </c>
      <c r="V558" s="3">
        <f t="shared" si="576"/>
        <v>0</v>
      </c>
      <c r="W558" s="3">
        <f t="shared" si="576"/>
        <v>0</v>
      </c>
      <c r="X558" s="3">
        <f t="shared" si="576"/>
        <v>0</v>
      </c>
      <c r="Y558" s="3">
        <f t="shared" si="576"/>
        <v>0</v>
      </c>
      <c r="Z558" s="3">
        <f t="shared" si="576"/>
        <v>0</v>
      </c>
      <c r="AA558" s="3">
        <f t="shared" si="576"/>
        <v>0</v>
      </c>
      <c r="AB558" s="3">
        <f t="shared" si="576"/>
        <v>0</v>
      </c>
      <c r="AC558" s="3">
        <f t="shared" si="576"/>
        <v>0</v>
      </c>
      <c r="AD558" s="3">
        <f t="shared" si="576"/>
        <v>0</v>
      </c>
      <c r="AE558" s="3">
        <f t="shared" si="576"/>
        <v>0</v>
      </c>
      <c r="AF558" s="3">
        <f t="shared" si="576"/>
        <v>0</v>
      </c>
      <c r="AG558" s="3">
        <f t="shared" si="576"/>
        <v>0</v>
      </c>
      <c r="AH558" s="3">
        <f t="shared" si="576"/>
        <v>0</v>
      </c>
      <c r="AI558" s="3">
        <f t="shared" si="576"/>
        <v>0</v>
      </c>
      <c r="AJ558" s="3">
        <f t="shared" si="576"/>
        <v>0</v>
      </c>
      <c r="AK558" s="3">
        <f t="shared" si="576"/>
        <v>0</v>
      </c>
      <c r="AL558" s="3">
        <f t="shared" si="576"/>
        <v>0</v>
      </c>
      <c r="AM558" s="3">
        <f t="shared" si="576"/>
        <v>0</v>
      </c>
      <c r="AN558" s="3">
        <f t="shared" si="576"/>
        <v>0</v>
      </c>
      <c r="AO558" s="3">
        <f t="shared" si="576"/>
        <v>0</v>
      </c>
      <c r="AP558" s="3">
        <f t="shared" si="576"/>
        <v>0</v>
      </c>
      <c r="AQ558" s="3">
        <f t="shared" si="576"/>
        <v>0</v>
      </c>
      <c r="AR558" s="3">
        <f t="shared" si="576"/>
        <v>0</v>
      </c>
      <c r="AS558" s="3">
        <f t="shared" si="576"/>
        <v>0</v>
      </c>
      <c r="AT558" s="3">
        <f t="shared" si="576"/>
        <v>0</v>
      </c>
      <c r="AU558" s="3">
        <f t="shared" ref="AU558:BZ558" si="577">AU627</f>
        <v>0</v>
      </c>
      <c r="AV558" s="3">
        <f t="shared" si="577"/>
        <v>0</v>
      </c>
      <c r="AW558" s="3">
        <f t="shared" si="577"/>
        <v>0</v>
      </c>
      <c r="AX558" s="3">
        <f t="shared" si="577"/>
        <v>0</v>
      </c>
      <c r="AY558" s="3">
        <f t="shared" si="577"/>
        <v>0</v>
      </c>
      <c r="AZ558" s="3">
        <f t="shared" si="577"/>
        <v>0</v>
      </c>
      <c r="BA558" s="3">
        <f t="shared" si="577"/>
        <v>0</v>
      </c>
      <c r="BB558" s="3">
        <f t="shared" si="577"/>
        <v>0</v>
      </c>
      <c r="BC558" s="3">
        <f t="shared" si="577"/>
        <v>0</v>
      </c>
      <c r="BD558" s="3">
        <f t="shared" si="577"/>
        <v>0</v>
      </c>
      <c r="BE558" s="3">
        <f t="shared" si="577"/>
        <v>0</v>
      </c>
      <c r="BF558" s="3">
        <f t="shared" si="577"/>
        <v>0</v>
      </c>
      <c r="BG558" s="3">
        <f t="shared" si="577"/>
        <v>0</v>
      </c>
      <c r="BH558" s="3">
        <f t="shared" si="577"/>
        <v>0</v>
      </c>
      <c r="BI558" s="3">
        <f t="shared" si="577"/>
        <v>0</v>
      </c>
      <c r="BJ558" s="3">
        <f t="shared" si="577"/>
        <v>0</v>
      </c>
      <c r="BK558" s="3">
        <f t="shared" si="577"/>
        <v>0</v>
      </c>
      <c r="BL558" s="3">
        <f t="shared" si="577"/>
        <v>0</v>
      </c>
      <c r="BM558" s="3">
        <f t="shared" si="577"/>
        <v>0</v>
      </c>
      <c r="BN558" s="3">
        <f t="shared" si="577"/>
        <v>0</v>
      </c>
      <c r="BO558" s="3">
        <f t="shared" si="577"/>
        <v>0</v>
      </c>
      <c r="BP558" s="3">
        <f t="shared" si="577"/>
        <v>0</v>
      </c>
      <c r="BQ558" s="3">
        <f t="shared" si="577"/>
        <v>0</v>
      </c>
      <c r="BR558" s="3">
        <f t="shared" si="577"/>
        <v>0</v>
      </c>
      <c r="BS558" s="3">
        <f t="shared" si="577"/>
        <v>0</v>
      </c>
      <c r="BT558" s="3">
        <f t="shared" si="577"/>
        <v>0</v>
      </c>
      <c r="BU558" s="3">
        <f t="shared" si="577"/>
        <v>0</v>
      </c>
      <c r="BV558" s="3">
        <f t="shared" si="577"/>
        <v>0</v>
      </c>
      <c r="BW558" s="3">
        <f t="shared" si="577"/>
        <v>0</v>
      </c>
      <c r="BX558" s="3">
        <f t="shared" si="577"/>
        <v>0</v>
      </c>
      <c r="BY558" s="3">
        <f t="shared" si="577"/>
        <v>0</v>
      </c>
      <c r="BZ558" s="3">
        <f t="shared" si="577"/>
        <v>0</v>
      </c>
      <c r="CA558" s="3">
        <f t="shared" ref="CA558:DF558" si="578">CA627</f>
        <v>0</v>
      </c>
      <c r="CB558" s="3">
        <f t="shared" si="578"/>
        <v>0</v>
      </c>
      <c r="CC558" s="3">
        <f t="shared" si="578"/>
        <v>0</v>
      </c>
      <c r="CD558" s="3">
        <f t="shared" si="578"/>
        <v>0</v>
      </c>
      <c r="CE558" s="3">
        <f t="shared" si="578"/>
        <v>0</v>
      </c>
      <c r="CF558" s="3">
        <f t="shared" si="578"/>
        <v>0</v>
      </c>
      <c r="CG558" s="3">
        <f t="shared" si="578"/>
        <v>0</v>
      </c>
      <c r="CH558" s="3">
        <f t="shared" si="578"/>
        <v>0</v>
      </c>
      <c r="CI558" s="3">
        <f t="shared" si="578"/>
        <v>0</v>
      </c>
      <c r="CJ558" s="3">
        <f t="shared" si="578"/>
        <v>0</v>
      </c>
      <c r="CK558" s="3">
        <f t="shared" si="578"/>
        <v>0</v>
      </c>
      <c r="CL558" s="3">
        <f t="shared" si="578"/>
        <v>0</v>
      </c>
      <c r="CM558" s="3">
        <f t="shared" si="578"/>
        <v>0</v>
      </c>
      <c r="CN558" s="3">
        <f t="shared" si="578"/>
        <v>0</v>
      </c>
      <c r="CO558" s="3">
        <f t="shared" si="578"/>
        <v>0</v>
      </c>
      <c r="CP558" s="3">
        <f t="shared" si="578"/>
        <v>0</v>
      </c>
      <c r="CQ558" s="3">
        <f t="shared" si="578"/>
        <v>0</v>
      </c>
      <c r="CR558" s="3">
        <f t="shared" si="578"/>
        <v>0</v>
      </c>
      <c r="CS558" s="3">
        <f t="shared" si="578"/>
        <v>0</v>
      </c>
      <c r="CT558" s="3">
        <f t="shared" si="578"/>
        <v>0</v>
      </c>
      <c r="CU558" s="3">
        <f t="shared" si="578"/>
        <v>0</v>
      </c>
      <c r="CV558" s="3">
        <f t="shared" si="578"/>
        <v>0</v>
      </c>
      <c r="CW558" s="3">
        <f t="shared" si="578"/>
        <v>0</v>
      </c>
      <c r="CX558" s="3">
        <f t="shared" si="578"/>
        <v>0</v>
      </c>
      <c r="CY558" s="3">
        <f t="shared" si="578"/>
        <v>0</v>
      </c>
      <c r="CZ558" s="3">
        <f t="shared" si="578"/>
        <v>0</v>
      </c>
      <c r="DA558" s="3">
        <f t="shared" si="578"/>
        <v>0</v>
      </c>
      <c r="DB558" s="3">
        <f t="shared" si="578"/>
        <v>0</v>
      </c>
      <c r="DC558" s="3">
        <f t="shared" si="578"/>
        <v>0</v>
      </c>
      <c r="DD558" s="3">
        <f t="shared" si="578"/>
        <v>0</v>
      </c>
      <c r="DE558" s="3">
        <f t="shared" si="578"/>
        <v>0</v>
      </c>
      <c r="DF558" s="3">
        <f t="shared" si="578"/>
        <v>0</v>
      </c>
      <c r="DG558" s="4">
        <f t="shared" ref="DG558:EL558" si="579">DG627</f>
        <v>0</v>
      </c>
      <c r="DH558" s="4">
        <f t="shared" si="579"/>
        <v>0</v>
      </c>
      <c r="DI558" s="4">
        <f t="shared" si="579"/>
        <v>0</v>
      </c>
      <c r="DJ558" s="4">
        <f t="shared" si="579"/>
        <v>0</v>
      </c>
      <c r="DK558" s="4">
        <f t="shared" si="579"/>
        <v>0</v>
      </c>
      <c r="DL558" s="4">
        <f t="shared" si="579"/>
        <v>0</v>
      </c>
      <c r="DM558" s="4">
        <f t="shared" si="579"/>
        <v>0</v>
      </c>
      <c r="DN558" s="4">
        <f t="shared" si="579"/>
        <v>0</v>
      </c>
      <c r="DO558" s="4">
        <f t="shared" si="579"/>
        <v>0</v>
      </c>
      <c r="DP558" s="4">
        <f t="shared" si="579"/>
        <v>0</v>
      </c>
      <c r="DQ558" s="4">
        <f t="shared" si="579"/>
        <v>0</v>
      </c>
      <c r="DR558" s="4">
        <f t="shared" si="579"/>
        <v>0</v>
      </c>
      <c r="DS558" s="4">
        <f t="shared" si="579"/>
        <v>0</v>
      </c>
      <c r="DT558" s="4">
        <f t="shared" si="579"/>
        <v>0</v>
      </c>
      <c r="DU558" s="4">
        <f t="shared" si="579"/>
        <v>0</v>
      </c>
      <c r="DV558" s="4">
        <f t="shared" si="579"/>
        <v>0</v>
      </c>
      <c r="DW558" s="4">
        <f t="shared" si="579"/>
        <v>0</v>
      </c>
      <c r="DX558" s="4">
        <f t="shared" si="579"/>
        <v>0</v>
      </c>
      <c r="DY558" s="4">
        <f t="shared" si="579"/>
        <v>0</v>
      </c>
      <c r="DZ558" s="4">
        <f t="shared" si="579"/>
        <v>0</v>
      </c>
      <c r="EA558" s="4">
        <f t="shared" si="579"/>
        <v>0</v>
      </c>
      <c r="EB558" s="4">
        <f t="shared" si="579"/>
        <v>0</v>
      </c>
      <c r="EC558" s="4">
        <f t="shared" si="579"/>
        <v>0</v>
      </c>
      <c r="ED558" s="4">
        <f t="shared" si="579"/>
        <v>0</v>
      </c>
      <c r="EE558" s="4">
        <f t="shared" si="579"/>
        <v>0</v>
      </c>
      <c r="EF558" s="4">
        <f t="shared" si="579"/>
        <v>0</v>
      </c>
      <c r="EG558" s="4">
        <f t="shared" si="579"/>
        <v>0</v>
      </c>
      <c r="EH558" s="4">
        <f t="shared" si="579"/>
        <v>0</v>
      </c>
      <c r="EI558" s="4">
        <f t="shared" si="579"/>
        <v>0</v>
      </c>
      <c r="EJ558" s="4">
        <f t="shared" si="579"/>
        <v>0</v>
      </c>
      <c r="EK558" s="4">
        <f t="shared" si="579"/>
        <v>0</v>
      </c>
      <c r="EL558" s="4">
        <f t="shared" si="579"/>
        <v>0</v>
      </c>
      <c r="EM558" s="4">
        <f t="shared" ref="EM558:FR558" si="580">EM627</f>
        <v>0</v>
      </c>
      <c r="EN558" s="4">
        <f t="shared" si="580"/>
        <v>0</v>
      </c>
      <c r="EO558" s="4">
        <f t="shared" si="580"/>
        <v>0</v>
      </c>
      <c r="EP558" s="4">
        <f t="shared" si="580"/>
        <v>0</v>
      </c>
      <c r="EQ558" s="4">
        <f t="shared" si="580"/>
        <v>0</v>
      </c>
      <c r="ER558" s="4">
        <f t="shared" si="580"/>
        <v>0</v>
      </c>
      <c r="ES558" s="4">
        <f t="shared" si="580"/>
        <v>0</v>
      </c>
      <c r="ET558" s="4">
        <f t="shared" si="580"/>
        <v>0</v>
      </c>
      <c r="EU558" s="4">
        <f t="shared" si="580"/>
        <v>0</v>
      </c>
      <c r="EV558" s="4">
        <f t="shared" si="580"/>
        <v>0</v>
      </c>
      <c r="EW558" s="4">
        <f t="shared" si="580"/>
        <v>0</v>
      </c>
      <c r="EX558" s="4">
        <f t="shared" si="580"/>
        <v>0</v>
      </c>
      <c r="EY558" s="4">
        <f t="shared" si="580"/>
        <v>0</v>
      </c>
      <c r="EZ558" s="4">
        <f t="shared" si="580"/>
        <v>0</v>
      </c>
      <c r="FA558" s="4">
        <f t="shared" si="580"/>
        <v>0</v>
      </c>
      <c r="FB558" s="4">
        <f t="shared" si="580"/>
        <v>0</v>
      </c>
      <c r="FC558" s="4">
        <f t="shared" si="580"/>
        <v>0</v>
      </c>
      <c r="FD558" s="4">
        <f t="shared" si="580"/>
        <v>0</v>
      </c>
      <c r="FE558" s="4">
        <f t="shared" si="580"/>
        <v>0</v>
      </c>
      <c r="FF558" s="4">
        <f t="shared" si="580"/>
        <v>0</v>
      </c>
      <c r="FG558" s="4">
        <f t="shared" si="580"/>
        <v>0</v>
      </c>
      <c r="FH558" s="4">
        <f t="shared" si="580"/>
        <v>0</v>
      </c>
      <c r="FI558" s="4">
        <f t="shared" si="580"/>
        <v>0</v>
      </c>
      <c r="FJ558" s="4">
        <f t="shared" si="580"/>
        <v>0</v>
      </c>
      <c r="FK558" s="4">
        <f t="shared" si="580"/>
        <v>0</v>
      </c>
      <c r="FL558" s="4">
        <f t="shared" si="580"/>
        <v>0</v>
      </c>
      <c r="FM558" s="4">
        <f t="shared" si="580"/>
        <v>0</v>
      </c>
      <c r="FN558" s="4">
        <f t="shared" si="580"/>
        <v>0</v>
      </c>
      <c r="FO558" s="4">
        <f t="shared" si="580"/>
        <v>0</v>
      </c>
      <c r="FP558" s="4">
        <f t="shared" si="580"/>
        <v>0</v>
      </c>
      <c r="FQ558" s="4">
        <f t="shared" si="580"/>
        <v>0</v>
      </c>
      <c r="FR558" s="4">
        <f t="shared" si="580"/>
        <v>0</v>
      </c>
      <c r="FS558" s="4">
        <f t="shared" ref="FS558:GX558" si="581">FS627</f>
        <v>0</v>
      </c>
      <c r="FT558" s="4">
        <f t="shared" si="581"/>
        <v>0</v>
      </c>
      <c r="FU558" s="4">
        <f t="shared" si="581"/>
        <v>0</v>
      </c>
      <c r="FV558" s="4">
        <f t="shared" si="581"/>
        <v>0</v>
      </c>
      <c r="FW558" s="4">
        <f t="shared" si="581"/>
        <v>0</v>
      </c>
      <c r="FX558" s="4">
        <f t="shared" si="581"/>
        <v>0</v>
      </c>
      <c r="FY558" s="4">
        <f t="shared" si="581"/>
        <v>0</v>
      </c>
      <c r="FZ558" s="4">
        <f t="shared" si="581"/>
        <v>0</v>
      </c>
      <c r="GA558" s="4">
        <f t="shared" si="581"/>
        <v>0</v>
      </c>
      <c r="GB558" s="4">
        <f t="shared" si="581"/>
        <v>0</v>
      </c>
      <c r="GC558" s="4">
        <f t="shared" si="581"/>
        <v>0</v>
      </c>
      <c r="GD558" s="4">
        <f t="shared" si="581"/>
        <v>0</v>
      </c>
      <c r="GE558" s="4">
        <f t="shared" si="581"/>
        <v>0</v>
      </c>
      <c r="GF558" s="4">
        <f t="shared" si="581"/>
        <v>0</v>
      </c>
      <c r="GG558" s="4">
        <f t="shared" si="581"/>
        <v>0</v>
      </c>
      <c r="GH558" s="4">
        <f t="shared" si="581"/>
        <v>0</v>
      </c>
      <c r="GI558" s="4">
        <f t="shared" si="581"/>
        <v>0</v>
      </c>
      <c r="GJ558" s="4">
        <f t="shared" si="581"/>
        <v>0</v>
      </c>
      <c r="GK558" s="4">
        <f t="shared" si="581"/>
        <v>0</v>
      </c>
      <c r="GL558" s="4">
        <f t="shared" si="581"/>
        <v>0</v>
      </c>
      <c r="GM558" s="4">
        <f t="shared" si="581"/>
        <v>0</v>
      </c>
      <c r="GN558" s="4">
        <f t="shared" si="581"/>
        <v>0</v>
      </c>
      <c r="GO558" s="4">
        <f t="shared" si="581"/>
        <v>0</v>
      </c>
      <c r="GP558" s="4">
        <f t="shared" si="581"/>
        <v>0</v>
      </c>
      <c r="GQ558" s="4">
        <f t="shared" si="581"/>
        <v>0</v>
      </c>
      <c r="GR558" s="4">
        <f t="shared" si="581"/>
        <v>0</v>
      </c>
      <c r="GS558" s="4">
        <f t="shared" si="581"/>
        <v>0</v>
      </c>
      <c r="GT558" s="4">
        <f t="shared" si="581"/>
        <v>0</v>
      </c>
      <c r="GU558" s="4">
        <f t="shared" si="581"/>
        <v>0</v>
      </c>
      <c r="GV558" s="4">
        <f t="shared" si="581"/>
        <v>0</v>
      </c>
      <c r="GW558" s="4">
        <f t="shared" si="581"/>
        <v>0</v>
      </c>
      <c r="GX558" s="4">
        <f t="shared" si="581"/>
        <v>0</v>
      </c>
    </row>
    <row r="560" spans="1:255" x14ac:dyDescent="0.25">
      <c r="A560" s="2">
        <v>17</v>
      </c>
      <c r="B560" s="2">
        <v>1</v>
      </c>
      <c r="C560" s="2"/>
      <c r="D560" s="2">
        <f>ROW(EtalonRes!A1081)</f>
        <v>1081</v>
      </c>
      <c r="E560" s="2" t="s">
        <v>3</v>
      </c>
      <c r="F560" s="2" t="s">
        <v>581</v>
      </c>
      <c r="G560" s="2" t="s">
        <v>582</v>
      </c>
      <c r="H560" s="2" t="s">
        <v>583</v>
      </c>
      <c r="I560" s="2">
        <f>ROUND(ROUND(30/100,4),9)</f>
        <v>0.3</v>
      </c>
      <c r="J560" s="2">
        <v>0</v>
      </c>
      <c r="K560" s="2">
        <f>ROUND(ROUND(30/100,4),9)</f>
        <v>0.3</v>
      </c>
      <c r="L560" s="2"/>
      <c r="M560" s="2"/>
      <c r="N560" s="2"/>
      <c r="O560" s="2">
        <f>ROUND(CP560,2)</f>
        <v>594.70000000000005</v>
      </c>
      <c r="P560" s="2">
        <f>ROUND((ROUND((AC560*AW560*I560),2)*BC560),2)</f>
        <v>0</v>
      </c>
      <c r="Q560" s="2">
        <f>(ROUND((ROUND(((ET560)*AV560*I560),2)*BB560),2)+ROUND((ROUND(((AE560-(EU560))*AV560*I560),2)*BS560),2))</f>
        <v>558.87</v>
      </c>
      <c r="R560" s="2">
        <f>ROUND((ROUND((AE560*AV560*I560),2)*BS560),2)</f>
        <v>44.94</v>
      </c>
      <c r="S560" s="2">
        <f>ROUND((ROUND((AF560*AV560*I560),2)*BA560),2)</f>
        <v>35.83</v>
      </c>
      <c r="T560" s="2">
        <f>ROUND(CU560*I560,2)</f>
        <v>0</v>
      </c>
      <c r="U560" s="2">
        <f>CV560*I560</f>
        <v>2.8394639999999995</v>
      </c>
      <c r="V560" s="2">
        <f>CW560*I560</f>
        <v>0</v>
      </c>
      <c r="W560" s="2">
        <f>ROUND(CX560*I560,2)</f>
        <v>0</v>
      </c>
      <c r="X560" s="2">
        <f>ROUND(CY560,2)</f>
        <v>85.62</v>
      </c>
      <c r="Y560" s="2">
        <f>ROUND(CZ560,2)</f>
        <v>36.35</v>
      </c>
      <c r="Z560" s="2"/>
      <c r="AA560" s="2">
        <v>-1</v>
      </c>
      <c r="AB560" s="2">
        <f>ROUND((AC560+AD560+AF560),6)</f>
        <v>1893.35</v>
      </c>
      <c r="AC560" s="2">
        <f>ROUND((ES560),6)</f>
        <v>0</v>
      </c>
      <c r="AD560" s="2">
        <f>ROUND((((ET560)-(EU560))+AE560),6)</f>
        <v>1779.27</v>
      </c>
      <c r="AE560" s="2">
        <f>ROUND((EU560),6)</f>
        <v>143.07</v>
      </c>
      <c r="AF560" s="2">
        <f>ROUND((EV560),6)</f>
        <v>114.08</v>
      </c>
      <c r="AG560" s="2">
        <f>ROUND((AP560),6)</f>
        <v>0</v>
      </c>
      <c r="AH560" s="2">
        <f>(EW560)</f>
        <v>9.0399999999999991</v>
      </c>
      <c r="AI560" s="2">
        <f>(EX560)</f>
        <v>0</v>
      </c>
      <c r="AJ560" s="2">
        <f>(AS560)</f>
        <v>0</v>
      </c>
      <c r="AK560" s="2">
        <v>1893.35</v>
      </c>
      <c r="AL560" s="2">
        <v>0</v>
      </c>
      <c r="AM560" s="2">
        <v>1779.27</v>
      </c>
      <c r="AN560" s="2">
        <v>143.07</v>
      </c>
      <c r="AO560" s="2">
        <v>114.08</v>
      </c>
      <c r="AP560" s="2">
        <v>0</v>
      </c>
      <c r="AQ560" s="2">
        <v>9.0399999999999991</v>
      </c>
      <c r="AR560" s="2">
        <v>0</v>
      </c>
      <c r="AS560" s="2">
        <v>0</v>
      </c>
      <c r="AT560" s="2">
        <v>106</v>
      </c>
      <c r="AU560" s="2">
        <v>45</v>
      </c>
      <c r="AV560" s="2">
        <v>1.0469999999999999</v>
      </c>
      <c r="AW560" s="2">
        <v>1.079</v>
      </c>
      <c r="AX560" s="2"/>
      <c r="AY560" s="2"/>
      <c r="AZ560" s="2">
        <v>1</v>
      </c>
      <c r="BA560" s="2">
        <v>1</v>
      </c>
      <c r="BB560" s="2">
        <v>1</v>
      </c>
      <c r="BC560" s="2">
        <v>1</v>
      </c>
      <c r="BD560" s="2" t="s">
        <v>3</v>
      </c>
      <c r="BE560" s="2" t="s">
        <v>3</v>
      </c>
      <c r="BF560" s="2" t="s">
        <v>3</v>
      </c>
      <c r="BG560" s="2" t="s">
        <v>3</v>
      </c>
      <c r="BH560" s="2">
        <v>0</v>
      </c>
      <c r="BI560" s="2">
        <v>1</v>
      </c>
      <c r="BJ560" s="2" t="s">
        <v>584</v>
      </c>
      <c r="BK560" s="2"/>
      <c r="BL560" s="2"/>
      <c r="BM560" s="2">
        <v>4</v>
      </c>
      <c r="BN560" s="2">
        <v>0</v>
      </c>
      <c r="BO560" s="2" t="s">
        <v>581</v>
      </c>
      <c r="BP560" s="2">
        <v>1</v>
      </c>
      <c r="BQ560" s="2">
        <v>30</v>
      </c>
      <c r="BR560" s="2">
        <v>0</v>
      </c>
      <c r="BS560" s="2">
        <v>1</v>
      </c>
      <c r="BT560" s="2">
        <v>1</v>
      </c>
      <c r="BU560" s="2">
        <v>1</v>
      </c>
      <c r="BV560" s="2">
        <v>1</v>
      </c>
      <c r="BW560" s="2">
        <v>1</v>
      </c>
      <c r="BX560" s="2">
        <v>1</v>
      </c>
      <c r="BY560" s="2" t="s">
        <v>3</v>
      </c>
      <c r="BZ560" s="2">
        <v>106</v>
      </c>
      <c r="CA560" s="2">
        <v>45</v>
      </c>
      <c r="CB560" s="2" t="s">
        <v>3</v>
      </c>
      <c r="CC560" s="2"/>
      <c r="CD560" s="2"/>
      <c r="CE560" s="2">
        <v>30</v>
      </c>
      <c r="CF560" s="2">
        <v>0</v>
      </c>
      <c r="CG560" s="2">
        <v>0</v>
      </c>
      <c r="CH560" s="2"/>
      <c r="CI560" s="2"/>
      <c r="CJ560" s="2"/>
      <c r="CK560" s="2"/>
      <c r="CL560" s="2"/>
      <c r="CM560" s="2">
        <v>0</v>
      </c>
      <c r="CN560" s="2" t="s">
        <v>3</v>
      </c>
      <c r="CO560" s="2">
        <v>0</v>
      </c>
      <c r="CP560" s="2">
        <f>(P560+Q560+S560)</f>
        <v>594.70000000000005</v>
      </c>
      <c r="CQ560" s="2">
        <f>ROUND((ROUND((AC560*AW560*1),2)*BC560),2)</f>
        <v>0</v>
      </c>
      <c r="CR560" s="2">
        <f>(ROUND((ROUND(((ET560)*AV560*1),2)*BB560),2)+ROUND((ROUND(((AE560-(EU560))*AV560*1),2)*BS560),2))</f>
        <v>1862.9</v>
      </c>
      <c r="CS560" s="2">
        <f>ROUND((ROUND((AE560*AV560*1),2)*BS560),2)</f>
        <v>149.79</v>
      </c>
      <c r="CT560" s="2">
        <f>ROUND((ROUND((AF560*AV560*1),2)*BA560),2)</f>
        <v>119.44</v>
      </c>
      <c r="CU560" s="2">
        <f>AG560</f>
        <v>0</v>
      </c>
      <c r="CV560" s="2">
        <f>(AH560*AV560)</f>
        <v>9.4648799999999991</v>
      </c>
      <c r="CW560" s="2">
        <f>AI560</f>
        <v>0</v>
      </c>
      <c r="CX560" s="2">
        <f>AJ560</f>
        <v>0</v>
      </c>
      <c r="CY560" s="2">
        <f>(((S560+R560)*AT560)/100)</f>
        <v>85.616199999999992</v>
      </c>
      <c r="CZ560" s="2">
        <f>(((S560+R560)*AU560)/100)</f>
        <v>36.346499999999999</v>
      </c>
      <c r="DA560" s="2"/>
      <c r="DB560" s="2"/>
      <c r="DC560" s="2" t="s">
        <v>3</v>
      </c>
      <c r="DD560" s="2" t="s">
        <v>3</v>
      </c>
      <c r="DE560" s="2" t="s">
        <v>3</v>
      </c>
      <c r="DF560" s="2" t="s">
        <v>3</v>
      </c>
      <c r="DG560" s="2" t="s">
        <v>3</v>
      </c>
      <c r="DH560" s="2" t="s">
        <v>3</v>
      </c>
      <c r="DI560" s="2" t="s">
        <v>3</v>
      </c>
      <c r="DJ560" s="2" t="s">
        <v>3</v>
      </c>
      <c r="DK560" s="2" t="s">
        <v>3</v>
      </c>
      <c r="DL560" s="2" t="s">
        <v>3</v>
      </c>
      <c r="DM560" s="2" t="s">
        <v>3</v>
      </c>
      <c r="DN560" s="2">
        <v>0</v>
      </c>
      <c r="DO560" s="2">
        <v>0</v>
      </c>
      <c r="DP560" s="2">
        <v>1</v>
      </c>
      <c r="DQ560" s="2">
        <v>1</v>
      </c>
      <c r="DR560" s="2"/>
      <c r="DS560" s="2"/>
      <c r="DT560" s="2"/>
      <c r="DU560" s="2">
        <v>1013</v>
      </c>
      <c r="DV560" s="2" t="s">
        <v>583</v>
      </c>
      <c r="DW560" s="2" t="s">
        <v>583</v>
      </c>
      <c r="DX560" s="2">
        <v>1</v>
      </c>
      <c r="DY560" s="2"/>
      <c r="DZ560" s="2" t="s">
        <v>3</v>
      </c>
      <c r="EA560" s="2" t="s">
        <v>3</v>
      </c>
      <c r="EB560" s="2" t="s">
        <v>3</v>
      </c>
      <c r="EC560" s="2" t="s">
        <v>3</v>
      </c>
      <c r="ED560" s="2"/>
      <c r="EE560" s="2">
        <v>80425609</v>
      </c>
      <c r="EF560" s="2">
        <v>30</v>
      </c>
      <c r="EG560" s="2" t="s">
        <v>580</v>
      </c>
      <c r="EH560" s="2">
        <v>0</v>
      </c>
      <c r="EI560" s="2" t="s">
        <v>3</v>
      </c>
      <c r="EJ560" s="2">
        <v>1</v>
      </c>
      <c r="EK560" s="2">
        <v>4</v>
      </c>
      <c r="EL560" s="2" t="s">
        <v>585</v>
      </c>
      <c r="EM560" s="2" t="s">
        <v>586</v>
      </c>
      <c r="EN560" s="2"/>
      <c r="EO560" s="2" t="s">
        <v>3</v>
      </c>
      <c r="EP560" s="2"/>
      <c r="EQ560" s="2">
        <v>1024</v>
      </c>
      <c r="ER560" s="2">
        <v>1893.35</v>
      </c>
      <c r="ES560" s="2">
        <v>0</v>
      </c>
      <c r="ET560" s="2">
        <v>1779.27</v>
      </c>
      <c r="EU560" s="2">
        <v>143.07</v>
      </c>
      <c r="EV560" s="2">
        <v>114.08</v>
      </c>
      <c r="EW560" s="2">
        <v>9.0399999999999991</v>
      </c>
      <c r="EX560" s="2">
        <v>0</v>
      </c>
      <c r="EY560" s="2">
        <v>0</v>
      </c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>
        <v>0</v>
      </c>
      <c r="FR560" s="2">
        <v>0</v>
      </c>
      <c r="FS560" s="2">
        <v>0</v>
      </c>
      <c r="FT560" s="2"/>
      <c r="FU560" s="2"/>
      <c r="FV560" s="2"/>
      <c r="FW560" s="2"/>
      <c r="FX560" s="2">
        <v>106</v>
      </c>
      <c r="FY560" s="2">
        <v>45</v>
      </c>
      <c r="FZ560" s="2"/>
      <c r="GA560" s="2" t="s">
        <v>3</v>
      </c>
      <c r="GB560" s="2"/>
      <c r="GC560" s="2"/>
      <c r="GD560" s="2">
        <v>1</v>
      </c>
      <c r="GE560" s="2"/>
      <c r="GF560" s="2">
        <v>1877033851</v>
      </c>
      <c r="GG560" s="2">
        <v>2</v>
      </c>
      <c r="GH560" s="2">
        <v>1</v>
      </c>
      <c r="GI560" s="2">
        <v>2</v>
      </c>
      <c r="GJ560" s="2">
        <v>0</v>
      </c>
      <c r="GK560" s="2">
        <v>0</v>
      </c>
      <c r="GL560" s="2">
        <f>ROUND(IF(AND(BH560=3,BI560=3,FS560&lt;&gt;0),P560,0),2)</f>
        <v>0</v>
      </c>
      <c r="GM560" s="2">
        <f>ROUND(O560+X560+Y560,2)+GX560</f>
        <v>716.67</v>
      </c>
      <c r="GN560" s="2">
        <f>IF(OR(BI560=0,BI560=1),GM560-GX560,0)</f>
        <v>716.67</v>
      </c>
      <c r="GO560" s="2">
        <f>IF(BI560=2,GM560-GX560,0)</f>
        <v>0</v>
      </c>
      <c r="GP560" s="2">
        <f>IF(BI560=4,GM560-GX560,0)</f>
        <v>0</v>
      </c>
      <c r="GQ560" s="2"/>
      <c r="GR560" s="2">
        <v>0</v>
      </c>
      <c r="GS560" s="2">
        <v>3</v>
      </c>
      <c r="GT560" s="2">
        <v>0</v>
      </c>
      <c r="GU560" s="2" t="s">
        <v>3</v>
      </c>
      <c r="GV560" s="2">
        <f>ROUND((GT560),6)</f>
        <v>0</v>
      </c>
      <c r="GW560" s="2">
        <v>1</v>
      </c>
      <c r="GX560" s="2">
        <f>ROUND(HC560*I560,2)</f>
        <v>0</v>
      </c>
      <c r="GY560" s="2"/>
      <c r="GZ560" s="2"/>
      <c r="HA560" s="2">
        <v>0</v>
      </c>
      <c r="HB560" s="2">
        <v>0</v>
      </c>
      <c r="HC560" s="2">
        <f>GV560*GW560</f>
        <v>0</v>
      </c>
      <c r="HD560" s="2"/>
      <c r="HE560" s="2" t="s">
        <v>3</v>
      </c>
      <c r="HF560" s="2" t="s">
        <v>3</v>
      </c>
      <c r="HG560" s="2"/>
      <c r="HH560" s="2"/>
      <c r="HI560" s="2"/>
      <c r="HJ560" s="2"/>
      <c r="HK560" s="2"/>
      <c r="HL560" s="2"/>
      <c r="HM560" s="2" t="s">
        <v>3</v>
      </c>
      <c r="HN560" s="2" t="s">
        <v>3</v>
      </c>
      <c r="HO560" s="2" t="s">
        <v>3</v>
      </c>
      <c r="HP560" s="2" t="s">
        <v>3</v>
      </c>
      <c r="HQ560" s="2" t="s">
        <v>3</v>
      </c>
      <c r="HR560" s="2"/>
      <c r="HS560" s="2">
        <v>0</v>
      </c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>
        <v>0</v>
      </c>
      <c r="IL560" s="2"/>
      <c r="IM560" s="2"/>
      <c r="IN560" s="2"/>
      <c r="IO560" s="2"/>
      <c r="IP560" s="2"/>
      <c r="IQ560" s="2"/>
      <c r="IR560" s="2"/>
      <c r="IS560" s="2"/>
      <c r="IT560" s="2"/>
      <c r="IU560" s="2"/>
    </row>
    <row r="561" spans="1:255" x14ac:dyDescent="0.25">
      <c r="A561">
        <v>17</v>
      </c>
      <c r="B561">
        <v>1</v>
      </c>
      <c r="D561">
        <f>ROW(EtalonRes!A1084)</f>
        <v>1084</v>
      </c>
      <c r="E561" t="s">
        <v>3</v>
      </c>
      <c r="F561" t="s">
        <v>581</v>
      </c>
      <c r="G561" t="s">
        <v>582</v>
      </c>
      <c r="H561" t="s">
        <v>583</v>
      </c>
      <c r="I561">
        <f>ROUND(ROUND(30/100,4),9)</f>
        <v>0.3</v>
      </c>
      <c r="J561">
        <v>0</v>
      </c>
      <c r="K561">
        <f>ROUND(ROUND(30/100,4),9)</f>
        <v>0.3</v>
      </c>
      <c r="O561">
        <f>ROUND(CP561,2)</f>
        <v>9804.08</v>
      </c>
      <c r="P561">
        <f>ROUND((ROUND((AC561*AW561*I561),2)*BC561),2)</f>
        <v>0</v>
      </c>
      <c r="Q561">
        <f>(ROUND((ROUND(((ET561)*AV561*I561),2)*BB561),2)+ROUND((ROUND(((AE561-(EU561))*AV561*I561),2)*BS561),2))</f>
        <v>7785.06</v>
      </c>
      <c r="R561">
        <f>ROUND((ROUND((AE561*AV561*I561),2)*BS561),2)</f>
        <v>2532.37</v>
      </c>
      <c r="S561">
        <f>ROUND((ROUND((AF561*AV561*I561),2)*BA561),2)</f>
        <v>2019.02</v>
      </c>
      <c r="T561">
        <f>ROUND(CU561*I561,2)</f>
        <v>0</v>
      </c>
      <c r="U561">
        <f>CV561*I561</f>
        <v>2.8394639999999995</v>
      </c>
      <c r="V561">
        <f>CW561*I561</f>
        <v>0</v>
      </c>
      <c r="W561">
        <f>ROUND(CX561*I561,2)</f>
        <v>0</v>
      </c>
      <c r="X561">
        <f>ROUND(CY561,2)</f>
        <v>4824.47</v>
      </c>
      <c r="Y561">
        <f>ROUND(CZ561,2)</f>
        <v>2048.13</v>
      </c>
      <c r="AA561">
        <v>-1</v>
      </c>
      <c r="AB561">
        <f>ROUND((AC561+AD561+AF561),6)</f>
        <v>1893.35</v>
      </c>
      <c r="AC561">
        <f>ROUND((ES561),6)</f>
        <v>0</v>
      </c>
      <c r="AD561">
        <f>ROUND((((ET561)-(EU561))+AE561),6)</f>
        <v>1779.27</v>
      </c>
      <c r="AE561">
        <f>ROUND((EU561),6)</f>
        <v>143.07</v>
      </c>
      <c r="AF561">
        <f>ROUND((EV561),6)</f>
        <v>114.08</v>
      </c>
      <c r="AG561">
        <f>ROUND((AP561),6)</f>
        <v>0</v>
      </c>
      <c r="AH561">
        <f>(EW561)</f>
        <v>9.0399999999999991</v>
      </c>
      <c r="AI561">
        <f>(EX561)</f>
        <v>0</v>
      </c>
      <c r="AJ561">
        <f>(AS561)</f>
        <v>0</v>
      </c>
      <c r="AK561">
        <v>1893.35</v>
      </c>
      <c r="AL561">
        <v>0</v>
      </c>
      <c r="AM561">
        <v>1779.27</v>
      </c>
      <c r="AN561">
        <v>143.07</v>
      </c>
      <c r="AO561">
        <v>114.08</v>
      </c>
      <c r="AP561">
        <v>0</v>
      </c>
      <c r="AQ561">
        <v>9.0399999999999991</v>
      </c>
      <c r="AR561">
        <v>0</v>
      </c>
      <c r="AS561">
        <v>0</v>
      </c>
      <c r="AT561">
        <v>106</v>
      </c>
      <c r="AU561">
        <v>45</v>
      </c>
      <c r="AV561">
        <v>1.0469999999999999</v>
      </c>
      <c r="AW561">
        <v>1.079</v>
      </c>
      <c r="AZ561">
        <v>1</v>
      </c>
      <c r="BA561">
        <v>56.35</v>
      </c>
      <c r="BB561">
        <v>13.93</v>
      </c>
      <c r="BC561">
        <v>1</v>
      </c>
      <c r="BD561" t="s">
        <v>3</v>
      </c>
      <c r="BE561" t="s">
        <v>3</v>
      </c>
      <c r="BF561" t="s">
        <v>3</v>
      </c>
      <c r="BG561" t="s">
        <v>3</v>
      </c>
      <c r="BH561">
        <v>0</v>
      </c>
      <c r="BI561">
        <v>1</v>
      </c>
      <c r="BJ561" t="s">
        <v>584</v>
      </c>
      <c r="BM561">
        <v>4</v>
      </c>
      <c r="BN561">
        <v>0</v>
      </c>
      <c r="BO561" t="s">
        <v>581</v>
      </c>
      <c r="BP561">
        <v>1</v>
      </c>
      <c r="BQ561">
        <v>30</v>
      </c>
      <c r="BR561">
        <v>0</v>
      </c>
      <c r="BS561">
        <v>56.35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106</v>
      </c>
      <c r="CA561">
        <v>45</v>
      </c>
      <c r="CB561" t="s">
        <v>3</v>
      </c>
      <c r="CE561">
        <v>30</v>
      </c>
      <c r="CF561">
        <v>0</v>
      </c>
      <c r="CG561">
        <v>0</v>
      </c>
      <c r="CM561">
        <v>0</v>
      </c>
      <c r="CN561" t="s">
        <v>3</v>
      </c>
      <c r="CO561">
        <v>0</v>
      </c>
      <c r="CP561">
        <f>(P561+Q561+S561)</f>
        <v>9804.08</v>
      </c>
      <c r="CQ561">
        <f>ROUND((ROUND((AC561*AW561*1),2)*BC561),2)</f>
        <v>0</v>
      </c>
      <c r="CR561">
        <f>(ROUND((ROUND(((ET561)*AV561*1),2)*BB561),2)+ROUND((ROUND(((AE561-(EU561))*AV561*1),2)*BS561),2))</f>
        <v>25950.2</v>
      </c>
      <c r="CS561">
        <f>ROUND((ROUND((AE561*AV561*1),2)*BS561),2)</f>
        <v>8440.67</v>
      </c>
      <c r="CT561">
        <f>ROUND((ROUND((AF561*AV561*1),2)*BA561),2)</f>
        <v>6730.44</v>
      </c>
      <c r="CU561">
        <f>AG561</f>
        <v>0</v>
      </c>
      <c r="CV561">
        <f>(AH561*AV561)</f>
        <v>9.4648799999999991</v>
      </c>
      <c r="CW561">
        <f>AI561</f>
        <v>0</v>
      </c>
      <c r="CX561">
        <f>AJ561</f>
        <v>0</v>
      </c>
      <c r="CY561">
        <f>(((S561+R561)*AT561)/100)</f>
        <v>4824.4733999999999</v>
      </c>
      <c r="CZ561">
        <f>(((S561+R561)*AU561)/100)</f>
        <v>2048.1255000000001</v>
      </c>
      <c r="DC561" t="s">
        <v>3</v>
      </c>
      <c r="DD561" t="s">
        <v>3</v>
      </c>
      <c r="DE561" t="s">
        <v>3</v>
      </c>
      <c r="DF561" t="s">
        <v>3</v>
      </c>
      <c r="DG561" t="s">
        <v>3</v>
      </c>
      <c r="DH561" t="s">
        <v>3</v>
      </c>
      <c r="DI561" t="s">
        <v>3</v>
      </c>
      <c r="DJ561" t="s">
        <v>3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1013</v>
      </c>
      <c r="DV561" t="s">
        <v>583</v>
      </c>
      <c r="DW561" t="s">
        <v>583</v>
      </c>
      <c r="DX561">
        <v>1</v>
      </c>
      <c r="DZ561" t="s">
        <v>3</v>
      </c>
      <c r="EA561" t="s">
        <v>3</v>
      </c>
      <c r="EB561" t="s">
        <v>3</v>
      </c>
      <c r="EC561" t="s">
        <v>3</v>
      </c>
      <c r="EE561">
        <v>80425609</v>
      </c>
      <c r="EF561">
        <v>30</v>
      </c>
      <c r="EG561" t="s">
        <v>580</v>
      </c>
      <c r="EH561">
        <v>0</v>
      </c>
      <c r="EI561" t="s">
        <v>3</v>
      </c>
      <c r="EJ561">
        <v>1</v>
      </c>
      <c r="EK561">
        <v>4</v>
      </c>
      <c r="EL561" t="s">
        <v>585</v>
      </c>
      <c r="EM561" t="s">
        <v>586</v>
      </c>
      <c r="EO561" t="s">
        <v>3</v>
      </c>
      <c r="EQ561">
        <v>1024</v>
      </c>
      <c r="ER561">
        <v>1893.35</v>
      </c>
      <c r="ES561">
        <v>0</v>
      </c>
      <c r="ET561">
        <v>1779.27</v>
      </c>
      <c r="EU561">
        <v>143.07</v>
      </c>
      <c r="EV561">
        <v>114.08</v>
      </c>
      <c r="EW561">
        <v>9.0399999999999991</v>
      </c>
      <c r="EX561">
        <v>0</v>
      </c>
      <c r="EY561">
        <v>0</v>
      </c>
      <c r="FQ561">
        <v>0</v>
      </c>
      <c r="FR561">
        <v>0</v>
      </c>
      <c r="FS561">
        <v>0</v>
      </c>
      <c r="FX561">
        <v>106</v>
      </c>
      <c r="FY561">
        <v>45</v>
      </c>
      <c r="GA561" t="s">
        <v>3</v>
      </c>
      <c r="GD561">
        <v>1</v>
      </c>
      <c r="GF561">
        <v>1877033851</v>
      </c>
      <c r="GG561">
        <v>2</v>
      </c>
      <c r="GH561">
        <v>1</v>
      </c>
      <c r="GI561">
        <v>2</v>
      </c>
      <c r="GJ561">
        <v>0</v>
      </c>
      <c r="GK561">
        <v>0</v>
      </c>
      <c r="GL561">
        <f>ROUND(IF(AND(BH561=3,BI561=3,FS561&lt;&gt;0),P561,0),2)</f>
        <v>0</v>
      </c>
      <c r="GM561">
        <f>ROUND(O561+X561+Y561,2)+GX561</f>
        <v>16676.68</v>
      </c>
      <c r="GN561">
        <f>IF(OR(BI561=0,BI561=1),GM561-GX561,0)</f>
        <v>16676.68</v>
      </c>
      <c r="GO561">
        <f>IF(BI561=2,GM561-GX561,0)</f>
        <v>0</v>
      </c>
      <c r="GP561">
        <f>IF(BI561=4,GM561-GX561,0)</f>
        <v>0</v>
      </c>
      <c r="GR561">
        <v>0</v>
      </c>
      <c r="GS561">
        <v>3</v>
      </c>
      <c r="GT561">
        <v>0</v>
      </c>
      <c r="GU561" t="s">
        <v>3</v>
      </c>
      <c r="GV561">
        <f>ROUND((GT561),6)</f>
        <v>0</v>
      </c>
      <c r="GW561">
        <v>1</v>
      </c>
      <c r="GX561">
        <f>ROUND(HC561*I561,2)</f>
        <v>0</v>
      </c>
      <c r="HA561">
        <v>0</v>
      </c>
      <c r="HB561">
        <v>0</v>
      </c>
      <c r="HC561">
        <f>GV561*GW561</f>
        <v>0</v>
      </c>
      <c r="HE561" t="s">
        <v>3</v>
      </c>
      <c r="HF561" t="s">
        <v>3</v>
      </c>
      <c r="HM561" t="s">
        <v>3</v>
      </c>
      <c r="HN561" t="s">
        <v>3</v>
      </c>
      <c r="HO561" t="s">
        <v>3</v>
      </c>
      <c r="HP561" t="s">
        <v>3</v>
      </c>
      <c r="HQ561" t="s">
        <v>3</v>
      </c>
      <c r="HS561">
        <v>0</v>
      </c>
      <c r="IK561">
        <v>0</v>
      </c>
    </row>
    <row r="562" spans="1:255" x14ac:dyDescent="0.25">
      <c r="A562" s="2">
        <v>19</v>
      </c>
      <c r="B562" s="2">
        <v>1</v>
      </c>
      <c r="C562" s="2"/>
      <c r="D562" s="2"/>
      <c r="E562" s="2"/>
      <c r="F562" s="2" t="s">
        <v>3</v>
      </c>
      <c r="G562" s="2" t="s">
        <v>587</v>
      </c>
      <c r="H562" s="2" t="s">
        <v>3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>
        <v>1</v>
      </c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>
        <v>0</v>
      </c>
      <c r="IL562" s="2"/>
      <c r="IM562" s="2"/>
      <c r="IN562" s="2"/>
      <c r="IO562" s="2"/>
      <c r="IP562" s="2"/>
      <c r="IQ562" s="2"/>
      <c r="IR562" s="2"/>
      <c r="IS562" s="2"/>
      <c r="IT562" s="2"/>
      <c r="IU562" s="2"/>
    </row>
    <row r="563" spans="1:255" x14ac:dyDescent="0.25">
      <c r="A563" s="2">
        <v>18</v>
      </c>
      <c r="B563" s="2">
        <v>1</v>
      </c>
      <c r="C563" s="2"/>
      <c r="D563" s="2"/>
      <c r="E563" s="2" t="s">
        <v>3</v>
      </c>
      <c r="F563" s="2" t="s">
        <v>588</v>
      </c>
      <c r="G563" s="2" t="s">
        <v>589</v>
      </c>
      <c r="H563" s="2" t="s">
        <v>37</v>
      </c>
      <c r="I563" s="2">
        <f>I560*J563</f>
        <v>0.108</v>
      </c>
      <c r="J563" s="2">
        <v>0.36</v>
      </c>
      <c r="K563" s="2">
        <v>0.36</v>
      </c>
      <c r="L563" s="2"/>
      <c r="M563" s="2"/>
      <c r="N563" s="2"/>
      <c r="O563" s="2">
        <f t="shared" ref="O563:O570" si="582">ROUND(CP563,2)</f>
        <v>0</v>
      </c>
      <c r="P563" s="2">
        <f t="shared" ref="P563:P570" si="583">ROUND((ROUND((AC563*AW563*I563),2)*BC563),2)</f>
        <v>0</v>
      </c>
      <c r="Q563" s="2">
        <f>(ROUND((ROUND(((ET563)*AV563*I563),2)*BB563),2)+ROUND((ROUND(((AE563-(EU563))*AV563*I563),2)*BS563),2))</f>
        <v>0</v>
      </c>
      <c r="R563" s="2">
        <f t="shared" ref="R563:R570" si="584">ROUND((ROUND((AE563*AV563*I563),2)*BS563),2)</f>
        <v>0</v>
      </c>
      <c r="S563" s="2">
        <f t="shared" ref="S563:S570" si="585">ROUND((ROUND((AF563*AV563*I563),2)*BA563),2)</f>
        <v>0</v>
      </c>
      <c r="T563" s="2">
        <f t="shared" ref="T563:T570" si="586">ROUND(CU563*I563,2)</f>
        <v>0</v>
      </c>
      <c r="U563" s="2">
        <f t="shared" ref="U563:U570" si="587">CV563*I563</f>
        <v>0</v>
      </c>
      <c r="V563" s="2">
        <f t="shared" ref="V563:V570" si="588">CW563*I563</f>
        <v>0</v>
      </c>
      <c r="W563" s="2">
        <f t="shared" ref="W563:W570" si="589">ROUND(CX563*I563,2)</f>
        <v>0</v>
      </c>
      <c r="X563" s="2">
        <f t="shared" ref="X563:Y570" si="590">ROUND(CY563,2)</f>
        <v>0</v>
      </c>
      <c r="Y563" s="2">
        <f t="shared" si="590"/>
        <v>0</v>
      </c>
      <c r="Z563" s="2"/>
      <c r="AA563" s="2">
        <v>-1</v>
      </c>
      <c r="AB563" s="2">
        <f t="shared" ref="AB563:AB570" si="591">ROUND((AC563+AD563+AF563),6)</f>
        <v>0</v>
      </c>
      <c r="AC563" s="2">
        <f t="shared" ref="AC563:AC570" si="592">ROUND((ES563),6)</f>
        <v>0</v>
      </c>
      <c r="AD563" s="2">
        <f>ROUND((((ET563)-(EU563))+AE563),6)</f>
        <v>0</v>
      </c>
      <c r="AE563" s="2">
        <f>ROUND((EU563),6)</f>
        <v>0</v>
      </c>
      <c r="AF563" s="2">
        <f>ROUND((EV563),6)</f>
        <v>0</v>
      </c>
      <c r="AG563" s="2">
        <f t="shared" ref="AG563:AG570" si="593">ROUND((AP563),6)</f>
        <v>0</v>
      </c>
      <c r="AH563" s="2">
        <f>(EW563)</f>
        <v>0</v>
      </c>
      <c r="AI563" s="2">
        <f>(EX563)</f>
        <v>0</v>
      </c>
      <c r="AJ563" s="2">
        <f t="shared" ref="AJ563:AJ570" si="594">(AS563)</f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106</v>
      </c>
      <c r="AU563" s="2">
        <v>45</v>
      </c>
      <c r="AV563" s="2">
        <v>1</v>
      </c>
      <c r="AW563" s="2">
        <v>1.079</v>
      </c>
      <c r="AX563" s="2"/>
      <c r="AY563" s="2"/>
      <c r="AZ563" s="2">
        <v>1</v>
      </c>
      <c r="BA563" s="2">
        <v>1</v>
      </c>
      <c r="BB563" s="2">
        <v>1</v>
      </c>
      <c r="BC563" s="2">
        <v>1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3</v>
      </c>
      <c r="BI563" s="2">
        <v>1</v>
      </c>
      <c r="BJ563" s="2" t="s">
        <v>3</v>
      </c>
      <c r="BK563" s="2"/>
      <c r="BL563" s="2"/>
      <c r="BM563" s="2">
        <v>4</v>
      </c>
      <c r="BN563" s="2">
        <v>0</v>
      </c>
      <c r="BO563" s="2" t="s">
        <v>3</v>
      </c>
      <c r="BP563" s="2">
        <v>0</v>
      </c>
      <c r="BQ563" s="2">
        <v>30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106</v>
      </c>
      <c r="CA563" s="2">
        <v>45</v>
      </c>
      <c r="CB563" s="2" t="s">
        <v>3</v>
      </c>
      <c r="CC563" s="2"/>
      <c r="CD563" s="2"/>
      <c r="CE563" s="2">
        <v>30</v>
      </c>
      <c r="CF563" s="2">
        <v>0</v>
      </c>
      <c r="CG563" s="2">
        <v>0</v>
      </c>
      <c r="CH563" s="2"/>
      <c r="CI563" s="2"/>
      <c r="CJ563" s="2"/>
      <c r="CK563" s="2"/>
      <c r="CL563" s="2"/>
      <c r="CM563" s="2">
        <v>0</v>
      </c>
      <c r="CN563" s="2" t="s">
        <v>3</v>
      </c>
      <c r="CO563" s="2">
        <v>0</v>
      </c>
      <c r="CP563" s="2">
        <f t="shared" ref="CP563:CP570" si="595">(P563+Q563+S563)</f>
        <v>0</v>
      </c>
      <c r="CQ563" s="2">
        <f t="shared" ref="CQ563:CQ570" si="596">ROUND((ROUND((AC563*AW563*1),2)*BC563),2)</f>
        <v>0</v>
      </c>
      <c r="CR563" s="2">
        <f>(ROUND((ROUND(((ET563)*AV563*1),2)*BB563),2)+ROUND((ROUND(((AE563-(EU563))*AV563*1),2)*BS563),2))</f>
        <v>0</v>
      </c>
      <c r="CS563" s="2">
        <f t="shared" ref="CS563:CS570" si="597">ROUND((ROUND((AE563*AV563*1),2)*BS563),2)</f>
        <v>0</v>
      </c>
      <c r="CT563" s="2">
        <f t="shared" ref="CT563:CT570" si="598">ROUND((ROUND((AF563*AV563*1),2)*BA563),2)</f>
        <v>0</v>
      </c>
      <c r="CU563" s="2">
        <f t="shared" ref="CU563:CU570" si="599">AG563</f>
        <v>0</v>
      </c>
      <c r="CV563" s="2">
        <f t="shared" ref="CV563:CV570" si="600">(AH563*AV563)</f>
        <v>0</v>
      </c>
      <c r="CW563" s="2">
        <f t="shared" ref="CW563:CX570" si="601">AI563</f>
        <v>0</v>
      </c>
      <c r="CX563" s="2">
        <f t="shared" si="601"/>
        <v>0</v>
      </c>
      <c r="CY563" s="2">
        <f t="shared" ref="CY563:CY570" si="602">(((S563+R563)*AT563)/100)</f>
        <v>0</v>
      </c>
      <c r="CZ563" s="2">
        <f t="shared" ref="CZ563:CZ570" si="603">(((S563+R563)*AU563)/100)</f>
        <v>0</v>
      </c>
      <c r="DA563" s="2"/>
      <c r="DB563" s="2"/>
      <c r="DC563" s="2" t="s">
        <v>3</v>
      </c>
      <c r="DD563" s="2" t="s">
        <v>3</v>
      </c>
      <c r="DE563" s="2" t="s">
        <v>3</v>
      </c>
      <c r="DF563" s="2" t="s">
        <v>3</v>
      </c>
      <c r="DG563" s="2" t="s">
        <v>3</v>
      </c>
      <c r="DH563" s="2" t="s">
        <v>3</v>
      </c>
      <c r="DI563" s="2" t="s">
        <v>3</v>
      </c>
      <c r="DJ563" s="2" t="s">
        <v>3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1010</v>
      </c>
      <c r="DV563" s="2" t="s">
        <v>37</v>
      </c>
      <c r="DW563" s="2" t="s">
        <v>37</v>
      </c>
      <c r="DX563" s="2">
        <v>1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80425609</v>
      </c>
      <c r="EF563" s="2">
        <v>30</v>
      </c>
      <c r="EG563" s="2" t="s">
        <v>580</v>
      </c>
      <c r="EH563" s="2">
        <v>0</v>
      </c>
      <c r="EI563" s="2" t="s">
        <v>3</v>
      </c>
      <c r="EJ563" s="2">
        <v>1</v>
      </c>
      <c r="EK563" s="2">
        <v>4</v>
      </c>
      <c r="EL563" s="2" t="s">
        <v>585</v>
      </c>
      <c r="EM563" s="2" t="s">
        <v>586</v>
      </c>
      <c r="EN563" s="2"/>
      <c r="EO563" s="2" t="s">
        <v>3</v>
      </c>
      <c r="EP563" s="2"/>
      <c r="EQ563" s="2">
        <v>1024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v>0</v>
      </c>
      <c r="FS563" s="2">
        <v>0</v>
      </c>
      <c r="FT563" s="2"/>
      <c r="FU563" s="2"/>
      <c r="FV563" s="2"/>
      <c r="FW563" s="2"/>
      <c r="FX563" s="2">
        <v>106</v>
      </c>
      <c r="FY563" s="2">
        <v>45</v>
      </c>
      <c r="FZ563" s="2"/>
      <c r="GA563" s="2" t="s">
        <v>3</v>
      </c>
      <c r="GB563" s="2"/>
      <c r="GC563" s="2"/>
      <c r="GD563" s="2">
        <v>1</v>
      </c>
      <c r="GE563" s="2"/>
      <c r="GF563" s="2">
        <v>1023851801</v>
      </c>
      <c r="GG563" s="2">
        <v>2</v>
      </c>
      <c r="GH563" s="2">
        <v>1</v>
      </c>
      <c r="GI563" s="2">
        <v>-2</v>
      </c>
      <c r="GJ563" s="2">
        <v>0</v>
      </c>
      <c r="GK563" s="2">
        <v>0</v>
      </c>
      <c r="GL563" s="2">
        <f t="shared" ref="GL563:GL570" si="604">ROUND(IF(AND(BH563=3,BI563=3,FS563&lt;&gt;0),P563,0),2)</f>
        <v>0</v>
      </c>
      <c r="GM563" s="2">
        <f t="shared" ref="GM563:GM570" si="605">ROUND(O563+X563+Y563,2)+GX563</f>
        <v>0</v>
      </c>
      <c r="GN563" s="2">
        <f t="shared" ref="GN563:GN570" si="606">IF(OR(BI563=0,BI563=1),GM563-GX563,0)</f>
        <v>0</v>
      </c>
      <c r="GO563" s="2">
        <f t="shared" ref="GO563:GO570" si="607">IF(BI563=2,GM563-GX563,0)</f>
        <v>0</v>
      </c>
      <c r="GP563" s="2">
        <f t="shared" ref="GP563:GP570" si="608">IF(BI563=4,GM563-GX563,0)</f>
        <v>0</v>
      </c>
      <c r="GQ563" s="2"/>
      <c r="GR563" s="2">
        <v>0</v>
      </c>
      <c r="GS563" s="2">
        <v>3</v>
      </c>
      <c r="GT563" s="2">
        <v>0</v>
      </c>
      <c r="GU563" s="2" t="s">
        <v>3</v>
      </c>
      <c r="GV563" s="2">
        <f t="shared" ref="GV563:GV570" si="609">ROUND((GT563),6)</f>
        <v>0</v>
      </c>
      <c r="GW563" s="2">
        <v>1</v>
      </c>
      <c r="GX563" s="2">
        <f t="shared" ref="GX563:GX570" si="610">ROUND(HC563*I563,2)</f>
        <v>0</v>
      </c>
      <c r="GY563" s="2"/>
      <c r="GZ563" s="2"/>
      <c r="HA563" s="2">
        <v>0</v>
      </c>
      <c r="HB563" s="2">
        <v>0</v>
      </c>
      <c r="HC563" s="2">
        <f t="shared" ref="HC563:HC570" si="611">GV563*GW563</f>
        <v>0</v>
      </c>
      <c r="HD563" s="2"/>
      <c r="HE563" s="2" t="s">
        <v>3</v>
      </c>
      <c r="HF563" s="2" t="s">
        <v>3</v>
      </c>
      <c r="HG563" s="2"/>
      <c r="HH563" s="2"/>
      <c r="HI563" s="2"/>
      <c r="HJ563" s="2"/>
      <c r="HK563" s="2"/>
      <c r="HL563" s="2"/>
      <c r="HM563" s="2" t="s">
        <v>3</v>
      </c>
      <c r="HN563" s="2" t="s">
        <v>3</v>
      </c>
      <c r="HO563" s="2" t="s">
        <v>3</v>
      </c>
      <c r="HP563" s="2" t="s">
        <v>3</v>
      </c>
      <c r="HQ563" s="2" t="s">
        <v>3</v>
      </c>
      <c r="HR563" s="2"/>
      <c r="HS563" s="2">
        <v>0</v>
      </c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5">
      <c r="A564">
        <v>18</v>
      </c>
      <c r="B564">
        <v>1</v>
      </c>
      <c r="E564" t="s">
        <v>3</v>
      </c>
      <c r="F564" t="s">
        <v>588</v>
      </c>
      <c r="G564" t="s">
        <v>589</v>
      </c>
      <c r="H564" t="s">
        <v>37</v>
      </c>
      <c r="I564">
        <f>I561*J564</f>
        <v>0.108</v>
      </c>
      <c r="J564">
        <v>0.36</v>
      </c>
      <c r="K564">
        <v>0.36</v>
      </c>
      <c r="O564">
        <f t="shared" si="582"/>
        <v>0</v>
      </c>
      <c r="P564">
        <f t="shared" si="583"/>
        <v>0</v>
      </c>
      <c r="Q564">
        <f>(ROUND((ROUND(((ET564)*AV564*I564),2)*BB564),2)+ROUND((ROUND(((AE564-(EU564))*AV564*I564),2)*BS564),2))</f>
        <v>0</v>
      </c>
      <c r="R564">
        <f t="shared" si="584"/>
        <v>0</v>
      </c>
      <c r="S564">
        <f t="shared" si="585"/>
        <v>0</v>
      </c>
      <c r="T564">
        <f t="shared" si="586"/>
        <v>0</v>
      </c>
      <c r="U564">
        <f t="shared" si="587"/>
        <v>0</v>
      </c>
      <c r="V564">
        <f t="shared" si="588"/>
        <v>0</v>
      </c>
      <c r="W564">
        <f t="shared" si="589"/>
        <v>0</v>
      </c>
      <c r="X564">
        <f t="shared" si="590"/>
        <v>0</v>
      </c>
      <c r="Y564">
        <f t="shared" si="590"/>
        <v>0</v>
      </c>
      <c r="AA564">
        <v>-1</v>
      </c>
      <c r="AB564">
        <f t="shared" si="591"/>
        <v>0</v>
      </c>
      <c r="AC564">
        <f t="shared" si="592"/>
        <v>0</v>
      </c>
      <c r="AD564">
        <f>ROUND((((ET564)-(EU564))+AE564),6)</f>
        <v>0</v>
      </c>
      <c r="AE564">
        <f>ROUND((EU564),6)</f>
        <v>0</v>
      </c>
      <c r="AF564">
        <f>ROUND((EV564),6)</f>
        <v>0</v>
      </c>
      <c r="AG564">
        <f t="shared" si="593"/>
        <v>0</v>
      </c>
      <c r="AH564">
        <f>(EW564)</f>
        <v>0</v>
      </c>
      <c r="AI564">
        <f>(EX564)</f>
        <v>0</v>
      </c>
      <c r="AJ564">
        <f t="shared" si="594"/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106</v>
      </c>
      <c r="AU564">
        <v>45</v>
      </c>
      <c r="AV564">
        <v>1</v>
      </c>
      <c r="AW564">
        <v>1.079</v>
      </c>
      <c r="AZ564">
        <v>1</v>
      </c>
      <c r="BA564">
        <v>1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1</v>
      </c>
      <c r="BJ564" t="s">
        <v>3</v>
      </c>
      <c r="BM564">
        <v>4</v>
      </c>
      <c r="BN564">
        <v>0</v>
      </c>
      <c r="BO564" t="s">
        <v>3</v>
      </c>
      <c r="BP564">
        <v>0</v>
      </c>
      <c r="BQ564">
        <v>30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106</v>
      </c>
      <c r="CA564">
        <v>45</v>
      </c>
      <c r="CB564" t="s">
        <v>3</v>
      </c>
      <c r="CE564">
        <v>30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 t="shared" si="595"/>
        <v>0</v>
      </c>
      <c r="CQ564">
        <f t="shared" si="596"/>
        <v>0</v>
      </c>
      <c r="CR564">
        <f>(ROUND((ROUND(((ET564)*AV564*1),2)*BB564),2)+ROUND((ROUND(((AE564-(EU564))*AV564*1),2)*BS564),2))</f>
        <v>0</v>
      </c>
      <c r="CS564">
        <f t="shared" si="597"/>
        <v>0</v>
      </c>
      <c r="CT564">
        <f t="shared" si="598"/>
        <v>0</v>
      </c>
      <c r="CU564">
        <f t="shared" si="599"/>
        <v>0</v>
      </c>
      <c r="CV564">
        <f t="shared" si="600"/>
        <v>0</v>
      </c>
      <c r="CW564">
        <f t="shared" si="601"/>
        <v>0</v>
      </c>
      <c r="CX564">
        <f t="shared" si="601"/>
        <v>0</v>
      </c>
      <c r="CY564">
        <f t="shared" si="602"/>
        <v>0</v>
      </c>
      <c r="CZ564">
        <f t="shared" si="603"/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1010</v>
      </c>
      <c r="DV564" t="s">
        <v>37</v>
      </c>
      <c r="DW564" t="s">
        <v>37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80425609</v>
      </c>
      <c r="EF564">
        <v>30</v>
      </c>
      <c r="EG564" t="s">
        <v>580</v>
      </c>
      <c r="EH564">
        <v>0</v>
      </c>
      <c r="EI564" t="s">
        <v>3</v>
      </c>
      <c r="EJ564">
        <v>1</v>
      </c>
      <c r="EK564">
        <v>4</v>
      </c>
      <c r="EL564" t="s">
        <v>585</v>
      </c>
      <c r="EM564" t="s">
        <v>586</v>
      </c>
      <c r="EO564" t="s">
        <v>3</v>
      </c>
      <c r="EQ564">
        <v>1024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FQ564">
        <v>0</v>
      </c>
      <c r="FR564">
        <v>0</v>
      </c>
      <c r="FS564">
        <v>0</v>
      </c>
      <c r="FX564">
        <v>106</v>
      </c>
      <c r="FY564">
        <v>45</v>
      </c>
      <c r="GA564" t="s">
        <v>3</v>
      </c>
      <c r="GD564">
        <v>1</v>
      </c>
      <c r="GF564">
        <v>1023851801</v>
      </c>
      <c r="GG564">
        <v>2</v>
      </c>
      <c r="GH564">
        <v>1</v>
      </c>
      <c r="GI564">
        <v>-2</v>
      </c>
      <c r="GJ564">
        <v>0</v>
      </c>
      <c r="GK564">
        <v>0</v>
      </c>
      <c r="GL564">
        <f t="shared" si="604"/>
        <v>0</v>
      </c>
      <c r="GM564">
        <f t="shared" si="605"/>
        <v>0</v>
      </c>
      <c r="GN564">
        <f t="shared" si="606"/>
        <v>0</v>
      </c>
      <c r="GO564">
        <f t="shared" si="607"/>
        <v>0</v>
      </c>
      <c r="GP564">
        <f t="shared" si="608"/>
        <v>0</v>
      </c>
      <c r="GR564">
        <v>0</v>
      </c>
      <c r="GS564">
        <v>3</v>
      </c>
      <c r="GT564">
        <v>0</v>
      </c>
      <c r="GU564" t="s">
        <v>3</v>
      </c>
      <c r="GV564">
        <f t="shared" si="609"/>
        <v>0</v>
      </c>
      <c r="GW564">
        <v>1</v>
      </c>
      <c r="GX564">
        <f t="shared" si="610"/>
        <v>0</v>
      </c>
      <c r="HA564">
        <v>0</v>
      </c>
      <c r="HB564">
        <v>0</v>
      </c>
      <c r="HC564">
        <f t="shared" si="611"/>
        <v>0</v>
      </c>
      <c r="HE564" t="s">
        <v>3</v>
      </c>
      <c r="HF564" t="s">
        <v>3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HS564">
        <v>0</v>
      </c>
      <c r="IK564">
        <v>0</v>
      </c>
    </row>
    <row r="565" spans="1:255" x14ac:dyDescent="0.25">
      <c r="A565" s="2">
        <v>17</v>
      </c>
      <c r="B565" s="2">
        <v>1</v>
      </c>
      <c r="C565" s="2"/>
      <c r="D565" s="2">
        <f>ROW(EtalonRes!A1087)</f>
        <v>1087</v>
      </c>
      <c r="E565" s="2" t="s">
        <v>3</v>
      </c>
      <c r="F565" s="2" t="s">
        <v>590</v>
      </c>
      <c r="G565" s="2" t="s">
        <v>591</v>
      </c>
      <c r="H565" s="2" t="s">
        <v>27</v>
      </c>
      <c r="I565" s="2">
        <v>8</v>
      </c>
      <c r="J565" s="2">
        <v>0</v>
      </c>
      <c r="K565" s="2">
        <v>8</v>
      </c>
      <c r="L565" s="2"/>
      <c r="M565" s="2"/>
      <c r="N565" s="2"/>
      <c r="O565" s="2">
        <f t="shared" si="582"/>
        <v>117</v>
      </c>
      <c r="P565" s="2">
        <f t="shared" si="583"/>
        <v>8</v>
      </c>
      <c r="Q565" s="2">
        <f>(ROUND((ROUND((((ET565*1.15))*AV565*I565),2)*BB565),2)+ROUND((ROUND(((AE565-((EU565*1.15)))*AV565*I565),2)*BS565),2))</f>
        <v>0</v>
      </c>
      <c r="R565" s="2">
        <f t="shared" si="584"/>
        <v>0</v>
      </c>
      <c r="S565" s="2">
        <f t="shared" si="585"/>
        <v>109</v>
      </c>
      <c r="T565" s="2">
        <f t="shared" si="586"/>
        <v>0</v>
      </c>
      <c r="U565" s="2">
        <f t="shared" si="587"/>
        <v>9.500379999999998</v>
      </c>
      <c r="V565" s="2">
        <f t="shared" si="588"/>
        <v>0</v>
      </c>
      <c r="W565" s="2">
        <f t="shared" si="589"/>
        <v>0</v>
      </c>
      <c r="X565" s="2">
        <f t="shared" si="590"/>
        <v>101.37</v>
      </c>
      <c r="Y565" s="2">
        <f t="shared" si="590"/>
        <v>67.58</v>
      </c>
      <c r="Z565" s="2"/>
      <c r="AA565" s="2">
        <v>-1</v>
      </c>
      <c r="AB565" s="2">
        <f t="shared" si="591"/>
        <v>13.535</v>
      </c>
      <c r="AC565" s="2">
        <f t="shared" si="592"/>
        <v>1</v>
      </c>
      <c r="AD565" s="2">
        <f>ROUND(((((ET565*1.15))-((EU565*1.15)))+AE565),6)</f>
        <v>0</v>
      </c>
      <c r="AE565" s="2">
        <f>ROUND(((EU565*1.15)),6)</f>
        <v>0</v>
      </c>
      <c r="AF565" s="2">
        <f>ROUND(((EV565*1.15)),6)</f>
        <v>12.535</v>
      </c>
      <c r="AG565" s="2">
        <f t="shared" si="593"/>
        <v>0</v>
      </c>
      <c r="AH565" s="2">
        <f>((EW565*1.15))</f>
        <v>1.0924999999999998</v>
      </c>
      <c r="AI565" s="2">
        <f>((EX565*1.15))</f>
        <v>0</v>
      </c>
      <c r="AJ565" s="2">
        <f t="shared" si="594"/>
        <v>0</v>
      </c>
      <c r="AK565" s="2">
        <v>11.9</v>
      </c>
      <c r="AL565" s="2">
        <v>1</v>
      </c>
      <c r="AM565" s="2">
        <v>0</v>
      </c>
      <c r="AN565" s="2">
        <v>0</v>
      </c>
      <c r="AO565" s="2">
        <v>10.9</v>
      </c>
      <c r="AP565" s="2">
        <v>0</v>
      </c>
      <c r="AQ565" s="2">
        <v>0.95</v>
      </c>
      <c r="AR565" s="2">
        <v>0</v>
      </c>
      <c r="AS565" s="2">
        <v>0</v>
      </c>
      <c r="AT565" s="2">
        <v>93</v>
      </c>
      <c r="AU565" s="2">
        <v>62</v>
      </c>
      <c r="AV565" s="2">
        <v>1.087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0</v>
      </c>
      <c r="BI565" s="2">
        <v>1</v>
      </c>
      <c r="BJ565" s="2" t="s">
        <v>592</v>
      </c>
      <c r="BK565" s="2"/>
      <c r="BL565" s="2"/>
      <c r="BM565" s="2">
        <v>13</v>
      </c>
      <c r="BN565" s="2">
        <v>0</v>
      </c>
      <c r="BO565" s="2" t="s">
        <v>590</v>
      </c>
      <c r="BP565" s="2">
        <v>1</v>
      </c>
      <c r="BQ565" s="2">
        <v>30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93</v>
      </c>
      <c r="CA565" s="2">
        <v>62</v>
      </c>
      <c r="CB565" s="2" t="s">
        <v>3</v>
      </c>
      <c r="CC565" s="2"/>
      <c r="CD565" s="2"/>
      <c r="CE565" s="2">
        <v>30</v>
      </c>
      <c r="CF565" s="2">
        <v>0</v>
      </c>
      <c r="CG565" s="2">
        <v>0</v>
      </c>
      <c r="CH565" s="2"/>
      <c r="CI565" s="2"/>
      <c r="CJ565" s="2"/>
      <c r="CK565" s="2"/>
      <c r="CL565" s="2"/>
      <c r="CM565" s="2">
        <v>0</v>
      </c>
      <c r="CN565" s="2" t="s">
        <v>1246</v>
      </c>
      <c r="CO565" s="2">
        <v>0</v>
      </c>
      <c r="CP565" s="2">
        <f t="shared" si="595"/>
        <v>117</v>
      </c>
      <c r="CQ565" s="2">
        <f t="shared" si="596"/>
        <v>1</v>
      </c>
      <c r="CR565" s="2">
        <f>(ROUND((ROUND((((ET565*1.15))*AV565*1),2)*BB565),2)+ROUND((ROUND(((AE565-((EU565*1.15)))*AV565*1),2)*BS565),2))</f>
        <v>0</v>
      </c>
      <c r="CS565" s="2">
        <f t="shared" si="597"/>
        <v>0</v>
      </c>
      <c r="CT565" s="2">
        <f t="shared" si="598"/>
        <v>13.63</v>
      </c>
      <c r="CU565" s="2">
        <f t="shared" si="599"/>
        <v>0</v>
      </c>
      <c r="CV565" s="2">
        <f t="shared" si="600"/>
        <v>1.1875474999999998</v>
      </c>
      <c r="CW565" s="2">
        <f t="shared" si="601"/>
        <v>0</v>
      </c>
      <c r="CX565" s="2">
        <f t="shared" si="601"/>
        <v>0</v>
      </c>
      <c r="CY565" s="2">
        <f t="shared" si="602"/>
        <v>101.37</v>
      </c>
      <c r="CZ565" s="2">
        <f t="shared" si="603"/>
        <v>67.58</v>
      </c>
      <c r="DA565" s="2"/>
      <c r="DB565" s="2">
        <v>11</v>
      </c>
      <c r="DC565" s="2" t="s">
        <v>3</v>
      </c>
      <c r="DD565" s="2" t="s">
        <v>3</v>
      </c>
      <c r="DE565" s="2" t="s">
        <v>391</v>
      </c>
      <c r="DF565" s="2" t="s">
        <v>391</v>
      </c>
      <c r="DG565" s="2" t="s">
        <v>391</v>
      </c>
      <c r="DH565" s="2" t="s">
        <v>3</v>
      </c>
      <c r="DI565" s="2" t="s">
        <v>391</v>
      </c>
      <c r="DJ565" s="2" t="s">
        <v>391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1013</v>
      </c>
      <c r="DV565" s="2" t="s">
        <v>27</v>
      </c>
      <c r="DW565" s="2" t="s">
        <v>27</v>
      </c>
      <c r="DX565" s="2">
        <v>1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80425618</v>
      </c>
      <c r="EF565" s="2">
        <v>30</v>
      </c>
      <c r="EG565" s="2" t="s">
        <v>580</v>
      </c>
      <c r="EH565" s="2">
        <v>0</v>
      </c>
      <c r="EI565" s="2" t="s">
        <v>3</v>
      </c>
      <c r="EJ565" s="2">
        <v>1</v>
      </c>
      <c r="EK565" s="2">
        <v>13</v>
      </c>
      <c r="EL565" s="2" t="s">
        <v>593</v>
      </c>
      <c r="EM565" s="2" t="s">
        <v>594</v>
      </c>
      <c r="EN565" s="2"/>
      <c r="EO565" s="2" t="s">
        <v>392</v>
      </c>
      <c r="EP565" s="2"/>
      <c r="EQ565" s="2">
        <v>1024</v>
      </c>
      <c r="ER565" s="2">
        <v>11.9</v>
      </c>
      <c r="ES565" s="2">
        <v>1</v>
      </c>
      <c r="ET565" s="2">
        <v>0</v>
      </c>
      <c r="EU565" s="2">
        <v>0</v>
      </c>
      <c r="EV565" s="2">
        <v>10.9</v>
      </c>
      <c r="EW565" s="2">
        <v>0.95</v>
      </c>
      <c r="EX565" s="2">
        <v>0</v>
      </c>
      <c r="EY565" s="2">
        <v>0</v>
      </c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v>0</v>
      </c>
      <c r="FS565" s="2">
        <v>0</v>
      </c>
      <c r="FT565" s="2"/>
      <c r="FU565" s="2"/>
      <c r="FV565" s="2"/>
      <c r="FW565" s="2"/>
      <c r="FX565" s="2">
        <v>93</v>
      </c>
      <c r="FY565" s="2">
        <v>62</v>
      </c>
      <c r="FZ565" s="2"/>
      <c r="GA565" s="2" t="s">
        <v>3</v>
      </c>
      <c r="GB565" s="2"/>
      <c r="GC565" s="2"/>
      <c r="GD565" s="2">
        <v>1</v>
      </c>
      <c r="GE565" s="2"/>
      <c r="GF565" s="2">
        <v>1089485093</v>
      </c>
      <c r="GG565" s="2">
        <v>2</v>
      </c>
      <c r="GH565" s="2">
        <v>1</v>
      </c>
      <c r="GI565" s="2">
        <v>2</v>
      </c>
      <c r="GJ565" s="2">
        <v>0</v>
      </c>
      <c r="GK565" s="2">
        <v>0</v>
      </c>
      <c r="GL565" s="2">
        <f t="shared" si="604"/>
        <v>0</v>
      </c>
      <c r="GM565" s="2">
        <f t="shared" si="605"/>
        <v>285.95</v>
      </c>
      <c r="GN565" s="2">
        <f t="shared" si="606"/>
        <v>285.95</v>
      </c>
      <c r="GO565" s="2">
        <f t="shared" si="607"/>
        <v>0</v>
      </c>
      <c r="GP565" s="2">
        <f t="shared" si="608"/>
        <v>0</v>
      </c>
      <c r="GQ565" s="2"/>
      <c r="GR565" s="2">
        <v>0</v>
      </c>
      <c r="GS565" s="2">
        <v>3</v>
      </c>
      <c r="GT565" s="2">
        <v>0</v>
      </c>
      <c r="GU565" s="2" t="s">
        <v>3</v>
      </c>
      <c r="GV565" s="2">
        <f t="shared" si="609"/>
        <v>0</v>
      </c>
      <c r="GW565" s="2">
        <v>1</v>
      </c>
      <c r="GX565" s="2">
        <f t="shared" si="610"/>
        <v>0</v>
      </c>
      <c r="GY565" s="2"/>
      <c r="GZ565" s="2"/>
      <c r="HA565" s="2">
        <v>0</v>
      </c>
      <c r="HB565" s="2">
        <v>0</v>
      </c>
      <c r="HC565" s="2">
        <f t="shared" si="611"/>
        <v>0</v>
      </c>
      <c r="HD565" s="2"/>
      <c r="HE565" s="2" t="s">
        <v>3</v>
      </c>
      <c r="HF565" s="2" t="s">
        <v>3</v>
      </c>
      <c r="HG565" s="2"/>
      <c r="HH565" s="2"/>
      <c r="HI565" s="2"/>
      <c r="HJ565" s="2"/>
      <c r="HK565" s="2"/>
      <c r="HL565" s="2"/>
      <c r="HM565" s="2" t="s">
        <v>3</v>
      </c>
      <c r="HN565" s="2" t="s">
        <v>3</v>
      </c>
      <c r="HO565" s="2" t="s">
        <v>3</v>
      </c>
      <c r="HP565" s="2" t="s">
        <v>3</v>
      </c>
      <c r="HQ565" s="2" t="s">
        <v>3</v>
      </c>
      <c r="HR565" s="2"/>
      <c r="HS565" s="2">
        <v>0</v>
      </c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5">
      <c r="A566">
        <v>17</v>
      </c>
      <c r="B566">
        <v>1</v>
      </c>
      <c r="D566">
        <f>ROW(EtalonRes!A1090)</f>
        <v>1090</v>
      </c>
      <c r="E566" t="s">
        <v>3</v>
      </c>
      <c r="F566" t="s">
        <v>590</v>
      </c>
      <c r="G566" t="s">
        <v>591</v>
      </c>
      <c r="H566" t="s">
        <v>27</v>
      </c>
      <c r="I566">
        <v>8</v>
      </c>
      <c r="J566">
        <v>0</v>
      </c>
      <c r="K566">
        <v>8</v>
      </c>
      <c r="O566">
        <f t="shared" si="582"/>
        <v>6273.51</v>
      </c>
      <c r="P566">
        <f t="shared" si="583"/>
        <v>131.36000000000001</v>
      </c>
      <c r="Q566">
        <f>(ROUND((ROUND((((ET566*1.15))*AV566*I566),2)*BB566),2)+ROUND((ROUND(((AE566-((EU566*1.15)))*AV566*I566),2)*BS566),2))</f>
        <v>0</v>
      </c>
      <c r="R566">
        <f t="shared" si="584"/>
        <v>0</v>
      </c>
      <c r="S566">
        <f t="shared" si="585"/>
        <v>6142.15</v>
      </c>
      <c r="T566">
        <f t="shared" si="586"/>
        <v>0</v>
      </c>
      <c r="U566">
        <f t="shared" si="587"/>
        <v>9.500379999999998</v>
      </c>
      <c r="V566">
        <f t="shared" si="588"/>
        <v>0</v>
      </c>
      <c r="W566">
        <f t="shared" si="589"/>
        <v>0</v>
      </c>
      <c r="X566">
        <f t="shared" si="590"/>
        <v>5712.2</v>
      </c>
      <c r="Y566">
        <f t="shared" si="590"/>
        <v>3808.13</v>
      </c>
      <c r="AA566">
        <v>-1</v>
      </c>
      <c r="AB566">
        <f t="shared" si="591"/>
        <v>13.535</v>
      </c>
      <c r="AC566">
        <f t="shared" si="592"/>
        <v>1</v>
      </c>
      <c r="AD566">
        <f>ROUND(((((ET566*1.15))-((EU566*1.15)))+AE566),6)</f>
        <v>0</v>
      </c>
      <c r="AE566">
        <f>ROUND(((EU566*1.15)),6)</f>
        <v>0</v>
      </c>
      <c r="AF566">
        <f>ROUND(((EV566*1.15)),6)</f>
        <v>12.535</v>
      </c>
      <c r="AG566">
        <f t="shared" si="593"/>
        <v>0</v>
      </c>
      <c r="AH566">
        <f>((EW566*1.15))</f>
        <v>1.0924999999999998</v>
      </c>
      <c r="AI566">
        <f>((EX566*1.15))</f>
        <v>0</v>
      </c>
      <c r="AJ566">
        <f t="shared" si="594"/>
        <v>0</v>
      </c>
      <c r="AK566">
        <v>11.9</v>
      </c>
      <c r="AL566">
        <v>1</v>
      </c>
      <c r="AM566">
        <v>0</v>
      </c>
      <c r="AN566">
        <v>0</v>
      </c>
      <c r="AO566">
        <v>10.9</v>
      </c>
      <c r="AP566">
        <v>0</v>
      </c>
      <c r="AQ566">
        <v>0.95</v>
      </c>
      <c r="AR566">
        <v>0</v>
      </c>
      <c r="AS566">
        <v>0</v>
      </c>
      <c r="AT566">
        <v>93</v>
      </c>
      <c r="AU566">
        <v>62</v>
      </c>
      <c r="AV566">
        <v>1.087</v>
      </c>
      <c r="AW566">
        <v>1</v>
      </c>
      <c r="AZ566">
        <v>1</v>
      </c>
      <c r="BA566">
        <v>56.35</v>
      </c>
      <c r="BB566">
        <v>1</v>
      </c>
      <c r="BC566">
        <v>16.420000000000002</v>
      </c>
      <c r="BD566" t="s">
        <v>3</v>
      </c>
      <c r="BE566" t="s">
        <v>3</v>
      </c>
      <c r="BF566" t="s">
        <v>3</v>
      </c>
      <c r="BG566" t="s">
        <v>3</v>
      </c>
      <c r="BH566">
        <v>0</v>
      </c>
      <c r="BI566">
        <v>1</v>
      </c>
      <c r="BJ566" t="s">
        <v>592</v>
      </c>
      <c r="BM566">
        <v>13</v>
      </c>
      <c r="BN566">
        <v>0</v>
      </c>
      <c r="BO566" t="s">
        <v>590</v>
      </c>
      <c r="BP566">
        <v>1</v>
      </c>
      <c r="BQ566">
        <v>30</v>
      </c>
      <c r="BR566">
        <v>0</v>
      </c>
      <c r="BS566">
        <v>56.35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93</v>
      </c>
      <c r="CA566">
        <v>62</v>
      </c>
      <c r="CB566" t="s">
        <v>3</v>
      </c>
      <c r="CE566">
        <v>30</v>
      </c>
      <c r="CF566">
        <v>0</v>
      </c>
      <c r="CG566">
        <v>0</v>
      </c>
      <c r="CM566">
        <v>0</v>
      </c>
      <c r="CN566" t="s">
        <v>1246</v>
      </c>
      <c r="CO566">
        <v>0</v>
      </c>
      <c r="CP566">
        <f t="shared" si="595"/>
        <v>6273.5099999999993</v>
      </c>
      <c r="CQ566">
        <f t="shared" si="596"/>
        <v>16.420000000000002</v>
      </c>
      <c r="CR566">
        <f>(ROUND((ROUND((((ET566*1.15))*AV566*1),2)*BB566),2)+ROUND((ROUND(((AE566-((EU566*1.15)))*AV566*1),2)*BS566),2))</f>
        <v>0</v>
      </c>
      <c r="CS566">
        <f t="shared" si="597"/>
        <v>0</v>
      </c>
      <c r="CT566">
        <f t="shared" si="598"/>
        <v>768.05</v>
      </c>
      <c r="CU566">
        <f t="shared" si="599"/>
        <v>0</v>
      </c>
      <c r="CV566">
        <f t="shared" si="600"/>
        <v>1.1875474999999998</v>
      </c>
      <c r="CW566">
        <f t="shared" si="601"/>
        <v>0</v>
      </c>
      <c r="CX566">
        <f t="shared" si="601"/>
        <v>0</v>
      </c>
      <c r="CY566">
        <f t="shared" si="602"/>
        <v>5712.1994999999997</v>
      </c>
      <c r="CZ566">
        <f t="shared" si="603"/>
        <v>3808.1329999999998</v>
      </c>
      <c r="DB566">
        <v>12</v>
      </c>
      <c r="DC566" t="s">
        <v>3</v>
      </c>
      <c r="DD566" t="s">
        <v>3</v>
      </c>
      <c r="DE566" t="s">
        <v>391</v>
      </c>
      <c r="DF566" t="s">
        <v>391</v>
      </c>
      <c r="DG566" t="s">
        <v>391</v>
      </c>
      <c r="DH566" t="s">
        <v>3</v>
      </c>
      <c r="DI566" t="s">
        <v>391</v>
      </c>
      <c r="DJ566" t="s">
        <v>391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27</v>
      </c>
      <c r="DW566" t="s">
        <v>27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80425618</v>
      </c>
      <c r="EF566">
        <v>30</v>
      </c>
      <c r="EG566" t="s">
        <v>580</v>
      </c>
      <c r="EH566">
        <v>0</v>
      </c>
      <c r="EI566" t="s">
        <v>3</v>
      </c>
      <c r="EJ566">
        <v>1</v>
      </c>
      <c r="EK566">
        <v>13</v>
      </c>
      <c r="EL566" t="s">
        <v>593</v>
      </c>
      <c r="EM566" t="s">
        <v>594</v>
      </c>
      <c r="EO566" t="s">
        <v>392</v>
      </c>
      <c r="EQ566">
        <v>1024</v>
      </c>
      <c r="ER566">
        <v>11.9</v>
      </c>
      <c r="ES566">
        <v>1</v>
      </c>
      <c r="ET566">
        <v>0</v>
      </c>
      <c r="EU566">
        <v>0</v>
      </c>
      <c r="EV566">
        <v>10.9</v>
      </c>
      <c r="EW566">
        <v>0.95</v>
      </c>
      <c r="EX566">
        <v>0</v>
      </c>
      <c r="EY566">
        <v>0</v>
      </c>
      <c r="FQ566">
        <v>0</v>
      </c>
      <c r="FR566">
        <v>0</v>
      </c>
      <c r="FS566">
        <v>0</v>
      </c>
      <c r="FX566">
        <v>93</v>
      </c>
      <c r="FY566">
        <v>62</v>
      </c>
      <c r="GA566" t="s">
        <v>3</v>
      </c>
      <c r="GD566">
        <v>1</v>
      </c>
      <c r="GF566">
        <v>1089485093</v>
      </c>
      <c r="GG566">
        <v>2</v>
      </c>
      <c r="GH566">
        <v>1</v>
      </c>
      <c r="GI566">
        <v>2</v>
      </c>
      <c r="GJ566">
        <v>0</v>
      </c>
      <c r="GK566">
        <v>0</v>
      </c>
      <c r="GL566">
        <f t="shared" si="604"/>
        <v>0</v>
      </c>
      <c r="GM566">
        <f t="shared" si="605"/>
        <v>15793.84</v>
      </c>
      <c r="GN566">
        <f t="shared" si="606"/>
        <v>15793.84</v>
      </c>
      <c r="GO566">
        <f t="shared" si="607"/>
        <v>0</v>
      </c>
      <c r="GP566">
        <f t="shared" si="608"/>
        <v>0</v>
      </c>
      <c r="GR566">
        <v>0</v>
      </c>
      <c r="GS566">
        <v>3</v>
      </c>
      <c r="GT566">
        <v>0</v>
      </c>
      <c r="GU566" t="s">
        <v>3</v>
      </c>
      <c r="GV566">
        <f t="shared" si="609"/>
        <v>0</v>
      </c>
      <c r="GW566">
        <v>1</v>
      </c>
      <c r="GX566">
        <f t="shared" si="610"/>
        <v>0</v>
      </c>
      <c r="HA566">
        <v>0</v>
      </c>
      <c r="HB566">
        <v>0</v>
      </c>
      <c r="HC566">
        <f t="shared" si="611"/>
        <v>0</v>
      </c>
      <c r="HE566" t="s">
        <v>3</v>
      </c>
      <c r="HF566" t="s">
        <v>3</v>
      </c>
      <c r="HM566" t="s">
        <v>3</v>
      </c>
      <c r="HN566" t="s">
        <v>3</v>
      </c>
      <c r="HO566" t="s">
        <v>3</v>
      </c>
      <c r="HP566" t="s">
        <v>3</v>
      </c>
      <c r="HQ566" t="s">
        <v>3</v>
      </c>
      <c r="HS566">
        <v>0</v>
      </c>
      <c r="IK566">
        <v>0</v>
      </c>
    </row>
    <row r="567" spans="1:255" x14ac:dyDescent="0.25">
      <c r="A567" s="2">
        <v>17</v>
      </c>
      <c r="B567" s="2">
        <v>1</v>
      </c>
      <c r="C567" s="2"/>
      <c r="D567" s="2"/>
      <c r="E567" s="2" t="s">
        <v>3</v>
      </c>
      <c r="F567" s="2" t="s">
        <v>595</v>
      </c>
      <c r="G567" s="2" t="s">
        <v>596</v>
      </c>
      <c r="H567" s="2" t="s">
        <v>47</v>
      </c>
      <c r="I567" s="2">
        <v>1</v>
      </c>
      <c r="J567" s="2">
        <v>0</v>
      </c>
      <c r="K567" s="2">
        <v>1</v>
      </c>
      <c r="L567" s="2"/>
      <c r="M567" s="2"/>
      <c r="N567" s="2"/>
      <c r="O567" s="2">
        <f t="shared" si="582"/>
        <v>1781.34</v>
      </c>
      <c r="P567" s="2">
        <f t="shared" si="583"/>
        <v>1781.34</v>
      </c>
      <c r="Q567" s="2">
        <f>(ROUND((ROUND(((ET567)*AV567*I567),2)*BB567),2)+ROUND((ROUND(((AE567-(EU567))*AV567*I567),2)*BS567),2))</f>
        <v>0</v>
      </c>
      <c r="R567" s="2">
        <f t="shared" si="584"/>
        <v>0</v>
      </c>
      <c r="S567" s="2">
        <f t="shared" si="585"/>
        <v>0</v>
      </c>
      <c r="T567" s="2">
        <f t="shared" si="586"/>
        <v>0</v>
      </c>
      <c r="U567" s="2">
        <f t="shared" si="587"/>
        <v>0</v>
      </c>
      <c r="V567" s="2">
        <f t="shared" si="588"/>
        <v>0</v>
      </c>
      <c r="W567" s="2">
        <f t="shared" si="589"/>
        <v>0</v>
      </c>
      <c r="X567" s="2">
        <f t="shared" si="590"/>
        <v>0</v>
      </c>
      <c r="Y567" s="2">
        <f t="shared" si="590"/>
        <v>0</v>
      </c>
      <c r="Z567" s="2"/>
      <c r="AA567" s="2">
        <v>-1</v>
      </c>
      <c r="AB567" s="2">
        <f t="shared" si="591"/>
        <v>181.03</v>
      </c>
      <c r="AC567" s="2">
        <f t="shared" si="592"/>
        <v>181.03</v>
      </c>
      <c r="AD567" s="2">
        <f>ROUND((((ET567)-(EU567))+AE567),6)</f>
        <v>0</v>
      </c>
      <c r="AE567" s="2">
        <f t="shared" ref="AE567:AF570" si="612">ROUND((EU567),6)</f>
        <v>0</v>
      </c>
      <c r="AF567" s="2">
        <f t="shared" si="612"/>
        <v>0</v>
      </c>
      <c r="AG567" s="2">
        <f t="shared" si="593"/>
        <v>0</v>
      </c>
      <c r="AH567" s="2">
        <f t="shared" ref="AH567:AI570" si="613">(EW567)</f>
        <v>0</v>
      </c>
      <c r="AI567" s="2">
        <f t="shared" si="613"/>
        <v>0</v>
      </c>
      <c r="AJ567" s="2">
        <f t="shared" si="594"/>
        <v>0</v>
      </c>
      <c r="AK567" s="2">
        <v>181.03</v>
      </c>
      <c r="AL567" s="2">
        <v>181.03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9.84</v>
      </c>
      <c r="BD567" s="2" t="s">
        <v>3</v>
      </c>
      <c r="BE567" s="2" t="s">
        <v>3</v>
      </c>
      <c r="BF567" s="2" t="s">
        <v>3</v>
      </c>
      <c r="BG567" s="2" t="s">
        <v>3</v>
      </c>
      <c r="BH567" s="2">
        <v>3</v>
      </c>
      <c r="BI567" s="2">
        <v>1</v>
      </c>
      <c r="BJ567" s="2" t="s">
        <v>3</v>
      </c>
      <c r="BK567" s="2"/>
      <c r="BL567" s="2"/>
      <c r="BM567" s="2">
        <v>400002</v>
      </c>
      <c r="BN567" s="2">
        <v>0</v>
      </c>
      <c r="BO567" s="2" t="s">
        <v>3</v>
      </c>
      <c r="BP567" s="2">
        <v>0</v>
      </c>
      <c r="BQ567" s="2">
        <v>202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3</v>
      </c>
      <c r="BZ567" s="2">
        <v>0</v>
      </c>
      <c r="CA567" s="2">
        <v>0</v>
      </c>
      <c r="CB567" s="2" t="s">
        <v>3</v>
      </c>
      <c r="CC567" s="2"/>
      <c r="CD567" s="2"/>
      <c r="CE567" s="2">
        <v>30</v>
      </c>
      <c r="CF567" s="2">
        <v>0</v>
      </c>
      <c r="CG567" s="2">
        <v>0</v>
      </c>
      <c r="CH567" s="2"/>
      <c r="CI567" s="2"/>
      <c r="CJ567" s="2"/>
      <c r="CK567" s="2"/>
      <c r="CL567" s="2"/>
      <c r="CM567" s="2">
        <v>0</v>
      </c>
      <c r="CN567" s="2" t="s">
        <v>3</v>
      </c>
      <c r="CO567" s="2">
        <v>0</v>
      </c>
      <c r="CP567" s="2">
        <f t="shared" si="595"/>
        <v>1781.34</v>
      </c>
      <c r="CQ567" s="2">
        <f t="shared" si="596"/>
        <v>1781.34</v>
      </c>
      <c r="CR567" s="2">
        <f>(ROUND((ROUND(((ET567)*AV567*1),2)*BB567),2)+ROUND((ROUND(((AE567-(EU567))*AV567*1),2)*BS567),2))</f>
        <v>0</v>
      </c>
      <c r="CS567" s="2">
        <f t="shared" si="597"/>
        <v>0</v>
      </c>
      <c r="CT567" s="2">
        <f t="shared" si="598"/>
        <v>0</v>
      </c>
      <c r="CU567" s="2">
        <f t="shared" si="599"/>
        <v>0</v>
      </c>
      <c r="CV567" s="2">
        <f t="shared" si="600"/>
        <v>0</v>
      </c>
      <c r="CW567" s="2">
        <f t="shared" si="601"/>
        <v>0</v>
      </c>
      <c r="CX567" s="2">
        <f t="shared" si="601"/>
        <v>0</v>
      </c>
      <c r="CY567" s="2">
        <f t="shared" si="602"/>
        <v>0</v>
      </c>
      <c r="CZ567" s="2">
        <f t="shared" si="603"/>
        <v>0</v>
      </c>
      <c r="DA567" s="2"/>
      <c r="DB567" s="2"/>
      <c r="DC567" s="2" t="s">
        <v>3</v>
      </c>
      <c r="DD567" s="2" t="s">
        <v>3</v>
      </c>
      <c r="DE567" s="2" t="s">
        <v>3</v>
      </c>
      <c r="DF567" s="2" t="s">
        <v>3</v>
      </c>
      <c r="DG567" s="2" t="s">
        <v>3</v>
      </c>
      <c r="DH567" s="2" t="s">
        <v>3</v>
      </c>
      <c r="DI567" s="2" t="s">
        <v>3</v>
      </c>
      <c r="DJ567" s="2" t="s">
        <v>3</v>
      </c>
      <c r="DK567" s="2" t="s">
        <v>3</v>
      </c>
      <c r="DL567" s="2" t="s">
        <v>3</v>
      </c>
      <c r="DM567" s="2" t="s">
        <v>3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1013</v>
      </c>
      <c r="DV567" s="2" t="s">
        <v>47</v>
      </c>
      <c r="DW567" s="2" t="s">
        <v>47</v>
      </c>
      <c r="DX567" s="2">
        <v>1</v>
      </c>
      <c r="DY567" s="2"/>
      <c r="DZ567" s="2" t="s">
        <v>3</v>
      </c>
      <c r="EA567" s="2" t="s">
        <v>3</v>
      </c>
      <c r="EB567" s="2" t="s">
        <v>3</v>
      </c>
      <c r="EC567" s="2" t="s">
        <v>3</v>
      </c>
      <c r="ED567" s="2"/>
      <c r="EE567" s="2">
        <v>80425791</v>
      </c>
      <c r="EF567" s="2">
        <v>202</v>
      </c>
      <c r="EG567" s="2" t="s">
        <v>48</v>
      </c>
      <c r="EH567" s="2">
        <v>0</v>
      </c>
      <c r="EI567" s="2" t="s">
        <v>3</v>
      </c>
      <c r="EJ567" s="2">
        <v>1</v>
      </c>
      <c r="EK567" s="2">
        <v>400002</v>
      </c>
      <c r="EL567" s="2" t="s">
        <v>49</v>
      </c>
      <c r="EM567" s="2" t="s">
        <v>48</v>
      </c>
      <c r="EN567" s="2"/>
      <c r="EO567" s="2" t="s">
        <v>3</v>
      </c>
      <c r="EP567" s="2"/>
      <c r="EQ567" s="2">
        <v>1024</v>
      </c>
      <c r="ER567" s="2">
        <v>180.67</v>
      </c>
      <c r="ES567" s="2">
        <v>181.03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v>0</v>
      </c>
      <c r="FS567" s="2">
        <v>0</v>
      </c>
      <c r="FT567" s="2"/>
      <c r="FU567" s="2"/>
      <c r="FV567" s="2"/>
      <c r="FW567" s="2"/>
      <c r="FX567" s="2">
        <v>0</v>
      </c>
      <c r="FY567" s="2">
        <v>0</v>
      </c>
      <c r="FZ567" s="2"/>
      <c r="GA567" s="2" t="s">
        <v>3</v>
      </c>
      <c r="GB567" s="2"/>
      <c r="GC567" s="2"/>
      <c r="GD567" s="2">
        <v>1</v>
      </c>
      <c r="GE567" s="2"/>
      <c r="GF567" s="2">
        <v>-144843347</v>
      </c>
      <c r="GG567" s="2">
        <v>2</v>
      </c>
      <c r="GH567" s="2">
        <v>4</v>
      </c>
      <c r="GI567" s="2">
        <v>3</v>
      </c>
      <c r="GJ567" s="2">
        <v>0</v>
      </c>
      <c r="GK567" s="2">
        <v>0</v>
      </c>
      <c r="GL567" s="2">
        <f t="shared" si="604"/>
        <v>0</v>
      </c>
      <c r="GM567" s="2">
        <f t="shared" si="605"/>
        <v>1781.34</v>
      </c>
      <c r="GN567" s="2">
        <f t="shared" si="606"/>
        <v>1781.34</v>
      </c>
      <c r="GO567" s="2">
        <f t="shared" si="607"/>
        <v>0</v>
      </c>
      <c r="GP567" s="2">
        <f t="shared" si="608"/>
        <v>0</v>
      </c>
      <c r="GQ567" s="2"/>
      <c r="GR567" s="2">
        <v>0</v>
      </c>
      <c r="GS567" s="2">
        <v>2</v>
      </c>
      <c r="GT567" s="2">
        <v>0</v>
      </c>
      <c r="GU567" s="2" t="s">
        <v>3</v>
      </c>
      <c r="GV567" s="2">
        <f t="shared" si="609"/>
        <v>0</v>
      </c>
      <c r="GW567" s="2">
        <v>1</v>
      </c>
      <c r="GX567" s="2">
        <f t="shared" si="610"/>
        <v>0</v>
      </c>
      <c r="GY567" s="2"/>
      <c r="GZ567" s="2"/>
      <c r="HA567" s="2">
        <v>0</v>
      </c>
      <c r="HB567" s="2">
        <v>0</v>
      </c>
      <c r="HC567" s="2">
        <f t="shared" si="611"/>
        <v>0</v>
      </c>
      <c r="HD567" s="2"/>
      <c r="HE567" s="2" t="s">
        <v>3</v>
      </c>
      <c r="HF567" s="2" t="s">
        <v>3</v>
      </c>
      <c r="HG567" s="2"/>
      <c r="HH567" s="2"/>
      <c r="HI567" s="2"/>
      <c r="HJ567" s="2"/>
      <c r="HK567" s="2"/>
      <c r="HL567" s="2"/>
      <c r="HM567" s="2" t="s">
        <v>3</v>
      </c>
      <c r="HN567" s="2" t="s">
        <v>3</v>
      </c>
      <c r="HO567" s="2" t="s">
        <v>3</v>
      </c>
      <c r="HP567" s="2" t="s">
        <v>3</v>
      </c>
      <c r="HQ567" s="2" t="s">
        <v>3</v>
      </c>
      <c r="HR567" s="2"/>
      <c r="HS567" s="2">
        <v>0</v>
      </c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5">
      <c r="A568">
        <v>17</v>
      </c>
      <c r="B568">
        <v>1</v>
      </c>
      <c r="E568" t="s">
        <v>3</v>
      </c>
      <c r="F568" t="s">
        <v>595</v>
      </c>
      <c r="G568" t="s">
        <v>596</v>
      </c>
      <c r="H568" t="s">
        <v>47</v>
      </c>
      <c r="I568">
        <v>1</v>
      </c>
      <c r="J568">
        <v>0</v>
      </c>
      <c r="K568">
        <v>1</v>
      </c>
      <c r="O568">
        <f t="shared" si="582"/>
        <v>2091</v>
      </c>
      <c r="P568">
        <f t="shared" si="583"/>
        <v>2091</v>
      </c>
      <c r="Q568">
        <f>(ROUND((ROUND(((ET568)*AV568*I568),2)*BB568),2)+ROUND((ROUND(((AE568-(EU568))*AV568*I568),2)*BS568),2))</f>
        <v>0</v>
      </c>
      <c r="R568">
        <f t="shared" si="584"/>
        <v>0</v>
      </c>
      <c r="S568">
        <f t="shared" si="585"/>
        <v>0</v>
      </c>
      <c r="T568">
        <f t="shared" si="586"/>
        <v>0</v>
      </c>
      <c r="U568">
        <f t="shared" si="587"/>
        <v>0</v>
      </c>
      <c r="V568">
        <f t="shared" si="588"/>
        <v>0</v>
      </c>
      <c r="W568">
        <f t="shared" si="589"/>
        <v>0</v>
      </c>
      <c r="X568">
        <f t="shared" si="590"/>
        <v>0</v>
      </c>
      <c r="Y568">
        <f t="shared" si="590"/>
        <v>0</v>
      </c>
      <c r="AA568">
        <v>-1</v>
      </c>
      <c r="AB568">
        <f t="shared" si="591"/>
        <v>212.5</v>
      </c>
      <c r="AC568">
        <f t="shared" si="592"/>
        <v>212.5</v>
      </c>
      <c r="AD568">
        <f>ROUND((((ET568)-(EU568))+AE568),6)</f>
        <v>0</v>
      </c>
      <c r="AE568">
        <f t="shared" si="612"/>
        <v>0</v>
      </c>
      <c r="AF568">
        <f t="shared" si="612"/>
        <v>0</v>
      </c>
      <c r="AG568">
        <f t="shared" si="593"/>
        <v>0</v>
      </c>
      <c r="AH568">
        <f t="shared" si="613"/>
        <v>0</v>
      </c>
      <c r="AI568">
        <f t="shared" si="613"/>
        <v>0</v>
      </c>
      <c r="AJ568">
        <f t="shared" si="594"/>
        <v>0</v>
      </c>
      <c r="AK568">
        <v>212.5</v>
      </c>
      <c r="AL568">
        <v>212.5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9.84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1</v>
      </c>
      <c r="BJ568" t="s">
        <v>3</v>
      </c>
      <c r="BM568">
        <v>400002</v>
      </c>
      <c r="BN568">
        <v>0</v>
      </c>
      <c r="BO568" t="s">
        <v>3</v>
      </c>
      <c r="BP568">
        <v>0</v>
      </c>
      <c r="BQ568">
        <v>202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30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 t="shared" si="595"/>
        <v>2091</v>
      </c>
      <c r="CQ568">
        <f t="shared" si="596"/>
        <v>2091</v>
      </c>
      <c r="CR568">
        <f>(ROUND((ROUND(((ET568)*AV568*1),2)*BB568),2)+ROUND((ROUND(((AE568-(EU568))*AV568*1),2)*BS568),2))</f>
        <v>0</v>
      </c>
      <c r="CS568">
        <f t="shared" si="597"/>
        <v>0</v>
      </c>
      <c r="CT568">
        <f t="shared" si="598"/>
        <v>0</v>
      </c>
      <c r="CU568">
        <f t="shared" si="599"/>
        <v>0</v>
      </c>
      <c r="CV568">
        <f t="shared" si="600"/>
        <v>0</v>
      </c>
      <c r="CW568">
        <f t="shared" si="601"/>
        <v>0</v>
      </c>
      <c r="CX568">
        <f t="shared" si="601"/>
        <v>0</v>
      </c>
      <c r="CY568">
        <f t="shared" si="602"/>
        <v>0</v>
      </c>
      <c r="CZ568">
        <f t="shared" si="603"/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1013</v>
      </c>
      <c r="DV568" t="s">
        <v>47</v>
      </c>
      <c r="DW568" t="s">
        <v>47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80425791</v>
      </c>
      <c r="EF568">
        <v>202</v>
      </c>
      <c r="EG568" t="s">
        <v>48</v>
      </c>
      <c r="EH568">
        <v>0</v>
      </c>
      <c r="EI568" t="s">
        <v>3</v>
      </c>
      <c r="EJ568">
        <v>1</v>
      </c>
      <c r="EK568">
        <v>400002</v>
      </c>
      <c r="EL568" t="s">
        <v>49</v>
      </c>
      <c r="EM568" t="s">
        <v>48</v>
      </c>
      <c r="EO568" t="s">
        <v>3</v>
      </c>
      <c r="EQ568">
        <v>1024</v>
      </c>
      <c r="ER568">
        <v>2091</v>
      </c>
      <c r="ES568">
        <v>212.5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5</v>
      </c>
      <c r="FC568">
        <v>0</v>
      </c>
      <c r="FD568">
        <v>18</v>
      </c>
      <c r="FF568">
        <v>2050</v>
      </c>
      <c r="FQ568">
        <v>0</v>
      </c>
      <c r="FR568">
        <v>0</v>
      </c>
      <c r="FS568">
        <v>0</v>
      </c>
      <c r="FX568">
        <v>0</v>
      </c>
      <c r="FY568">
        <v>0</v>
      </c>
      <c r="GA568" t="s">
        <v>597</v>
      </c>
      <c r="GD568">
        <v>1</v>
      </c>
      <c r="GF568">
        <v>-144843347</v>
      </c>
      <c r="GG568">
        <v>2</v>
      </c>
      <c r="GH568">
        <v>3</v>
      </c>
      <c r="GI568">
        <v>3</v>
      </c>
      <c r="GJ568">
        <v>0</v>
      </c>
      <c r="GK568">
        <v>0</v>
      </c>
      <c r="GL568">
        <f t="shared" si="604"/>
        <v>0</v>
      </c>
      <c r="GM568">
        <f t="shared" si="605"/>
        <v>2091</v>
      </c>
      <c r="GN568">
        <f t="shared" si="606"/>
        <v>2091</v>
      </c>
      <c r="GO568">
        <f t="shared" si="607"/>
        <v>0</v>
      </c>
      <c r="GP568">
        <f t="shared" si="608"/>
        <v>0</v>
      </c>
      <c r="GR568">
        <v>1</v>
      </c>
      <c r="GS568">
        <v>1</v>
      </c>
      <c r="GT568">
        <v>0</v>
      </c>
      <c r="GU568" t="s">
        <v>3</v>
      </c>
      <c r="GV568">
        <f t="shared" si="609"/>
        <v>0</v>
      </c>
      <c r="GW568">
        <v>1</v>
      </c>
      <c r="GX568">
        <f t="shared" si="610"/>
        <v>0</v>
      </c>
      <c r="HA568">
        <v>0</v>
      </c>
      <c r="HB568">
        <v>0</v>
      </c>
      <c r="HC568">
        <f t="shared" si="611"/>
        <v>0</v>
      </c>
      <c r="HE568" t="s">
        <v>51</v>
      </c>
      <c r="HF568" t="s">
        <v>52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HS568">
        <v>0</v>
      </c>
      <c r="IK568">
        <v>0</v>
      </c>
    </row>
    <row r="569" spans="1:255" x14ac:dyDescent="0.25">
      <c r="A569" s="2">
        <v>17</v>
      </c>
      <c r="B569" s="2">
        <v>1</v>
      </c>
      <c r="C569" s="2"/>
      <c r="D569" s="2"/>
      <c r="E569" s="2" t="s">
        <v>3</v>
      </c>
      <c r="F569" s="2" t="s">
        <v>595</v>
      </c>
      <c r="G569" s="2" t="s">
        <v>598</v>
      </c>
      <c r="H569" s="2" t="s">
        <v>47</v>
      </c>
      <c r="I569" s="2">
        <v>7</v>
      </c>
      <c r="J569" s="2">
        <v>0</v>
      </c>
      <c r="K569" s="2">
        <v>7</v>
      </c>
      <c r="L569" s="2"/>
      <c r="M569" s="2"/>
      <c r="N569" s="2"/>
      <c r="O569" s="2">
        <f t="shared" si="582"/>
        <v>12469.35</v>
      </c>
      <c r="P569" s="2">
        <f t="shared" si="583"/>
        <v>12469.35</v>
      </c>
      <c r="Q569" s="2">
        <f>(ROUND((ROUND(((ET569)*AV569*I569),2)*BB569),2)+ROUND((ROUND(((AE569-(EU569))*AV569*I569),2)*BS569),2))</f>
        <v>0</v>
      </c>
      <c r="R569" s="2">
        <f t="shared" si="584"/>
        <v>0</v>
      </c>
      <c r="S569" s="2">
        <f t="shared" si="585"/>
        <v>0</v>
      </c>
      <c r="T569" s="2">
        <f t="shared" si="586"/>
        <v>0</v>
      </c>
      <c r="U569" s="2">
        <f t="shared" si="587"/>
        <v>0</v>
      </c>
      <c r="V569" s="2">
        <f t="shared" si="588"/>
        <v>0</v>
      </c>
      <c r="W569" s="2">
        <f t="shared" si="589"/>
        <v>0</v>
      </c>
      <c r="X569" s="2">
        <f t="shared" si="590"/>
        <v>0</v>
      </c>
      <c r="Y569" s="2">
        <f t="shared" si="590"/>
        <v>0</v>
      </c>
      <c r="Z569" s="2"/>
      <c r="AA569" s="2">
        <v>-1</v>
      </c>
      <c r="AB569" s="2">
        <f t="shared" si="591"/>
        <v>181.03</v>
      </c>
      <c r="AC569" s="2">
        <f t="shared" si="592"/>
        <v>181.03</v>
      </c>
      <c r="AD569" s="2">
        <f>ROUND((((ET569)-(EU569))+AE569),6)</f>
        <v>0</v>
      </c>
      <c r="AE569" s="2">
        <f t="shared" si="612"/>
        <v>0</v>
      </c>
      <c r="AF569" s="2">
        <f t="shared" si="612"/>
        <v>0</v>
      </c>
      <c r="AG569" s="2">
        <f t="shared" si="593"/>
        <v>0</v>
      </c>
      <c r="AH569" s="2">
        <f t="shared" si="613"/>
        <v>0</v>
      </c>
      <c r="AI569" s="2">
        <f t="shared" si="613"/>
        <v>0</v>
      </c>
      <c r="AJ569" s="2">
        <f t="shared" si="594"/>
        <v>0</v>
      </c>
      <c r="AK569" s="2">
        <v>181.03</v>
      </c>
      <c r="AL569" s="2">
        <v>181.03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1</v>
      </c>
      <c r="AW569" s="2">
        <v>1</v>
      </c>
      <c r="AX569" s="2"/>
      <c r="AY569" s="2"/>
      <c r="AZ569" s="2">
        <v>1</v>
      </c>
      <c r="BA569" s="2">
        <v>1</v>
      </c>
      <c r="BB569" s="2">
        <v>1</v>
      </c>
      <c r="BC569" s="2">
        <v>9.84</v>
      </c>
      <c r="BD569" s="2" t="s">
        <v>3</v>
      </c>
      <c r="BE569" s="2" t="s">
        <v>3</v>
      </c>
      <c r="BF569" s="2" t="s">
        <v>3</v>
      </c>
      <c r="BG569" s="2" t="s">
        <v>3</v>
      </c>
      <c r="BH569" s="2">
        <v>3</v>
      </c>
      <c r="BI569" s="2">
        <v>1</v>
      </c>
      <c r="BJ569" s="2" t="s">
        <v>3</v>
      </c>
      <c r="BK569" s="2"/>
      <c r="BL569" s="2"/>
      <c r="BM569" s="2">
        <v>400002</v>
      </c>
      <c r="BN569" s="2">
        <v>0</v>
      </c>
      <c r="BO569" s="2" t="s">
        <v>3</v>
      </c>
      <c r="BP569" s="2">
        <v>0</v>
      </c>
      <c r="BQ569" s="2">
        <v>202</v>
      </c>
      <c r="BR569" s="2">
        <v>0</v>
      </c>
      <c r="BS569" s="2">
        <v>1</v>
      </c>
      <c r="BT569" s="2">
        <v>1</v>
      </c>
      <c r="BU569" s="2">
        <v>1</v>
      </c>
      <c r="BV569" s="2">
        <v>1</v>
      </c>
      <c r="BW569" s="2">
        <v>1</v>
      </c>
      <c r="BX569" s="2">
        <v>1</v>
      </c>
      <c r="BY569" s="2" t="s">
        <v>3</v>
      </c>
      <c r="BZ569" s="2">
        <v>0</v>
      </c>
      <c r="CA569" s="2">
        <v>0</v>
      </c>
      <c r="CB569" s="2" t="s">
        <v>3</v>
      </c>
      <c r="CC569" s="2"/>
      <c r="CD569" s="2"/>
      <c r="CE569" s="2">
        <v>30</v>
      </c>
      <c r="CF569" s="2">
        <v>0</v>
      </c>
      <c r="CG569" s="2">
        <v>0</v>
      </c>
      <c r="CH569" s="2"/>
      <c r="CI569" s="2"/>
      <c r="CJ569" s="2"/>
      <c r="CK569" s="2"/>
      <c r="CL569" s="2"/>
      <c r="CM569" s="2">
        <v>0</v>
      </c>
      <c r="CN569" s="2" t="s">
        <v>3</v>
      </c>
      <c r="CO569" s="2">
        <v>0</v>
      </c>
      <c r="CP569" s="2">
        <f t="shared" si="595"/>
        <v>12469.35</v>
      </c>
      <c r="CQ569" s="2">
        <f t="shared" si="596"/>
        <v>1781.34</v>
      </c>
      <c r="CR569" s="2">
        <f>(ROUND((ROUND(((ET569)*AV569*1),2)*BB569),2)+ROUND((ROUND(((AE569-(EU569))*AV569*1),2)*BS569),2))</f>
        <v>0</v>
      </c>
      <c r="CS569" s="2">
        <f t="shared" si="597"/>
        <v>0</v>
      </c>
      <c r="CT569" s="2">
        <f t="shared" si="598"/>
        <v>0</v>
      </c>
      <c r="CU569" s="2">
        <f t="shared" si="599"/>
        <v>0</v>
      </c>
      <c r="CV569" s="2">
        <f t="shared" si="600"/>
        <v>0</v>
      </c>
      <c r="CW569" s="2">
        <f t="shared" si="601"/>
        <v>0</v>
      </c>
      <c r="CX569" s="2">
        <f t="shared" si="601"/>
        <v>0</v>
      </c>
      <c r="CY569" s="2">
        <f t="shared" si="602"/>
        <v>0</v>
      </c>
      <c r="CZ569" s="2">
        <f t="shared" si="603"/>
        <v>0</v>
      </c>
      <c r="DA569" s="2"/>
      <c r="DB569" s="2"/>
      <c r="DC569" s="2" t="s">
        <v>3</v>
      </c>
      <c r="DD569" s="2" t="s">
        <v>3</v>
      </c>
      <c r="DE569" s="2" t="s">
        <v>3</v>
      </c>
      <c r="DF569" s="2" t="s">
        <v>3</v>
      </c>
      <c r="DG569" s="2" t="s">
        <v>3</v>
      </c>
      <c r="DH569" s="2" t="s">
        <v>3</v>
      </c>
      <c r="DI569" s="2" t="s">
        <v>3</v>
      </c>
      <c r="DJ569" s="2" t="s">
        <v>3</v>
      </c>
      <c r="DK569" s="2" t="s">
        <v>3</v>
      </c>
      <c r="DL569" s="2" t="s">
        <v>3</v>
      </c>
      <c r="DM569" s="2" t="s">
        <v>3</v>
      </c>
      <c r="DN569" s="2">
        <v>0</v>
      </c>
      <c r="DO569" s="2">
        <v>0</v>
      </c>
      <c r="DP569" s="2">
        <v>1</v>
      </c>
      <c r="DQ569" s="2">
        <v>1</v>
      </c>
      <c r="DR569" s="2"/>
      <c r="DS569" s="2"/>
      <c r="DT569" s="2"/>
      <c r="DU569" s="2">
        <v>1013</v>
      </c>
      <c r="DV569" s="2" t="s">
        <v>47</v>
      </c>
      <c r="DW569" s="2" t="s">
        <v>47</v>
      </c>
      <c r="DX569" s="2">
        <v>1</v>
      </c>
      <c r="DY569" s="2"/>
      <c r="DZ569" s="2" t="s">
        <v>3</v>
      </c>
      <c r="EA569" s="2" t="s">
        <v>3</v>
      </c>
      <c r="EB569" s="2" t="s">
        <v>3</v>
      </c>
      <c r="EC569" s="2" t="s">
        <v>3</v>
      </c>
      <c r="ED569" s="2"/>
      <c r="EE569" s="2">
        <v>80425791</v>
      </c>
      <c r="EF569" s="2">
        <v>202</v>
      </c>
      <c r="EG569" s="2" t="s">
        <v>48</v>
      </c>
      <c r="EH569" s="2">
        <v>0</v>
      </c>
      <c r="EI569" s="2" t="s">
        <v>3</v>
      </c>
      <c r="EJ569" s="2">
        <v>1</v>
      </c>
      <c r="EK569" s="2">
        <v>400002</v>
      </c>
      <c r="EL569" s="2" t="s">
        <v>49</v>
      </c>
      <c r="EM569" s="2" t="s">
        <v>48</v>
      </c>
      <c r="EN569" s="2"/>
      <c r="EO569" s="2" t="s">
        <v>3</v>
      </c>
      <c r="EP569" s="2"/>
      <c r="EQ569" s="2">
        <v>1024</v>
      </c>
      <c r="ER569" s="2">
        <v>180.67</v>
      </c>
      <c r="ES569" s="2">
        <v>181.03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>
        <v>0</v>
      </c>
      <c r="FR569" s="2">
        <v>0</v>
      </c>
      <c r="FS569" s="2">
        <v>0</v>
      </c>
      <c r="FT569" s="2"/>
      <c r="FU569" s="2"/>
      <c r="FV569" s="2"/>
      <c r="FW569" s="2"/>
      <c r="FX569" s="2">
        <v>0</v>
      </c>
      <c r="FY569" s="2">
        <v>0</v>
      </c>
      <c r="FZ569" s="2"/>
      <c r="GA569" s="2" t="s">
        <v>3</v>
      </c>
      <c r="GB569" s="2"/>
      <c r="GC569" s="2"/>
      <c r="GD569" s="2">
        <v>1</v>
      </c>
      <c r="GE569" s="2"/>
      <c r="GF569" s="2">
        <v>-1226020993</v>
      </c>
      <c r="GG569" s="2">
        <v>2</v>
      </c>
      <c r="GH569" s="2">
        <v>4</v>
      </c>
      <c r="GI569" s="2">
        <v>3</v>
      </c>
      <c r="GJ569" s="2">
        <v>0</v>
      </c>
      <c r="GK569" s="2">
        <v>0</v>
      </c>
      <c r="GL569" s="2">
        <f t="shared" si="604"/>
        <v>0</v>
      </c>
      <c r="GM569" s="2">
        <f t="shared" si="605"/>
        <v>12469.35</v>
      </c>
      <c r="GN569" s="2">
        <f t="shared" si="606"/>
        <v>12469.35</v>
      </c>
      <c r="GO569" s="2">
        <f t="shared" si="607"/>
        <v>0</v>
      </c>
      <c r="GP569" s="2">
        <f t="shared" si="608"/>
        <v>0</v>
      </c>
      <c r="GQ569" s="2"/>
      <c r="GR569" s="2">
        <v>0</v>
      </c>
      <c r="GS569" s="2">
        <v>2</v>
      </c>
      <c r="GT569" s="2">
        <v>0</v>
      </c>
      <c r="GU569" s="2" t="s">
        <v>3</v>
      </c>
      <c r="GV569" s="2">
        <f t="shared" si="609"/>
        <v>0</v>
      </c>
      <c r="GW569" s="2">
        <v>1</v>
      </c>
      <c r="GX569" s="2">
        <f t="shared" si="610"/>
        <v>0</v>
      </c>
      <c r="GY569" s="2"/>
      <c r="GZ569" s="2"/>
      <c r="HA569" s="2">
        <v>0</v>
      </c>
      <c r="HB569" s="2">
        <v>0</v>
      </c>
      <c r="HC569" s="2">
        <f t="shared" si="611"/>
        <v>0</v>
      </c>
      <c r="HD569" s="2"/>
      <c r="HE569" s="2" t="s">
        <v>3</v>
      </c>
      <c r="HF569" s="2" t="s">
        <v>3</v>
      </c>
      <c r="HG569" s="2"/>
      <c r="HH569" s="2"/>
      <c r="HI569" s="2"/>
      <c r="HJ569" s="2"/>
      <c r="HK569" s="2"/>
      <c r="HL569" s="2"/>
      <c r="HM569" s="2" t="s">
        <v>3</v>
      </c>
      <c r="HN569" s="2" t="s">
        <v>3</v>
      </c>
      <c r="HO569" s="2" t="s">
        <v>3</v>
      </c>
      <c r="HP569" s="2" t="s">
        <v>3</v>
      </c>
      <c r="HQ569" s="2" t="s">
        <v>3</v>
      </c>
      <c r="HR569" s="2"/>
      <c r="HS569" s="2">
        <v>0</v>
      </c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>
        <v>0</v>
      </c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x14ac:dyDescent="0.25">
      <c r="A570">
        <v>17</v>
      </c>
      <c r="B570">
        <v>1</v>
      </c>
      <c r="E570" t="s">
        <v>3</v>
      </c>
      <c r="F570" t="s">
        <v>595</v>
      </c>
      <c r="G570" t="s">
        <v>598</v>
      </c>
      <c r="H570" t="s">
        <v>47</v>
      </c>
      <c r="I570">
        <v>7</v>
      </c>
      <c r="J570">
        <v>0</v>
      </c>
      <c r="K570">
        <v>7</v>
      </c>
      <c r="O570">
        <f t="shared" si="582"/>
        <v>12495.52</v>
      </c>
      <c r="P570">
        <f t="shared" si="583"/>
        <v>12495.52</v>
      </c>
      <c r="Q570">
        <f>(ROUND((ROUND(((ET570)*AV570*I570),2)*BB570),2)+ROUND((ROUND(((AE570-(EU570))*AV570*I570),2)*BS570),2))</f>
        <v>0</v>
      </c>
      <c r="R570">
        <f t="shared" si="584"/>
        <v>0</v>
      </c>
      <c r="S570">
        <f t="shared" si="585"/>
        <v>0</v>
      </c>
      <c r="T570">
        <f t="shared" si="586"/>
        <v>0</v>
      </c>
      <c r="U570">
        <f t="shared" si="587"/>
        <v>0</v>
      </c>
      <c r="V570">
        <f t="shared" si="588"/>
        <v>0</v>
      </c>
      <c r="W570">
        <f t="shared" si="589"/>
        <v>0</v>
      </c>
      <c r="X570">
        <f t="shared" si="590"/>
        <v>0</v>
      </c>
      <c r="Y570">
        <f t="shared" si="590"/>
        <v>0</v>
      </c>
      <c r="AA570">
        <v>-1</v>
      </c>
      <c r="AB570">
        <f t="shared" si="591"/>
        <v>181.41</v>
      </c>
      <c r="AC570">
        <f t="shared" si="592"/>
        <v>181.41</v>
      </c>
      <c r="AD570">
        <f>ROUND((((ET570)-(EU570))+AE570),6)</f>
        <v>0</v>
      </c>
      <c r="AE570">
        <f t="shared" si="612"/>
        <v>0</v>
      </c>
      <c r="AF570">
        <f t="shared" si="612"/>
        <v>0</v>
      </c>
      <c r="AG570">
        <f t="shared" si="593"/>
        <v>0</v>
      </c>
      <c r="AH570">
        <f t="shared" si="613"/>
        <v>0</v>
      </c>
      <c r="AI570">
        <f t="shared" si="613"/>
        <v>0</v>
      </c>
      <c r="AJ570">
        <f t="shared" si="594"/>
        <v>0</v>
      </c>
      <c r="AK570">
        <v>181.41</v>
      </c>
      <c r="AL570">
        <v>181.41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9.84</v>
      </c>
      <c r="BD570" t="s">
        <v>3</v>
      </c>
      <c r="BE570" t="s">
        <v>3</v>
      </c>
      <c r="BF570" t="s">
        <v>3</v>
      </c>
      <c r="BG570" t="s">
        <v>3</v>
      </c>
      <c r="BH570">
        <v>3</v>
      </c>
      <c r="BI570">
        <v>1</v>
      </c>
      <c r="BJ570" t="s">
        <v>3</v>
      </c>
      <c r="BM570">
        <v>400002</v>
      </c>
      <c r="BN570">
        <v>0</v>
      </c>
      <c r="BO570" t="s">
        <v>3</v>
      </c>
      <c r="BP570">
        <v>0</v>
      </c>
      <c r="BQ570">
        <v>202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0</v>
      </c>
      <c r="CA570">
        <v>0</v>
      </c>
      <c r="CB570" t="s">
        <v>3</v>
      </c>
      <c r="CE570">
        <v>30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 t="shared" si="595"/>
        <v>12495.52</v>
      </c>
      <c r="CQ570">
        <f t="shared" si="596"/>
        <v>1785.07</v>
      </c>
      <c r="CR570">
        <f>(ROUND((ROUND(((ET570)*AV570*1),2)*BB570),2)+ROUND((ROUND(((AE570-(EU570))*AV570*1),2)*BS570),2))</f>
        <v>0</v>
      </c>
      <c r="CS570">
        <f t="shared" si="597"/>
        <v>0</v>
      </c>
      <c r="CT570">
        <f t="shared" si="598"/>
        <v>0</v>
      </c>
      <c r="CU570">
        <f t="shared" si="599"/>
        <v>0</v>
      </c>
      <c r="CV570">
        <f t="shared" si="600"/>
        <v>0</v>
      </c>
      <c r="CW570">
        <f t="shared" si="601"/>
        <v>0</v>
      </c>
      <c r="CX570">
        <f t="shared" si="601"/>
        <v>0</v>
      </c>
      <c r="CY570">
        <f t="shared" si="602"/>
        <v>0</v>
      </c>
      <c r="CZ570">
        <f t="shared" si="603"/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47</v>
      </c>
      <c r="DW570" t="s">
        <v>47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80425791</v>
      </c>
      <c r="EF570">
        <v>202</v>
      </c>
      <c r="EG570" t="s">
        <v>48</v>
      </c>
      <c r="EH570">
        <v>0</v>
      </c>
      <c r="EI570" t="s">
        <v>3</v>
      </c>
      <c r="EJ570">
        <v>1</v>
      </c>
      <c r="EK570">
        <v>400002</v>
      </c>
      <c r="EL570" t="s">
        <v>49</v>
      </c>
      <c r="EM570" t="s">
        <v>48</v>
      </c>
      <c r="EO570" t="s">
        <v>3</v>
      </c>
      <c r="EQ570">
        <v>1024</v>
      </c>
      <c r="ER570">
        <v>1785</v>
      </c>
      <c r="ES570">
        <v>181.41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5</v>
      </c>
      <c r="FC570">
        <v>0</v>
      </c>
      <c r="FD570">
        <v>18</v>
      </c>
      <c r="FF570">
        <v>1750</v>
      </c>
      <c r="FQ570">
        <v>0</v>
      </c>
      <c r="FR570">
        <v>0</v>
      </c>
      <c r="FS570">
        <v>0</v>
      </c>
      <c r="FX570">
        <v>0</v>
      </c>
      <c r="FY570">
        <v>0</v>
      </c>
      <c r="GA570" t="s">
        <v>599</v>
      </c>
      <c r="GD570">
        <v>1</v>
      </c>
      <c r="GF570">
        <v>-1226020993</v>
      </c>
      <c r="GG570">
        <v>2</v>
      </c>
      <c r="GH570">
        <v>3</v>
      </c>
      <c r="GI570">
        <v>3</v>
      </c>
      <c r="GJ570">
        <v>0</v>
      </c>
      <c r="GK570">
        <v>0</v>
      </c>
      <c r="GL570">
        <f t="shared" si="604"/>
        <v>0</v>
      </c>
      <c r="GM570">
        <f t="shared" si="605"/>
        <v>12495.52</v>
      </c>
      <c r="GN570">
        <f t="shared" si="606"/>
        <v>12495.52</v>
      </c>
      <c r="GO570">
        <f t="shared" si="607"/>
        <v>0</v>
      </c>
      <c r="GP570">
        <f t="shared" si="608"/>
        <v>0</v>
      </c>
      <c r="GR570">
        <v>1</v>
      </c>
      <c r="GS570">
        <v>1</v>
      </c>
      <c r="GT570">
        <v>0</v>
      </c>
      <c r="GU570" t="s">
        <v>3</v>
      </c>
      <c r="GV570">
        <f t="shared" si="609"/>
        <v>0</v>
      </c>
      <c r="GW570">
        <v>1</v>
      </c>
      <c r="GX570">
        <f t="shared" si="610"/>
        <v>0</v>
      </c>
      <c r="HA570">
        <v>0</v>
      </c>
      <c r="HB570">
        <v>0</v>
      </c>
      <c r="HC570">
        <f t="shared" si="611"/>
        <v>0</v>
      </c>
      <c r="HE570" t="s">
        <v>51</v>
      </c>
      <c r="HF570" t="s">
        <v>52</v>
      </c>
      <c r="HM570" t="s">
        <v>3</v>
      </c>
      <c r="HN570" t="s">
        <v>3</v>
      </c>
      <c r="HO570" t="s">
        <v>3</v>
      </c>
      <c r="HP570" t="s">
        <v>3</v>
      </c>
      <c r="HQ570" t="s">
        <v>3</v>
      </c>
      <c r="HS570">
        <v>0</v>
      </c>
      <c r="IK570">
        <v>0</v>
      </c>
    </row>
    <row r="571" spans="1:255" x14ac:dyDescent="0.25">
      <c r="A571" s="2">
        <v>19</v>
      </c>
      <c r="B571" s="2">
        <v>1</v>
      </c>
      <c r="C571" s="2"/>
      <c r="D571" s="2"/>
      <c r="E571" s="2"/>
      <c r="F571" s="2" t="s">
        <v>3</v>
      </c>
      <c r="G571" s="2" t="s">
        <v>600</v>
      </c>
      <c r="H571" s="2" t="s">
        <v>3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>
        <v>1</v>
      </c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>
        <v>0</v>
      </c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x14ac:dyDescent="0.25">
      <c r="A572" s="2">
        <v>17</v>
      </c>
      <c r="B572" s="2">
        <v>1</v>
      </c>
      <c r="C572" s="2"/>
      <c r="D572" s="2">
        <f>ROW(EtalonRes!A1093)</f>
        <v>1093</v>
      </c>
      <c r="E572" s="2" t="s">
        <v>3</v>
      </c>
      <c r="F572" s="2" t="s">
        <v>581</v>
      </c>
      <c r="G572" s="2" t="s">
        <v>582</v>
      </c>
      <c r="H572" s="2" t="s">
        <v>583</v>
      </c>
      <c r="I572" s="2">
        <f>ROUND(ROUND((3*15)/100,4),9)</f>
        <v>0.45</v>
      </c>
      <c r="J572" s="2">
        <v>0</v>
      </c>
      <c r="K572" s="2">
        <f>ROUND(ROUND((3*15)/100,4),9)</f>
        <v>0.45</v>
      </c>
      <c r="L572" s="2"/>
      <c r="M572" s="2"/>
      <c r="N572" s="2"/>
      <c r="O572" s="2">
        <f t="shared" ref="O572:O603" si="614">ROUND(CP572,2)</f>
        <v>1025.8599999999999</v>
      </c>
      <c r="P572" s="2">
        <f t="shared" ref="P572:P603" si="615">ROUND((ROUND((AC572*AW572*I572),2)*BC572),2)</f>
        <v>0</v>
      </c>
      <c r="Q572" s="2">
        <f>(ROUND((ROUND((((ET572*1.15))*AV572*I572),2)*BB572),2)+ROUND((ROUND(((AE572-((EU572*1.15)))*AV572*I572),2)*BS572),2))</f>
        <v>964.05</v>
      </c>
      <c r="R572" s="2">
        <f t="shared" ref="R572:R603" si="616">ROUND((ROUND((AE572*AV572*I572),2)*BS572),2)</f>
        <v>77.52</v>
      </c>
      <c r="S572" s="2">
        <f t="shared" ref="S572:S603" si="617">ROUND((ROUND((AF572*AV572*I572),2)*BA572),2)</f>
        <v>61.81</v>
      </c>
      <c r="T572" s="2">
        <f t="shared" ref="T572:T603" si="618">ROUND(CU572*I572,2)</f>
        <v>0</v>
      </c>
      <c r="U572" s="2">
        <f t="shared" ref="U572:U603" si="619">CV572*I572</f>
        <v>4.8980753999999997</v>
      </c>
      <c r="V572" s="2">
        <f t="shared" ref="V572:V603" si="620">CW572*I572</f>
        <v>0</v>
      </c>
      <c r="W572" s="2">
        <f t="shared" ref="W572:W603" si="621">ROUND(CX572*I572,2)</f>
        <v>0</v>
      </c>
      <c r="X572" s="2">
        <f t="shared" ref="X572:X603" si="622">ROUND(CY572,2)</f>
        <v>147.69</v>
      </c>
      <c r="Y572" s="2">
        <f t="shared" ref="Y572:Y603" si="623">ROUND(CZ572,2)</f>
        <v>62.7</v>
      </c>
      <c r="Z572" s="2"/>
      <c r="AA572" s="2">
        <v>-1</v>
      </c>
      <c r="AB572" s="2">
        <f t="shared" ref="AB572:AB603" si="624">ROUND((AC572+AD572+AF572),6)</f>
        <v>2177.3525</v>
      </c>
      <c r="AC572" s="2">
        <f t="shared" ref="AC572:AC605" si="625">ROUND((ES572),6)</f>
        <v>0</v>
      </c>
      <c r="AD572" s="2">
        <f>ROUND(((((ET572*1.15))-((EU572*1.15)))+AE572),6)</f>
        <v>2046.1605</v>
      </c>
      <c r="AE572" s="2">
        <f>ROUND(((EU572*1.15)),6)</f>
        <v>164.53049999999999</v>
      </c>
      <c r="AF572" s="2">
        <f>ROUND(((EV572*1.15)),6)</f>
        <v>131.19200000000001</v>
      </c>
      <c r="AG572" s="2">
        <f t="shared" ref="AG572:AG603" si="626">ROUND((AP572),6)</f>
        <v>0</v>
      </c>
      <c r="AH572" s="2">
        <f>((EW572*1.15))</f>
        <v>10.395999999999999</v>
      </c>
      <c r="AI572" s="2">
        <f>((EX572*1.15))</f>
        <v>0</v>
      </c>
      <c r="AJ572" s="2">
        <f t="shared" ref="AJ572:AJ603" si="627">(AS572)</f>
        <v>0</v>
      </c>
      <c r="AK572" s="2">
        <v>1893.35</v>
      </c>
      <c r="AL572" s="2">
        <v>0</v>
      </c>
      <c r="AM572" s="2">
        <v>1779.27</v>
      </c>
      <c r="AN572" s="2">
        <v>143.07</v>
      </c>
      <c r="AO572" s="2">
        <v>114.08</v>
      </c>
      <c r="AP572" s="2">
        <v>0</v>
      </c>
      <c r="AQ572" s="2">
        <v>9.0399999999999991</v>
      </c>
      <c r="AR572" s="2">
        <v>0</v>
      </c>
      <c r="AS572" s="2">
        <v>0</v>
      </c>
      <c r="AT572" s="2">
        <v>106</v>
      </c>
      <c r="AU572" s="2">
        <v>45</v>
      </c>
      <c r="AV572" s="2">
        <v>1.0469999999999999</v>
      </c>
      <c r="AW572" s="2">
        <v>1.079</v>
      </c>
      <c r="AX572" s="2"/>
      <c r="AY572" s="2"/>
      <c r="AZ572" s="2">
        <v>1</v>
      </c>
      <c r="BA572" s="2">
        <v>1</v>
      </c>
      <c r="BB572" s="2">
        <v>1</v>
      </c>
      <c r="BC572" s="2">
        <v>1</v>
      </c>
      <c r="BD572" s="2" t="s">
        <v>3</v>
      </c>
      <c r="BE572" s="2" t="s">
        <v>3</v>
      </c>
      <c r="BF572" s="2" t="s">
        <v>3</v>
      </c>
      <c r="BG572" s="2" t="s">
        <v>3</v>
      </c>
      <c r="BH572" s="2">
        <v>0</v>
      </c>
      <c r="BI572" s="2">
        <v>1</v>
      </c>
      <c r="BJ572" s="2" t="s">
        <v>584</v>
      </c>
      <c r="BK572" s="2"/>
      <c r="BL572" s="2"/>
      <c r="BM572" s="2">
        <v>4</v>
      </c>
      <c r="BN572" s="2">
        <v>0</v>
      </c>
      <c r="BO572" s="2" t="s">
        <v>581</v>
      </c>
      <c r="BP572" s="2">
        <v>1</v>
      </c>
      <c r="BQ572" s="2">
        <v>30</v>
      </c>
      <c r="BR572" s="2">
        <v>0</v>
      </c>
      <c r="BS572" s="2">
        <v>1</v>
      </c>
      <c r="BT572" s="2">
        <v>1</v>
      </c>
      <c r="BU572" s="2">
        <v>1</v>
      </c>
      <c r="BV572" s="2">
        <v>1</v>
      </c>
      <c r="BW572" s="2">
        <v>1</v>
      </c>
      <c r="BX572" s="2">
        <v>1</v>
      </c>
      <c r="BY572" s="2" t="s">
        <v>3</v>
      </c>
      <c r="BZ572" s="2">
        <v>106</v>
      </c>
      <c r="CA572" s="2">
        <v>45</v>
      </c>
      <c r="CB572" s="2" t="s">
        <v>3</v>
      </c>
      <c r="CC572" s="2"/>
      <c r="CD572" s="2"/>
      <c r="CE572" s="2">
        <v>30</v>
      </c>
      <c r="CF572" s="2">
        <v>0</v>
      </c>
      <c r="CG572" s="2">
        <v>0</v>
      </c>
      <c r="CH572" s="2"/>
      <c r="CI572" s="2"/>
      <c r="CJ572" s="2"/>
      <c r="CK572" s="2"/>
      <c r="CL572" s="2"/>
      <c r="CM572" s="2">
        <v>0</v>
      </c>
      <c r="CN572" s="2" t="s">
        <v>1246</v>
      </c>
      <c r="CO572" s="2">
        <v>0</v>
      </c>
      <c r="CP572" s="2">
        <f t="shared" ref="CP572:CP603" si="628">(P572+Q572+S572)</f>
        <v>1025.8599999999999</v>
      </c>
      <c r="CQ572" s="2">
        <f t="shared" ref="CQ572:CQ603" si="629">ROUND((ROUND((AC572*AW572*1),2)*BC572),2)</f>
        <v>0</v>
      </c>
      <c r="CR572" s="2">
        <f>(ROUND((ROUND((((ET572*1.15))*AV572*1),2)*BB572),2)+ROUND((ROUND(((AE572-((EU572*1.15)))*AV572*1),2)*BS572),2))</f>
        <v>2142.33</v>
      </c>
      <c r="CS572" s="2">
        <f t="shared" ref="CS572:CS603" si="630">ROUND((ROUND((AE572*AV572*1),2)*BS572),2)</f>
        <v>172.26</v>
      </c>
      <c r="CT572" s="2">
        <f t="shared" ref="CT572:CT603" si="631">ROUND((ROUND((AF572*AV572*1),2)*BA572),2)</f>
        <v>137.36000000000001</v>
      </c>
      <c r="CU572" s="2">
        <f t="shared" ref="CU572:CU603" si="632">AG572</f>
        <v>0</v>
      </c>
      <c r="CV572" s="2">
        <f t="shared" ref="CV572:CV603" si="633">(AH572*AV572)</f>
        <v>10.884611999999999</v>
      </c>
      <c r="CW572" s="2">
        <f t="shared" ref="CW572:CW603" si="634">AI572</f>
        <v>0</v>
      </c>
      <c r="CX572" s="2">
        <f t="shared" ref="CX572:CX603" si="635">AJ572</f>
        <v>0</v>
      </c>
      <c r="CY572" s="2">
        <f t="shared" ref="CY572:CY603" si="636">(((S572+R572)*AT572)/100)</f>
        <v>147.68979999999999</v>
      </c>
      <c r="CZ572" s="2">
        <f t="shared" ref="CZ572:CZ603" si="637">(((S572+R572)*AU572)/100)</f>
        <v>62.698499999999996</v>
      </c>
      <c r="DA572" s="2"/>
      <c r="DB572" s="2">
        <v>13</v>
      </c>
      <c r="DC572" s="2" t="s">
        <v>3</v>
      </c>
      <c r="DD572" s="2" t="s">
        <v>3</v>
      </c>
      <c r="DE572" s="2" t="s">
        <v>391</v>
      </c>
      <c r="DF572" s="2" t="s">
        <v>391</v>
      </c>
      <c r="DG572" s="2" t="s">
        <v>391</v>
      </c>
      <c r="DH572" s="2" t="s">
        <v>3</v>
      </c>
      <c r="DI572" s="2" t="s">
        <v>391</v>
      </c>
      <c r="DJ572" s="2" t="s">
        <v>391</v>
      </c>
      <c r="DK572" s="2" t="s">
        <v>3</v>
      </c>
      <c r="DL572" s="2" t="s">
        <v>3</v>
      </c>
      <c r="DM572" s="2" t="s">
        <v>3</v>
      </c>
      <c r="DN572" s="2">
        <v>0</v>
      </c>
      <c r="DO572" s="2">
        <v>0</v>
      </c>
      <c r="DP572" s="2">
        <v>1</v>
      </c>
      <c r="DQ572" s="2">
        <v>1</v>
      </c>
      <c r="DR572" s="2"/>
      <c r="DS572" s="2"/>
      <c r="DT572" s="2"/>
      <c r="DU572" s="2">
        <v>1013</v>
      </c>
      <c r="DV572" s="2" t="s">
        <v>583</v>
      </c>
      <c r="DW572" s="2" t="s">
        <v>583</v>
      </c>
      <c r="DX572" s="2">
        <v>1</v>
      </c>
      <c r="DY572" s="2"/>
      <c r="DZ572" s="2" t="s">
        <v>3</v>
      </c>
      <c r="EA572" s="2" t="s">
        <v>3</v>
      </c>
      <c r="EB572" s="2" t="s">
        <v>3</v>
      </c>
      <c r="EC572" s="2" t="s">
        <v>3</v>
      </c>
      <c r="ED572" s="2"/>
      <c r="EE572" s="2">
        <v>80425609</v>
      </c>
      <c r="EF572" s="2">
        <v>30</v>
      </c>
      <c r="EG572" s="2" t="s">
        <v>580</v>
      </c>
      <c r="EH572" s="2">
        <v>0</v>
      </c>
      <c r="EI572" s="2" t="s">
        <v>3</v>
      </c>
      <c r="EJ572" s="2">
        <v>1</v>
      </c>
      <c r="EK572" s="2">
        <v>4</v>
      </c>
      <c r="EL572" s="2" t="s">
        <v>585</v>
      </c>
      <c r="EM572" s="2" t="s">
        <v>586</v>
      </c>
      <c r="EN572" s="2"/>
      <c r="EO572" s="2" t="s">
        <v>392</v>
      </c>
      <c r="EP572" s="2"/>
      <c r="EQ572" s="2">
        <v>1024</v>
      </c>
      <c r="ER572" s="2">
        <v>1893.35</v>
      </c>
      <c r="ES572" s="2">
        <v>0</v>
      </c>
      <c r="ET572" s="2">
        <v>1779.27</v>
      </c>
      <c r="EU572" s="2">
        <v>143.07</v>
      </c>
      <c r="EV572" s="2">
        <v>114.08</v>
      </c>
      <c r="EW572" s="2">
        <v>9.0399999999999991</v>
      </c>
      <c r="EX572" s="2">
        <v>0</v>
      </c>
      <c r="EY572" s="2">
        <v>0</v>
      </c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>
        <v>0</v>
      </c>
      <c r="FR572" s="2">
        <v>0</v>
      </c>
      <c r="FS572" s="2">
        <v>0</v>
      </c>
      <c r="FT572" s="2"/>
      <c r="FU572" s="2"/>
      <c r="FV572" s="2"/>
      <c r="FW572" s="2"/>
      <c r="FX572" s="2">
        <v>106</v>
      </c>
      <c r="FY572" s="2">
        <v>45</v>
      </c>
      <c r="FZ572" s="2"/>
      <c r="GA572" s="2" t="s">
        <v>3</v>
      </c>
      <c r="GB572" s="2"/>
      <c r="GC572" s="2"/>
      <c r="GD572" s="2">
        <v>1</v>
      </c>
      <c r="GE572" s="2"/>
      <c r="GF572" s="2">
        <v>1877033851</v>
      </c>
      <c r="GG572" s="2">
        <v>2</v>
      </c>
      <c r="GH572" s="2">
        <v>1</v>
      </c>
      <c r="GI572" s="2">
        <v>2</v>
      </c>
      <c r="GJ572" s="2">
        <v>0</v>
      </c>
      <c r="GK572" s="2">
        <v>0</v>
      </c>
      <c r="GL572" s="2">
        <f t="shared" ref="GL572:GL603" si="638">ROUND(IF(AND(BH572=3,BI572=3,FS572&lt;&gt;0),P572,0),2)</f>
        <v>0</v>
      </c>
      <c r="GM572" s="2">
        <f t="shared" ref="GM572:GM603" si="639">ROUND(O572+X572+Y572,2)+GX572</f>
        <v>1236.25</v>
      </c>
      <c r="GN572" s="2">
        <f t="shared" ref="GN572:GN603" si="640">IF(OR(BI572=0,BI572=1),GM572-GX572,0)</f>
        <v>1236.25</v>
      </c>
      <c r="GO572" s="2">
        <f t="shared" ref="GO572:GO603" si="641">IF(BI572=2,GM572-GX572,0)</f>
        <v>0</v>
      </c>
      <c r="GP572" s="2">
        <f t="shared" ref="GP572:GP603" si="642">IF(BI572=4,GM572-GX572,0)</f>
        <v>0</v>
      </c>
      <c r="GQ572" s="2"/>
      <c r="GR572" s="2">
        <v>0</v>
      </c>
      <c r="GS572" s="2">
        <v>3</v>
      </c>
      <c r="GT572" s="2">
        <v>0</v>
      </c>
      <c r="GU572" s="2" t="s">
        <v>3</v>
      </c>
      <c r="GV572" s="2">
        <f t="shared" ref="GV572:GV603" si="643">ROUND((GT572),6)</f>
        <v>0</v>
      </c>
      <c r="GW572" s="2">
        <v>1</v>
      </c>
      <c r="GX572" s="2">
        <f t="shared" ref="GX572:GX603" si="644">ROUND(HC572*I572,2)</f>
        <v>0</v>
      </c>
      <c r="GY572" s="2"/>
      <c r="GZ572" s="2"/>
      <c r="HA572" s="2">
        <v>0</v>
      </c>
      <c r="HB572" s="2">
        <v>0</v>
      </c>
      <c r="HC572" s="2">
        <f t="shared" ref="HC572:HC603" si="645">GV572*GW572</f>
        <v>0</v>
      </c>
      <c r="HD572" s="2"/>
      <c r="HE572" s="2" t="s">
        <v>3</v>
      </c>
      <c r="HF572" s="2" t="s">
        <v>3</v>
      </c>
      <c r="HG572" s="2"/>
      <c r="HH572" s="2"/>
      <c r="HI572" s="2"/>
      <c r="HJ572" s="2"/>
      <c r="HK572" s="2"/>
      <c r="HL572" s="2"/>
      <c r="HM572" s="2" t="s">
        <v>3</v>
      </c>
      <c r="HN572" s="2" t="s">
        <v>3</v>
      </c>
      <c r="HO572" s="2" t="s">
        <v>3</v>
      </c>
      <c r="HP572" s="2" t="s">
        <v>3</v>
      </c>
      <c r="HQ572" s="2" t="s">
        <v>3</v>
      </c>
      <c r="HR572" s="2"/>
      <c r="HS572" s="2">
        <v>0</v>
      </c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>
        <v>0</v>
      </c>
      <c r="IL572" s="2"/>
      <c r="IM572" s="2"/>
      <c r="IN572" s="2"/>
      <c r="IO572" s="2"/>
      <c r="IP572" s="2"/>
      <c r="IQ572" s="2"/>
      <c r="IR572" s="2"/>
      <c r="IS572" s="2"/>
      <c r="IT572" s="2"/>
      <c r="IU572" s="2"/>
    </row>
    <row r="573" spans="1:255" x14ac:dyDescent="0.25">
      <c r="A573">
        <v>17</v>
      </c>
      <c r="B573">
        <v>1</v>
      </c>
      <c r="D573">
        <f>ROW(EtalonRes!A1096)</f>
        <v>1096</v>
      </c>
      <c r="E573" t="s">
        <v>3</v>
      </c>
      <c r="F573" t="s">
        <v>581</v>
      </c>
      <c r="G573" t="s">
        <v>582</v>
      </c>
      <c r="H573" t="s">
        <v>583</v>
      </c>
      <c r="I573">
        <f>ROUND(ROUND((3*15)/100,4),9)</f>
        <v>0.45</v>
      </c>
      <c r="J573">
        <v>0</v>
      </c>
      <c r="K573">
        <f>ROUND(ROUND((3*15)/100,4),9)</f>
        <v>0.45</v>
      </c>
      <c r="O573">
        <f t="shared" si="614"/>
        <v>16912.21</v>
      </c>
      <c r="P573">
        <f t="shared" si="615"/>
        <v>0</v>
      </c>
      <c r="Q573">
        <f>(ROUND((ROUND((((ET573*1.15))*AV573*I573),2)*BB573),2)+ROUND((ROUND(((AE573-((EU573*1.15)))*AV573*I573),2)*BS573),2))</f>
        <v>13429.22</v>
      </c>
      <c r="R573">
        <f t="shared" si="616"/>
        <v>4368.25</v>
      </c>
      <c r="S573">
        <f t="shared" si="617"/>
        <v>3482.99</v>
      </c>
      <c r="T573">
        <f t="shared" si="618"/>
        <v>0</v>
      </c>
      <c r="U573">
        <f t="shared" si="619"/>
        <v>4.8980753999999997</v>
      </c>
      <c r="V573">
        <f t="shared" si="620"/>
        <v>0</v>
      </c>
      <c r="W573">
        <f t="shared" si="621"/>
        <v>0</v>
      </c>
      <c r="X573">
        <f t="shared" si="622"/>
        <v>8322.31</v>
      </c>
      <c r="Y573">
        <f t="shared" si="623"/>
        <v>3533.06</v>
      </c>
      <c r="AA573">
        <v>-1</v>
      </c>
      <c r="AB573">
        <f t="shared" si="624"/>
        <v>2177.3525</v>
      </c>
      <c r="AC573">
        <f t="shared" si="625"/>
        <v>0</v>
      </c>
      <c r="AD573">
        <f>ROUND(((((ET573*1.15))-((EU573*1.15)))+AE573),6)</f>
        <v>2046.1605</v>
      </c>
      <c r="AE573">
        <f>ROUND(((EU573*1.15)),6)</f>
        <v>164.53049999999999</v>
      </c>
      <c r="AF573">
        <f>ROUND(((EV573*1.15)),6)</f>
        <v>131.19200000000001</v>
      </c>
      <c r="AG573">
        <f t="shared" si="626"/>
        <v>0</v>
      </c>
      <c r="AH573">
        <f>((EW573*1.15))</f>
        <v>10.395999999999999</v>
      </c>
      <c r="AI573">
        <f>((EX573*1.15))</f>
        <v>0</v>
      </c>
      <c r="AJ573">
        <f t="shared" si="627"/>
        <v>0</v>
      </c>
      <c r="AK573">
        <v>1893.35</v>
      </c>
      <c r="AL573">
        <v>0</v>
      </c>
      <c r="AM573">
        <v>1779.27</v>
      </c>
      <c r="AN573">
        <v>143.07</v>
      </c>
      <c r="AO573">
        <v>114.08</v>
      </c>
      <c r="AP573">
        <v>0</v>
      </c>
      <c r="AQ573">
        <v>9.0399999999999991</v>
      </c>
      <c r="AR573">
        <v>0</v>
      </c>
      <c r="AS573">
        <v>0</v>
      </c>
      <c r="AT573">
        <v>106</v>
      </c>
      <c r="AU573">
        <v>45</v>
      </c>
      <c r="AV573">
        <v>1.0469999999999999</v>
      </c>
      <c r="AW573">
        <v>1.079</v>
      </c>
      <c r="AZ573">
        <v>1</v>
      </c>
      <c r="BA573">
        <v>56.35</v>
      </c>
      <c r="BB573">
        <v>13.93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1</v>
      </c>
      <c r="BJ573" t="s">
        <v>584</v>
      </c>
      <c r="BM573">
        <v>4</v>
      </c>
      <c r="BN573">
        <v>0</v>
      </c>
      <c r="BO573" t="s">
        <v>581</v>
      </c>
      <c r="BP573">
        <v>1</v>
      </c>
      <c r="BQ573">
        <v>30</v>
      </c>
      <c r="BR573">
        <v>0</v>
      </c>
      <c r="BS573">
        <v>56.35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106</v>
      </c>
      <c r="CA573">
        <v>45</v>
      </c>
      <c r="CB573" t="s">
        <v>3</v>
      </c>
      <c r="CE573">
        <v>30</v>
      </c>
      <c r="CF573">
        <v>0</v>
      </c>
      <c r="CG573">
        <v>0</v>
      </c>
      <c r="CM573">
        <v>0</v>
      </c>
      <c r="CN573" t="s">
        <v>1246</v>
      </c>
      <c r="CO573">
        <v>0</v>
      </c>
      <c r="CP573">
        <f t="shared" si="628"/>
        <v>16912.21</v>
      </c>
      <c r="CQ573">
        <f t="shared" si="629"/>
        <v>0</v>
      </c>
      <c r="CR573">
        <f>(ROUND((ROUND((((ET573*1.15))*AV573*1),2)*BB573),2)+ROUND((ROUND(((AE573-((EU573*1.15)))*AV573*1),2)*BS573),2))</f>
        <v>29842.66</v>
      </c>
      <c r="CS573">
        <f t="shared" si="630"/>
        <v>9706.85</v>
      </c>
      <c r="CT573">
        <f t="shared" si="631"/>
        <v>7740.24</v>
      </c>
      <c r="CU573">
        <f t="shared" si="632"/>
        <v>0</v>
      </c>
      <c r="CV573">
        <f t="shared" si="633"/>
        <v>10.884611999999999</v>
      </c>
      <c r="CW573">
        <f t="shared" si="634"/>
        <v>0</v>
      </c>
      <c r="CX573">
        <f t="shared" si="635"/>
        <v>0</v>
      </c>
      <c r="CY573">
        <f t="shared" si="636"/>
        <v>8322.3143999999993</v>
      </c>
      <c r="CZ573">
        <f t="shared" si="637"/>
        <v>3533.058</v>
      </c>
      <c r="DB573">
        <v>14</v>
      </c>
      <c r="DC573" t="s">
        <v>3</v>
      </c>
      <c r="DD573" t="s">
        <v>3</v>
      </c>
      <c r="DE573" t="s">
        <v>391</v>
      </c>
      <c r="DF573" t="s">
        <v>391</v>
      </c>
      <c r="DG573" t="s">
        <v>391</v>
      </c>
      <c r="DH573" t="s">
        <v>3</v>
      </c>
      <c r="DI573" t="s">
        <v>391</v>
      </c>
      <c r="DJ573" t="s">
        <v>391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583</v>
      </c>
      <c r="DW573" t="s">
        <v>583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80425609</v>
      </c>
      <c r="EF573">
        <v>30</v>
      </c>
      <c r="EG573" t="s">
        <v>580</v>
      </c>
      <c r="EH573">
        <v>0</v>
      </c>
      <c r="EI573" t="s">
        <v>3</v>
      </c>
      <c r="EJ573">
        <v>1</v>
      </c>
      <c r="EK573">
        <v>4</v>
      </c>
      <c r="EL573" t="s">
        <v>585</v>
      </c>
      <c r="EM573" t="s">
        <v>586</v>
      </c>
      <c r="EO573" t="s">
        <v>392</v>
      </c>
      <c r="EQ573">
        <v>1024</v>
      </c>
      <c r="ER573">
        <v>1893.35</v>
      </c>
      <c r="ES573">
        <v>0</v>
      </c>
      <c r="ET573">
        <v>1779.27</v>
      </c>
      <c r="EU573">
        <v>143.07</v>
      </c>
      <c r="EV573">
        <v>114.08</v>
      </c>
      <c r="EW573">
        <v>9.0399999999999991</v>
      </c>
      <c r="EX573">
        <v>0</v>
      </c>
      <c r="EY573">
        <v>0</v>
      </c>
      <c r="FQ573">
        <v>0</v>
      </c>
      <c r="FR573">
        <v>0</v>
      </c>
      <c r="FS573">
        <v>0</v>
      </c>
      <c r="FX573">
        <v>106</v>
      </c>
      <c r="FY573">
        <v>45</v>
      </c>
      <c r="GA573" t="s">
        <v>3</v>
      </c>
      <c r="GD573">
        <v>1</v>
      </c>
      <c r="GF573">
        <v>1877033851</v>
      </c>
      <c r="GG573">
        <v>2</v>
      </c>
      <c r="GH573">
        <v>1</v>
      </c>
      <c r="GI573">
        <v>2</v>
      </c>
      <c r="GJ573">
        <v>0</v>
      </c>
      <c r="GK573">
        <v>0</v>
      </c>
      <c r="GL573">
        <f t="shared" si="638"/>
        <v>0</v>
      </c>
      <c r="GM573">
        <f t="shared" si="639"/>
        <v>28767.58</v>
      </c>
      <c r="GN573">
        <f t="shared" si="640"/>
        <v>28767.58</v>
      </c>
      <c r="GO573">
        <f t="shared" si="641"/>
        <v>0</v>
      </c>
      <c r="GP573">
        <f t="shared" si="642"/>
        <v>0</v>
      </c>
      <c r="GR573">
        <v>0</v>
      </c>
      <c r="GS573">
        <v>3</v>
      </c>
      <c r="GT573">
        <v>0</v>
      </c>
      <c r="GU573" t="s">
        <v>3</v>
      </c>
      <c r="GV573">
        <f t="shared" si="643"/>
        <v>0</v>
      </c>
      <c r="GW573">
        <v>1</v>
      </c>
      <c r="GX573">
        <f t="shared" si="644"/>
        <v>0</v>
      </c>
      <c r="HA573">
        <v>0</v>
      </c>
      <c r="HB573">
        <v>0</v>
      </c>
      <c r="HC573">
        <f t="shared" si="645"/>
        <v>0</v>
      </c>
      <c r="HE573" t="s">
        <v>3</v>
      </c>
      <c r="HF573" t="s">
        <v>3</v>
      </c>
      <c r="HM573" t="s">
        <v>3</v>
      </c>
      <c r="HN573" t="s">
        <v>3</v>
      </c>
      <c r="HO573" t="s">
        <v>3</v>
      </c>
      <c r="HP573" t="s">
        <v>3</v>
      </c>
      <c r="HQ573" t="s">
        <v>3</v>
      </c>
      <c r="HS573">
        <v>0</v>
      </c>
      <c r="IK573">
        <v>0</v>
      </c>
    </row>
    <row r="574" spans="1:255" x14ac:dyDescent="0.25">
      <c r="A574" s="2">
        <v>18</v>
      </c>
      <c r="B574" s="2">
        <v>1</v>
      </c>
      <c r="C574" s="2"/>
      <c r="D574" s="2"/>
      <c r="E574" s="2" t="s">
        <v>3</v>
      </c>
      <c r="F574" s="2" t="s">
        <v>601</v>
      </c>
      <c r="G574" s="2" t="s">
        <v>602</v>
      </c>
      <c r="H574" s="2" t="s">
        <v>37</v>
      </c>
      <c r="I574" s="2">
        <f>I572*J574</f>
        <v>0.16200000000000001</v>
      </c>
      <c r="J574" s="2">
        <v>0.36</v>
      </c>
      <c r="K574" s="2">
        <v>0.36</v>
      </c>
      <c r="L574" s="2"/>
      <c r="M574" s="2"/>
      <c r="N574" s="2"/>
      <c r="O574" s="2">
        <f t="shared" si="614"/>
        <v>152.01</v>
      </c>
      <c r="P574" s="2">
        <f t="shared" si="615"/>
        <v>152.01</v>
      </c>
      <c r="Q574" s="2">
        <f>(ROUND((ROUND(((ET574)*AV574*I574),2)*BB574),2)+ROUND((ROUND(((AE574-(EU574))*AV574*I574),2)*BS574),2))</f>
        <v>0</v>
      </c>
      <c r="R574" s="2">
        <f t="shared" si="616"/>
        <v>0</v>
      </c>
      <c r="S574" s="2">
        <f t="shared" si="617"/>
        <v>0</v>
      </c>
      <c r="T574" s="2">
        <f t="shared" si="618"/>
        <v>0</v>
      </c>
      <c r="U574" s="2">
        <f t="shared" si="619"/>
        <v>0</v>
      </c>
      <c r="V574" s="2">
        <f t="shared" si="620"/>
        <v>0</v>
      </c>
      <c r="W574" s="2">
        <f t="shared" si="621"/>
        <v>0</v>
      </c>
      <c r="X574" s="2">
        <f t="shared" si="622"/>
        <v>0</v>
      </c>
      <c r="Y574" s="2">
        <f t="shared" si="623"/>
        <v>0</v>
      </c>
      <c r="Z574" s="2"/>
      <c r="AA574" s="2">
        <v>-1</v>
      </c>
      <c r="AB574" s="2">
        <f t="shared" si="624"/>
        <v>869.63</v>
      </c>
      <c r="AC574" s="2">
        <f t="shared" si="625"/>
        <v>869.63</v>
      </c>
      <c r="AD574" s="2">
        <f>ROUND((((ET574)-(EU574))+AE574),6)</f>
        <v>0</v>
      </c>
      <c r="AE574" s="2">
        <f>ROUND((EU574),6)</f>
        <v>0</v>
      </c>
      <c r="AF574" s="2">
        <f>ROUND((EV574),6)</f>
        <v>0</v>
      </c>
      <c r="AG574" s="2">
        <f t="shared" si="626"/>
        <v>0</v>
      </c>
      <c r="AH574" s="2">
        <f>(EW574)</f>
        <v>0</v>
      </c>
      <c r="AI574" s="2">
        <f>(EX574)</f>
        <v>0</v>
      </c>
      <c r="AJ574" s="2">
        <f t="shared" si="627"/>
        <v>0</v>
      </c>
      <c r="AK574" s="2">
        <v>869.63</v>
      </c>
      <c r="AL574" s="2">
        <v>869.63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106</v>
      </c>
      <c r="AU574" s="2">
        <v>45</v>
      </c>
      <c r="AV574" s="2">
        <v>1</v>
      </c>
      <c r="AW574" s="2">
        <v>1.079</v>
      </c>
      <c r="AX574" s="2"/>
      <c r="AY574" s="2"/>
      <c r="AZ574" s="2">
        <v>1</v>
      </c>
      <c r="BA574" s="2">
        <v>1</v>
      </c>
      <c r="BB574" s="2">
        <v>1</v>
      </c>
      <c r="BC574" s="2">
        <v>1</v>
      </c>
      <c r="BD574" s="2" t="s">
        <v>3</v>
      </c>
      <c r="BE574" s="2" t="s">
        <v>3</v>
      </c>
      <c r="BF574" s="2" t="s">
        <v>3</v>
      </c>
      <c r="BG574" s="2" t="s">
        <v>3</v>
      </c>
      <c r="BH574" s="2">
        <v>3</v>
      </c>
      <c r="BI574" s="2">
        <v>1</v>
      </c>
      <c r="BJ574" s="2" t="s">
        <v>603</v>
      </c>
      <c r="BK574" s="2"/>
      <c r="BL574" s="2"/>
      <c r="BM574" s="2">
        <v>4</v>
      </c>
      <c r="BN574" s="2">
        <v>0</v>
      </c>
      <c r="BO574" s="2" t="s">
        <v>3</v>
      </c>
      <c r="BP574" s="2">
        <v>0</v>
      </c>
      <c r="BQ574" s="2">
        <v>30</v>
      </c>
      <c r="BR574" s="2">
        <v>0</v>
      </c>
      <c r="BS574" s="2">
        <v>1</v>
      </c>
      <c r="BT574" s="2">
        <v>1</v>
      </c>
      <c r="BU574" s="2">
        <v>1</v>
      </c>
      <c r="BV574" s="2">
        <v>1</v>
      </c>
      <c r="BW574" s="2">
        <v>1</v>
      </c>
      <c r="BX574" s="2">
        <v>1</v>
      </c>
      <c r="BY574" s="2" t="s">
        <v>3</v>
      </c>
      <c r="BZ574" s="2">
        <v>106</v>
      </c>
      <c r="CA574" s="2">
        <v>45</v>
      </c>
      <c r="CB574" s="2" t="s">
        <v>3</v>
      </c>
      <c r="CC574" s="2"/>
      <c r="CD574" s="2"/>
      <c r="CE574" s="2">
        <v>30</v>
      </c>
      <c r="CF574" s="2">
        <v>0</v>
      </c>
      <c r="CG574" s="2">
        <v>0</v>
      </c>
      <c r="CH574" s="2"/>
      <c r="CI574" s="2"/>
      <c r="CJ574" s="2"/>
      <c r="CK574" s="2"/>
      <c r="CL574" s="2"/>
      <c r="CM574" s="2">
        <v>0</v>
      </c>
      <c r="CN574" s="2" t="s">
        <v>3</v>
      </c>
      <c r="CO574" s="2">
        <v>0</v>
      </c>
      <c r="CP574" s="2">
        <f t="shared" si="628"/>
        <v>152.01</v>
      </c>
      <c r="CQ574" s="2">
        <f t="shared" si="629"/>
        <v>938.33</v>
      </c>
      <c r="CR574" s="2">
        <f>(ROUND((ROUND(((ET574)*AV574*1),2)*BB574),2)+ROUND((ROUND(((AE574-(EU574))*AV574*1),2)*BS574),2))</f>
        <v>0</v>
      </c>
      <c r="CS574" s="2">
        <f t="shared" si="630"/>
        <v>0</v>
      </c>
      <c r="CT574" s="2">
        <f t="shared" si="631"/>
        <v>0</v>
      </c>
      <c r="CU574" s="2">
        <f t="shared" si="632"/>
        <v>0</v>
      </c>
      <c r="CV574" s="2">
        <f t="shared" si="633"/>
        <v>0</v>
      </c>
      <c r="CW574" s="2">
        <f t="shared" si="634"/>
        <v>0</v>
      </c>
      <c r="CX574" s="2">
        <f t="shared" si="635"/>
        <v>0</v>
      </c>
      <c r="CY574" s="2">
        <f t="shared" si="636"/>
        <v>0</v>
      </c>
      <c r="CZ574" s="2">
        <f t="shared" si="637"/>
        <v>0</v>
      </c>
      <c r="DA574" s="2"/>
      <c r="DB574" s="2"/>
      <c r="DC574" s="2" t="s">
        <v>3</v>
      </c>
      <c r="DD574" s="2" t="s">
        <v>3</v>
      </c>
      <c r="DE574" s="2" t="s">
        <v>3</v>
      </c>
      <c r="DF574" s="2" t="s">
        <v>3</v>
      </c>
      <c r="DG574" s="2" t="s">
        <v>3</v>
      </c>
      <c r="DH574" s="2" t="s">
        <v>3</v>
      </c>
      <c r="DI574" s="2" t="s">
        <v>3</v>
      </c>
      <c r="DJ574" s="2" t="s">
        <v>3</v>
      </c>
      <c r="DK574" s="2" t="s">
        <v>3</v>
      </c>
      <c r="DL574" s="2" t="s">
        <v>3</v>
      </c>
      <c r="DM574" s="2" t="s">
        <v>3</v>
      </c>
      <c r="DN574" s="2">
        <v>0</v>
      </c>
      <c r="DO574" s="2">
        <v>0</v>
      </c>
      <c r="DP574" s="2">
        <v>1</v>
      </c>
      <c r="DQ574" s="2">
        <v>1</v>
      </c>
      <c r="DR574" s="2"/>
      <c r="DS574" s="2"/>
      <c r="DT574" s="2"/>
      <c r="DU574" s="2">
        <v>1010</v>
      </c>
      <c r="DV574" s="2" t="s">
        <v>37</v>
      </c>
      <c r="DW574" s="2" t="s">
        <v>37</v>
      </c>
      <c r="DX574" s="2">
        <v>1</v>
      </c>
      <c r="DY574" s="2"/>
      <c r="DZ574" s="2" t="s">
        <v>3</v>
      </c>
      <c r="EA574" s="2" t="s">
        <v>3</v>
      </c>
      <c r="EB574" s="2" t="s">
        <v>3</v>
      </c>
      <c r="EC574" s="2" t="s">
        <v>3</v>
      </c>
      <c r="ED574" s="2"/>
      <c r="EE574" s="2">
        <v>80425609</v>
      </c>
      <c r="EF574" s="2">
        <v>30</v>
      </c>
      <c r="EG574" s="2" t="s">
        <v>580</v>
      </c>
      <c r="EH574" s="2">
        <v>0</v>
      </c>
      <c r="EI574" s="2" t="s">
        <v>3</v>
      </c>
      <c r="EJ574" s="2">
        <v>1</v>
      </c>
      <c r="EK574" s="2">
        <v>4</v>
      </c>
      <c r="EL574" s="2" t="s">
        <v>585</v>
      </c>
      <c r="EM574" s="2" t="s">
        <v>586</v>
      </c>
      <c r="EN574" s="2"/>
      <c r="EO574" s="2" t="s">
        <v>3</v>
      </c>
      <c r="EP574" s="2"/>
      <c r="EQ574" s="2">
        <v>1024</v>
      </c>
      <c r="ER574" s="2">
        <v>869.63</v>
      </c>
      <c r="ES574" s="2">
        <v>869.63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>
        <v>0</v>
      </c>
      <c r="FR574" s="2">
        <v>0</v>
      </c>
      <c r="FS574" s="2">
        <v>0</v>
      </c>
      <c r="FT574" s="2"/>
      <c r="FU574" s="2"/>
      <c r="FV574" s="2"/>
      <c r="FW574" s="2"/>
      <c r="FX574" s="2">
        <v>106</v>
      </c>
      <c r="FY574" s="2">
        <v>45</v>
      </c>
      <c r="FZ574" s="2"/>
      <c r="GA574" s="2" t="s">
        <v>3</v>
      </c>
      <c r="GB574" s="2"/>
      <c r="GC574" s="2"/>
      <c r="GD574" s="2">
        <v>1</v>
      </c>
      <c r="GE574" s="2"/>
      <c r="GF574" s="2">
        <v>-1863981074</v>
      </c>
      <c r="GG574" s="2">
        <v>2</v>
      </c>
      <c r="GH574" s="2">
        <v>1</v>
      </c>
      <c r="GI574" s="2">
        <v>-2</v>
      </c>
      <c r="GJ574" s="2">
        <v>0</v>
      </c>
      <c r="GK574" s="2">
        <v>0</v>
      </c>
      <c r="GL574" s="2">
        <f t="shared" si="638"/>
        <v>0</v>
      </c>
      <c r="GM574" s="2">
        <f t="shared" si="639"/>
        <v>152.01</v>
      </c>
      <c r="GN574" s="2">
        <f t="shared" si="640"/>
        <v>152.01</v>
      </c>
      <c r="GO574" s="2">
        <f t="shared" si="641"/>
        <v>0</v>
      </c>
      <c r="GP574" s="2">
        <f t="shared" si="642"/>
        <v>0</v>
      </c>
      <c r="GQ574" s="2"/>
      <c r="GR574" s="2">
        <v>0</v>
      </c>
      <c r="GS574" s="2">
        <v>3</v>
      </c>
      <c r="GT574" s="2">
        <v>0</v>
      </c>
      <c r="GU574" s="2" t="s">
        <v>3</v>
      </c>
      <c r="GV574" s="2">
        <f t="shared" si="643"/>
        <v>0</v>
      </c>
      <c r="GW574" s="2">
        <v>1</v>
      </c>
      <c r="GX574" s="2">
        <f t="shared" si="644"/>
        <v>0</v>
      </c>
      <c r="GY574" s="2"/>
      <c r="GZ574" s="2"/>
      <c r="HA574" s="2">
        <v>0</v>
      </c>
      <c r="HB574" s="2">
        <v>0</v>
      </c>
      <c r="HC574" s="2">
        <f t="shared" si="645"/>
        <v>0</v>
      </c>
      <c r="HD574" s="2"/>
      <c r="HE574" s="2" t="s">
        <v>3</v>
      </c>
      <c r="HF574" s="2" t="s">
        <v>3</v>
      </c>
      <c r="HG574" s="2"/>
      <c r="HH574" s="2"/>
      <c r="HI574" s="2"/>
      <c r="HJ574" s="2"/>
      <c r="HK574" s="2"/>
      <c r="HL574" s="2"/>
      <c r="HM574" s="2" t="s">
        <v>3</v>
      </c>
      <c r="HN574" s="2" t="s">
        <v>3</v>
      </c>
      <c r="HO574" s="2" t="s">
        <v>3</v>
      </c>
      <c r="HP574" s="2" t="s">
        <v>3</v>
      </c>
      <c r="HQ574" s="2" t="s">
        <v>3</v>
      </c>
      <c r="HR574" s="2"/>
      <c r="HS574" s="2">
        <v>0</v>
      </c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>
        <v>0</v>
      </c>
      <c r="IL574" s="2"/>
      <c r="IM574" s="2"/>
      <c r="IN574" s="2"/>
      <c r="IO574" s="2"/>
      <c r="IP574" s="2"/>
      <c r="IQ574" s="2"/>
      <c r="IR574" s="2"/>
      <c r="IS574" s="2"/>
      <c r="IT574" s="2"/>
      <c r="IU574" s="2"/>
    </row>
    <row r="575" spans="1:255" x14ac:dyDescent="0.25">
      <c r="A575">
        <v>18</v>
      </c>
      <c r="B575">
        <v>1</v>
      </c>
      <c r="E575" t="s">
        <v>3</v>
      </c>
      <c r="F575" t="s">
        <v>601</v>
      </c>
      <c r="G575" t="s">
        <v>602</v>
      </c>
      <c r="H575" t="s">
        <v>37</v>
      </c>
      <c r="I575">
        <f>I573*J575</f>
        <v>0.16200000000000001</v>
      </c>
      <c r="J575">
        <v>0.36</v>
      </c>
      <c r="K575">
        <v>0.36</v>
      </c>
      <c r="O575">
        <f t="shared" si="614"/>
        <v>1254.08</v>
      </c>
      <c r="P575">
        <f t="shared" si="615"/>
        <v>1254.08</v>
      </c>
      <c r="Q575">
        <f>(ROUND((ROUND(((ET575)*AV575*I575),2)*BB575),2)+ROUND((ROUND(((AE575-(EU575))*AV575*I575),2)*BS575),2))</f>
        <v>0</v>
      </c>
      <c r="R575">
        <f t="shared" si="616"/>
        <v>0</v>
      </c>
      <c r="S575">
        <f t="shared" si="617"/>
        <v>0</v>
      </c>
      <c r="T575">
        <f t="shared" si="618"/>
        <v>0</v>
      </c>
      <c r="U575">
        <f t="shared" si="619"/>
        <v>0</v>
      </c>
      <c r="V575">
        <f t="shared" si="620"/>
        <v>0</v>
      </c>
      <c r="W575">
        <f t="shared" si="621"/>
        <v>0</v>
      </c>
      <c r="X575">
        <f t="shared" si="622"/>
        <v>0</v>
      </c>
      <c r="Y575">
        <f t="shared" si="623"/>
        <v>0</v>
      </c>
      <c r="AA575">
        <v>-1</v>
      </c>
      <c r="AB575">
        <f t="shared" si="624"/>
        <v>869.63</v>
      </c>
      <c r="AC575">
        <f t="shared" si="625"/>
        <v>869.63</v>
      </c>
      <c r="AD575">
        <f>ROUND((((ET575)-(EU575))+AE575),6)</f>
        <v>0</v>
      </c>
      <c r="AE575">
        <f>ROUND((EU575),6)</f>
        <v>0</v>
      </c>
      <c r="AF575">
        <f>ROUND((EV575),6)</f>
        <v>0</v>
      </c>
      <c r="AG575">
        <f t="shared" si="626"/>
        <v>0</v>
      </c>
      <c r="AH575">
        <f>(EW575)</f>
        <v>0</v>
      </c>
      <c r="AI575">
        <f>(EX575)</f>
        <v>0</v>
      </c>
      <c r="AJ575">
        <f t="shared" si="627"/>
        <v>0</v>
      </c>
      <c r="AK575">
        <v>869.63</v>
      </c>
      <c r="AL575">
        <v>869.63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106</v>
      </c>
      <c r="AU575">
        <v>45</v>
      </c>
      <c r="AV575">
        <v>1</v>
      </c>
      <c r="AW575">
        <v>1.079</v>
      </c>
      <c r="AZ575">
        <v>1</v>
      </c>
      <c r="BA575">
        <v>1</v>
      </c>
      <c r="BB575">
        <v>1</v>
      </c>
      <c r="BC575">
        <v>8.25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1</v>
      </c>
      <c r="BJ575" t="s">
        <v>603</v>
      </c>
      <c r="BM575">
        <v>4</v>
      </c>
      <c r="BN575">
        <v>0</v>
      </c>
      <c r="BO575" t="s">
        <v>601</v>
      </c>
      <c r="BP575">
        <v>1</v>
      </c>
      <c r="BQ575">
        <v>30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106</v>
      </c>
      <c r="CA575">
        <v>45</v>
      </c>
      <c r="CB575" t="s">
        <v>3</v>
      </c>
      <c r="CE575">
        <v>30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628"/>
        <v>1254.08</v>
      </c>
      <c r="CQ575">
        <f t="shared" si="629"/>
        <v>7741.22</v>
      </c>
      <c r="CR575">
        <f>(ROUND((ROUND(((ET575)*AV575*1),2)*BB575),2)+ROUND((ROUND(((AE575-(EU575))*AV575*1),2)*BS575),2))</f>
        <v>0</v>
      </c>
      <c r="CS575">
        <f t="shared" si="630"/>
        <v>0</v>
      </c>
      <c r="CT575">
        <f t="shared" si="631"/>
        <v>0</v>
      </c>
      <c r="CU575">
        <f t="shared" si="632"/>
        <v>0</v>
      </c>
      <c r="CV575">
        <f t="shared" si="633"/>
        <v>0</v>
      </c>
      <c r="CW575">
        <f t="shared" si="634"/>
        <v>0</v>
      </c>
      <c r="CX575">
        <f t="shared" si="635"/>
        <v>0</v>
      </c>
      <c r="CY575">
        <f t="shared" si="636"/>
        <v>0</v>
      </c>
      <c r="CZ575">
        <f t="shared" si="637"/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1010</v>
      </c>
      <c r="DV575" t="s">
        <v>37</v>
      </c>
      <c r="DW575" t="s">
        <v>37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80425609</v>
      </c>
      <c r="EF575">
        <v>30</v>
      </c>
      <c r="EG575" t="s">
        <v>580</v>
      </c>
      <c r="EH575">
        <v>0</v>
      </c>
      <c r="EI575" t="s">
        <v>3</v>
      </c>
      <c r="EJ575">
        <v>1</v>
      </c>
      <c r="EK575">
        <v>4</v>
      </c>
      <c r="EL575" t="s">
        <v>585</v>
      </c>
      <c r="EM575" t="s">
        <v>586</v>
      </c>
      <c r="EO575" t="s">
        <v>3</v>
      </c>
      <c r="EQ575">
        <v>1024</v>
      </c>
      <c r="ER575">
        <v>869.63</v>
      </c>
      <c r="ES575">
        <v>869.63</v>
      </c>
      <c r="ET575">
        <v>0</v>
      </c>
      <c r="EU575">
        <v>0</v>
      </c>
      <c r="EV575">
        <v>0</v>
      </c>
      <c r="EW575">
        <v>0</v>
      </c>
      <c r="EX575">
        <v>0</v>
      </c>
      <c r="FQ575">
        <v>0</v>
      </c>
      <c r="FR575">
        <v>0</v>
      </c>
      <c r="FS575">
        <v>0</v>
      </c>
      <c r="FX575">
        <v>106</v>
      </c>
      <c r="FY575">
        <v>45</v>
      </c>
      <c r="GA575" t="s">
        <v>3</v>
      </c>
      <c r="GD575">
        <v>1</v>
      </c>
      <c r="GF575">
        <v>-1863981074</v>
      </c>
      <c r="GG575">
        <v>2</v>
      </c>
      <c r="GH575">
        <v>1</v>
      </c>
      <c r="GI575">
        <v>2</v>
      </c>
      <c r="GJ575">
        <v>0</v>
      </c>
      <c r="GK575">
        <v>0</v>
      </c>
      <c r="GL575">
        <f t="shared" si="638"/>
        <v>0</v>
      </c>
      <c r="GM575">
        <f t="shared" si="639"/>
        <v>1254.08</v>
      </c>
      <c r="GN575">
        <f t="shared" si="640"/>
        <v>1254.08</v>
      </c>
      <c r="GO575">
        <f t="shared" si="641"/>
        <v>0</v>
      </c>
      <c r="GP575">
        <f t="shared" si="642"/>
        <v>0</v>
      </c>
      <c r="GR575">
        <v>0</v>
      </c>
      <c r="GS575">
        <v>3</v>
      </c>
      <c r="GT575">
        <v>0</v>
      </c>
      <c r="GU575" t="s">
        <v>3</v>
      </c>
      <c r="GV575">
        <f t="shared" si="643"/>
        <v>0</v>
      </c>
      <c r="GW575">
        <v>1</v>
      </c>
      <c r="GX575">
        <f t="shared" si="644"/>
        <v>0</v>
      </c>
      <c r="HA575">
        <v>0</v>
      </c>
      <c r="HB575">
        <v>0</v>
      </c>
      <c r="HC575">
        <f t="shared" si="645"/>
        <v>0</v>
      </c>
      <c r="HE575" t="s">
        <v>3</v>
      </c>
      <c r="HF575" t="s">
        <v>3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HS575">
        <v>0</v>
      </c>
      <c r="IK575">
        <v>0</v>
      </c>
    </row>
    <row r="576" spans="1:255" x14ac:dyDescent="0.25">
      <c r="A576" s="2">
        <v>17</v>
      </c>
      <c r="B576" s="2">
        <v>1</v>
      </c>
      <c r="C576" s="2"/>
      <c r="D576" s="2">
        <f>ROW(EtalonRes!A1098)</f>
        <v>1098</v>
      </c>
      <c r="E576" s="2" t="s">
        <v>3</v>
      </c>
      <c r="F576" s="2" t="s">
        <v>604</v>
      </c>
      <c r="G576" s="2" t="s">
        <v>605</v>
      </c>
      <c r="H576" s="2" t="s">
        <v>606</v>
      </c>
      <c r="I576" s="2">
        <f>ROUND(ROUND(45/10,4),9)</f>
        <v>4.5</v>
      </c>
      <c r="J576" s="2">
        <v>0</v>
      </c>
      <c r="K576" s="2">
        <f>ROUND(ROUND(45/10,4),9)</f>
        <v>4.5</v>
      </c>
      <c r="L576" s="2"/>
      <c r="M576" s="2"/>
      <c r="N576" s="2"/>
      <c r="O576" s="2">
        <f t="shared" si="614"/>
        <v>422.68</v>
      </c>
      <c r="P576" s="2">
        <f t="shared" si="615"/>
        <v>0</v>
      </c>
      <c r="Q576" s="2">
        <f>(ROUND((ROUND((((ET576*1.15))*AV576*I576),2)*BB576),2)+ROUND((ROUND(((AE576-((EU576*1.15)))*AV576*I576),2)*BS576),2))</f>
        <v>362.7</v>
      </c>
      <c r="R576" s="2">
        <f t="shared" si="616"/>
        <v>0</v>
      </c>
      <c r="S576" s="2">
        <f t="shared" si="617"/>
        <v>59.98</v>
      </c>
      <c r="T576" s="2">
        <f t="shared" si="618"/>
        <v>0</v>
      </c>
      <c r="U576" s="2">
        <f t="shared" si="619"/>
        <v>5.3640427499999985</v>
      </c>
      <c r="V576" s="2">
        <f t="shared" si="620"/>
        <v>0</v>
      </c>
      <c r="W576" s="2">
        <f t="shared" si="621"/>
        <v>0</v>
      </c>
      <c r="X576" s="2">
        <f t="shared" si="622"/>
        <v>63.58</v>
      </c>
      <c r="Y576" s="2">
        <f t="shared" si="623"/>
        <v>26.99</v>
      </c>
      <c r="Z576" s="2"/>
      <c r="AA576" s="2">
        <v>-1</v>
      </c>
      <c r="AB576" s="2">
        <f t="shared" si="624"/>
        <v>89.711500000000001</v>
      </c>
      <c r="AC576" s="2">
        <f t="shared" si="625"/>
        <v>0</v>
      </c>
      <c r="AD576" s="2">
        <f>ROUND(((((ET576*1.15))-((EU576*1.15)))+AE576),6)</f>
        <v>76.980999999999995</v>
      </c>
      <c r="AE576" s="2">
        <f>ROUND(((EU576*1.15)),6)</f>
        <v>0</v>
      </c>
      <c r="AF576" s="2">
        <f>ROUND(((EV576*1.15)),6)</f>
        <v>12.730499999999999</v>
      </c>
      <c r="AG576" s="2">
        <f t="shared" si="626"/>
        <v>0</v>
      </c>
      <c r="AH576" s="2">
        <f>((EW576*1.15))</f>
        <v>1.1384999999999998</v>
      </c>
      <c r="AI576" s="2">
        <f>((EX576*1.15))</f>
        <v>0</v>
      </c>
      <c r="AJ576" s="2">
        <f t="shared" si="627"/>
        <v>0</v>
      </c>
      <c r="AK576" s="2">
        <v>78.010000000000005</v>
      </c>
      <c r="AL576" s="2">
        <v>0</v>
      </c>
      <c r="AM576" s="2">
        <v>66.94</v>
      </c>
      <c r="AN576" s="2">
        <v>0</v>
      </c>
      <c r="AO576" s="2">
        <v>11.07</v>
      </c>
      <c r="AP576" s="2">
        <v>0</v>
      </c>
      <c r="AQ576" s="2">
        <v>0.99</v>
      </c>
      <c r="AR576" s="2">
        <v>0</v>
      </c>
      <c r="AS576" s="2">
        <v>0</v>
      </c>
      <c r="AT576" s="2">
        <v>106</v>
      </c>
      <c r="AU576" s="2">
        <v>45</v>
      </c>
      <c r="AV576" s="2">
        <v>1.0469999999999999</v>
      </c>
      <c r="AW576" s="2">
        <v>1.079</v>
      </c>
      <c r="AX576" s="2"/>
      <c r="AY576" s="2"/>
      <c r="AZ576" s="2">
        <v>1</v>
      </c>
      <c r="BA576" s="2">
        <v>1</v>
      </c>
      <c r="BB576" s="2">
        <v>1</v>
      </c>
      <c r="BC576" s="2">
        <v>1</v>
      </c>
      <c r="BD576" s="2" t="s">
        <v>3</v>
      </c>
      <c r="BE576" s="2" t="s">
        <v>3</v>
      </c>
      <c r="BF576" s="2" t="s">
        <v>3</v>
      </c>
      <c r="BG576" s="2" t="s">
        <v>3</v>
      </c>
      <c r="BH576" s="2">
        <v>0</v>
      </c>
      <c r="BI576" s="2">
        <v>1</v>
      </c>
      <c r="BJ576" s="2" t="s">
        <v>607</v>
      </c>
      <c r="BK576" s="2"/>
      <c r="BL576" s="2"/>
      <c r="BM576" s="2">
        <v>4</v>
      </c>
      <c r="BN576" s="2">
        <v>0</v>
      </c>
      <c r="BO576" s="2" t="s">
        <v>604</v>
      </c>
      <c r="BP576" s="2">
        <v>1</v>
      </c>
      <c r="BQ576" s="2">
        <v>30</v>
      </c>
      <c r="BR576" s="2">
        <v>0</v>
      </c>
      <c r="BS576" s="2">
        <v>1</v>
      </c>
      <c r="BT576" s="2">
        <v>1</v>
      </c>
      <c r="BU576" s="2">
        <v>1</v>
      </c>
      <c r="BV576" s="2">
        <v>1</v>
      </c>
      <c r="BW576" s="2">
        <v>1</v>
      </c>
      <c r="BX576" s="2">
        <v>1</v>
      </c>
      <c r="BY576" s="2" t="s">
        <v>3</v>
      </c>
      <c r="BZ576" s="2">
        <v>106</v>
      </c>
      <c r="CA576" s="2">
        <v>45</v>
      </c>
      <c r="CB576" s="2" t="s">
        <v>3</v>
      </c>
      <c r="CC576" s="2"/>
      <c r="CD576" s="2"/>
      <c r="CE576" s="2">
        <v>30</v>
      </c>
      <c r="CF576" s="2">
        <v>0</v>
      </c>
      <c r="CG576" s="2">
        <v>0</v>
      </c>
      <c r="CH576" s="2"/>
      <c r="CI576" s="2"/>
      <c r="CJ576" s="2"/>
      <c r="CK576" s="2"/>
      <c r="CL576" s="2"/>
      <c r="CM576" s="2">
        <v>0</v>
      </c>
      <c r="CN576" s="2" t="s">
        <v>1246</v>
      </c>
      <c r="CO576" s="2">
        <v>0</v>
      </c>
      <c r="CP576" s="2">
        <f t="shared" si="628"/>
        <v>422.68</v>
      </c>
      <c r="CQ576" s="2">
        <f t="shared" si="629"/>
        <v>0</v>
      </c>
      <c r="CR576" s="2">
        <f>(ROUND((ROUND((((ET576*1.15))*AV576*1),2)*BB576),2)+ROUND((ROUND(((AE576-((EU576*1.15)))*AV576*1),2)*BS576),2))</f>
        <v>80.599999999999994</v>
      </c>
      <c r="CS576" s="2">
        <f t="shared" si="630"/>
        <v>0</v>
      </c>
      <c r="CT576" s="2">
        <f t="shared" si="631"/>
        <v>13.33</v>
      </c>
      <c r="CU576" s="2">
        <f t="shared" si="632"/>
        <v>0</v>
      </c>
      <c r="CV576" s="2">
        <f t="shared" si="633"/>
        <v>1.1920094999999997</v>
      </c>
      <c r="CW576" s="2">
        <f t="shared" si="634"/>
        <v>0</v>
      </c>
      <c r="CX576" s="2">
        <f t="shared" si="635"/>
        <v>0</v>
      </c>
      <c r="CY576" s="2">
        <f t="shared" si="636"/>
        <v>63.578800000000001</v>
      </c>
      <c r="CZ576" s="2">
        <f t="shared" si="637"/>
        <v>26.991</v>
      </c>
      <c r="DA576" s="2"/>
      <c r="DB576" s="2">
        <v>15</v>
      </c>
      <c r="DC576" s="2" t="s">
        <v>3</v>
      </c>
      <c r="DD576" s="2" t="s">
        <v>3</v>
      </c>
      <c r="DE576" s="2" t="s">
        <v>391</v>
      </c>
      <c r="DF576" s="2" t="s">
        <v>391</v>
      </c>
      <c r="DG576" s="2" t="s">
        <v>391</v>
      </c>
      <c r="DH576" s="2" t="s">
        <v>3</v>
      </c>
      <c r="DI576" s="2" t="s">
        <v>391</v>
      </c>
      <c r="DJ576" s="2" t="s">
        <v>391</v>
      </c>
      <c r="DK576" s="2" t="s">
        <v>3</v>
      </c>
      <c r="DL576" s="2" t="s">
        <v>3</v>
      </c>
      <c r="DM576" s="2" t="s">
        <v>3</v>
      </c>
      <c r="DN576" s="2">
        <v>0</v>
      </c>
      <c r="DO576" s="2">
        <v>0</v>
      </c>
      <c r="DP576" s="2">
        <v>1</v>
      </c>
      <c r="DQ576" s="2">
        <v>1</v>
      </c>
      <c r="DR576" s="2"/>
      <c r="DS576" s="2"/>
      <c r="DT576" s="2"/>
      <c r="DU576" s="2">
        <v>1013</v>
      </c>
      <c r="DV576" s="2" t="s">
        <v>606</v>
      </c>
      <c r="DW576" s="2" t="s">
        <v>606</v>
      </c>
      <c r="DX576" s="2">
        <v>1</v>
      </c>
      <c r="DY576" s="2"/>
      <c r="DZ576" s="2" t="s">
        <v>3</v>
      </c>
      <c r="EA576" s="2" t="s">
        <v>3</v>
      </c>
      <c r="EB576" s="2" t="s">
        <v>3</v>
      </c>
      <c r="EC576" s="2" t="s">
        <v>3</v>
      </c>
      <c r="ED576" s="2"/>
      <c r="EE576" s="2">
        <v>80425609</v>
      </c>
      <c r="EF576" s="2">
        <v>30</v>
      </c>
      <c r="EG576" s="2" t="s">
        <v>580</v>
      </c>
      <c r="EH576" s="2">
        <v>0</v>
      </c>
      <c r="EI576" s="2" t="s">
        <v>3</v>
      </c>
      <c r="EJ576" s="2">
        <v>1</v>
      </c>
      <c r="EK576" s="2">
        <v>4</v>
      </c>
      <c r="EL576" s="2" t="s">
        <v>585</v>
      </c>
      <c r="EM576" s="2" t="s">
        <v>586</v>
      </c>
      <c r="EN576" s="2"/>
      <c r="EO576" s="2" t="s">
        <v>392</v>
      </c>
      <c r="EP576" s="2"/>
      <c r="EQ576" s="2">
        <v>1024</v>
      </c>
      <c r="ER576" s="2">
        <v>78.010000000000005</v>
      </c>
      <c r="ES576" s="2">
        <v>0</v>
      </c>
      <c r="ET576" s="2">
        <v>66.94</v>
      </c>
      <c r="EU576" s="2">
        <v>0</v>
      </c>
      <c r="EV576" s="2">
        <v>11.07</v>
      </c>
      <c r="EW576" s="2">
        <v>0.99</v>
      </c>
      <c r="EX576" s="2">
        <v>0</v>
      </c>
      <c r="EY576" s="2">
        <v>0</v>
      </c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>
        <v>0</v>
      </c>
      <c r="FR576" s="2">
        <v>0</v>
      </c>
      <c r="FS576" s="2">
        <v>0</v>
      </c>
      <c r="FT576" s="2"/>
      <c r="FU576" s="2"/>
      <c r="FV576" s="2"/>
      <c r="FW576" s="2"/>
      <c r="FX576" s="2">
        <v>106</v>
      </c>
      <c r="FY576" s="2">
        <v>45</v>
      </c>
      <c r="FZ576" s="2"/>
      <c r="GA576" s="2" t="s">
        <v>3</v>
      </c>
      <c r="GB576" s="2"/>
      <c r="GC576" s="2"/>
      <c r="GD576" s="2">
        <v>1</v>
      </c>
      <c r="GE576" s="2"/>
      <c r="GF576" s="2">
        <v>-1150632260</v>
      </c>
      <c r="GG576" s="2">
        <v>2</v>
      </c>
      <c r="GH576" s="2">
        <v>1</v>
      </c>
      <c r="GI576" s="2">
        <v>2</v>
      </c>
      <c r="GJ576" s="2">
        <v>0</v>
      </c>
      <c r="GK576" s="2">
        <v>0</v>
      </c>
      <c r="GL576" s="2">
        <f t="shared" si="638"/>
        <v>0</v>
      </c>
      <c r="GM576" s="2">
        <f t="shared" si="639"/>
        <v>513.25</v>
      </c>
      <c r="GN576" s="2">
        <f t="shared" si="640"/>
        <v>513.25</v>
      </c>
      <c r="GO576" s="2">
        <f t="shared" si="641"/>
        <v>0</v>
      </c>
      <c r="GP576" s="2">
        <f t="shared" si="642"/>
        <v>0</v>
      </c>
      <c r="GQ576" s="2"/>
      <c r="GR576" s="2">
        <v>0</v>
      </c>
      <c r="GS576" s="2">
        <v>3</v>
      </c>
      <c r="GT576" s="2">
        <v>0</v>
      </c>
      <c r="GU576" s="2" t="s">
        <v>3</v>
      </c>
      <c r="GV576" s="2">
        <f t="shared" si="643"/>
        <v>0</v>
      </c>
      <c r="GW576" s="2">
        <v>1</v>
      </c>
      <c r="GX576" s="2">
        <f t="shared" si="644"/>
        <v>0</v>
      </c>
      <c r="GY576" s="2"/>
      <c r="GZ576" s="2"/>
      <c r="HA576" s="2">
        <v>0</v>
      </c>
      <c r="HB576" s="2">
        <v>0</v>
      </c>
      <c r="HC576" s="2">
        <f t="shared" si="645"/>
        <v>0</v>
      </c>
      <c r="HD576" s="2"/>
      <c r="HE576" s="2" t="s">
        <v>3</v>
      </c>
      <c r="HF576" s="2" t="s">
        <v>3</v>
      </c>
      <c r="HG576" s="2"/>
      <c r="HH576" s="2"/>
      <c r="HI576" s="2"/>
      <c r="HJ576" s="2"/>
      <c r="HK576" s="2"/>
      <c r="HL576" s="2"/>
      <c r="HM576" s="2" t="s">
        <v>3</v>
      </c>
      <c r="HN576" s="2" t="s">
        <v>3</v>
      </c>
      <c r="HO576" s="2" t="s">
        <v>3</v>
      </c>
      <c r="HP576" s="2" t="s">
        <v>3</v>
      </c>
      <c r="HQ576" s="2" t="s">
        <v>3</v>
      </c>
      <c r="HR576" s="2"/>
      <c r="HS576" s="2">
        <v>0</v>
      </c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>
        <v>0</v>
      </c>
      <c r="IL576" s="2"/>
      <c r="IM576" s="2"/>
      <c r="IN576" s="2"/>
      <c r="IO576" s="2"/>
      <c r="IP576" s="2"/>
      <c r="IQ576" s="2"/>
      <c r="IR576" s="2"/>
      <c r="IS576" s="2"/>
      <c r="IT576" s="2"/>
      <c r="IU576" s="2"/>
    </row>
    <row r="577" spans="1:255" x14ac:dyDescent="0.25">
      <c r="A577">
        <v>17</v>
      </c>
      <c r="B577">
        <v>1</v>
      </c>
      <c r="D577">
        <f>ROW(EtalonRes!A1100)</f>
        <v>1100</v>
      </c>
      <c r="E577" t="s">
        <v>3</v>
      </c>
      <c r="F577" t="s">
        <v>604</v>
      </c>
      <c r="G577" t="s">
        <v>605</v>
      </c>
      <c r="H577" t="s">
        <v>606</v>
      </c>
      <c r="I577">
        <f>ROUND(ROUND(45/10,4),9)</f>
        <v>4.5</v>
      </c>
      <c r="J577">
        <v>0</v>
      </c>
      <c r="K577">
        <f>ROUND(ROUND(45/10,4),9)</f>
        <v>4.5</v>
      </c>
      <c r="O577">
        <f t="shared" si="614"/>
        <v>6923.45</v>
      </c>
      <c r="P577">
        <f t="shared" si="615"/>
        <v>0</v>
      </c>
      <c r="Q577">
        <f>(ROUND((ROUND((((ET577*1.15))*AV577*I577),2)*BB577),2)+ROUND((ROUND(((AE577-((EU577*1.15)))*AV577*I577),2)*BS577),2))</f>
        <v>3543.58</v>
      </c>
      <c r="R577">
        <f t="shared" si="616"/>
        <v>0</v>
      </c>
      <c r="S577">
        <f t="shared" si="617"/>
        <v>3379.87</v>
      </c>
      <c r="T577">
        <f t="shared" si="618"/>
        <v>0</v>
      </c>
      <c r="U577">
        <f t="shared" si="619"/>
        <v>5.3640427499999985</v>
      </c>
      <c r="V577">
        <f t="shared" si="620"/>
        <v>0</v>
      </c>
      <c r="W577">
        <f t="shared" si="621"/>
        <v>0</v>
      </c>
      <c r="X577">
        <f t="shared" si="622"/>
        <v>3582.66</v>
      </c>
      <c r="Y577">
        <f t="shared" si="623"/>
        <v>1520.94</v>
      </c>
      <c r="AA577">
        <v>-1</v>
      </c>
      <c r="AB577">
        <f t="shared" si="624"/>
        <v>89.711500000000001</v>
      </c>
      <c r="AC577">
        <f t="shared" si="625"/>
        <v>0</v>
      </c>
      <c r="AD577">
        <f>ROUND(((((ET577*1.15))-((EU577*1.15)))+AE577),6)</f>
        <v>76.980999999999995</v>
      </c>
      <c r="AE577">
        <f>ROUND(((EU577*1.15)),6)</f>
        <v>0</v>
      </c>
      <c r="AF577">
        <f>ROUND(((EV577*1.15)),6)</f>
        <v>12.730499999999999</v>
      </c>
      <c r="AG577">
        <f t="shared" si="626"/>
        <v>0</v>
      </c>
      <c r="AH577">
        <f>((EW577*1.15))</f>
        <v>1.1384999999999998</v>
      </c>
      <c r="AI577">
        <f>((EX577*1.15))</f>
        <v>0</v>
      </c>
      <c r="AJ577">
        <f t="shared" si="627"/>
        <v>0</v>
      </c>
      <c r="AK577">
        <v>78.010000000000005</v>
      </c>
      <c r="AL577">
        <v>0</v>
      </c>
      <c r="AM577">
        <v>66.94</v>
      </c>
      <c r="AN577">
        <v>0</v>
      </c>
      <c r="AO577">
        <v>11.07</v>
      </c>
      <c r="AP577">
        <v>0</v>
      </c>
      <c r="AQ577">
        <v>0.99</v>
      </c>
      <c r="AR577">
        <v>0</v>
      </c>
      <c r="AS577">
        <v>0</v>
      </c>
      <c r="AT577">
        <v>106</v>
      </c>
      <c r="AU577">
        <v>45</v>
      </c>
      <c r="AV577">
        <v>1.0469999999999999</v>
      </c>
      <c r="AW577">
        <v>1.079</v>
      </c>
      <c r="AZ577">
        <v>1</v>
      </c>
      <c r="BA577">
        <v>56.35</v>
      </c>
      <c r="BB577">
        <v>9.77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607</v>
      </c>
      <c r="BM577">
        <v>4</v>
      </c>
      <c r="BN577">
        <v>0</v>
      </c>
      <c r="BO577" t="s">
        <v>604</v>
      </c>
      <c r="BP577">
        <v>1</v>
      </c>
      <c r="BQ577">
        <v>30</v>
      </c>
      <c r="BR577">
        <v>0</v>
      </c>
      <c r="BS577">
        <v>56.35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106</v>
      </c>
      <c r="CA577">
        <v>45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1246</v>
      </c>
      <c r="CO577">
        <v>0</v>
      </c>
      <c r="CP577">
        <f t="shared" si="628"/>
        <v>6923.45</v>
      </c>
      <c r="CQ577">
        <f t="shared" si="629"/>
        <v>0</v>
      </c>
      <c r="CR577">
        <f>(ROUND((ROUND((((ET577*1.15))*AV577*1),2)*BB577),2)+ROUND((ROUND(((AE577-((EU577*1.15)))*AV577*1),2)*BS577),2))</f>
        <v>787.46</v>
      </c>
      <c r="CS577">
        <f t="shared" si="630"/>
        <v>0</v>
      </c>
      <c r="CT577">
        <f t="shared" si="631"/>
        <v>751.15</v>
      </c>
      <c r="CU577">
        <f t="shared" si="632"/>
        <v>0</v>
      </c>
      <c r="CV577">
        <f t="shared" si="633"/>
        <v>1.1920094999999997</v>
      </c>
      <c r="CW577">
        <f t="shared" si="634"/>
        <v>0</v>
      </c>
      <c r="CX577">
        <f t="shared" si="635"/>
        <v>0</v>
      </c>
      <c r="CY577">
        <f t="shared" si="636"/>
        <v>3582.6621999999998</v>
      </c>
      <c r="CZ577">
        <f t="shared" si="637"/>
        <v>1520.9414999999999</v>
      </c>
      <c r="DB577">
        <v>16</v>
      </c>
      <c r="DC577" t="s">
        <v>3</v>
      </c>
      <c r="DD577" t="s">
        <v>3</v>
      </c>
      <c r="DE577" t="s">
        <v>391</v>
      </c>
      <c r="DF577" t="s">
        <v>391</v>
      </c>
      <c r="DG577" t="s">
        <v>391</v>
      </c>
      <c r="DH577" t="s">
        <v>3</v>
      </c>
      <c r="DI577" t="s">
        <v>391</v>
      </c>
      <c r="DJ577" t="s">
        <v>391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606</v>
      </c>
      <c r="DW577" t="s">
        <v>606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80425609</v>
      </c>
      <c r="EF577">
        <v>30</v>
      </c>
      <c r="EG577" t="s">
        <v>580</v>
      </c>
      <c r="EH577">
        <v>0</v>
      </c>
      <c r="EI577" t="s">
        <v>3</v>
      </c>
      <c r="EJ577">
        <v>1</v>
      </c>
      <c r="EK577">
        <v>4</v>
      </c>
      <c r="EL577" t="s">
        <v>585</v>
      </c>
      <c r="EM577" t="s">
        <v>586</v>
      </c>
      <c r="EO577" t="s">
        <v>392</v>
      </c>
      <c r="EQ577">
        <v>1024</v>
      </c>
      <c r="ER577">
        <v>78.010000000000005</v>
      </c>
      <c r="ES577">
        <v>0</v>
      </c>
      <c r="ET577">
        <v>66.94</v>
      </c>
      <c r="EU577">
        <v>0</v>
      </c>
      <c r="EV577">
        <v>11.07</v>
      </c>
      <c r="EW577">
        <v>0.99</v>
      </c>
      <c r="EX577">
        <v>0</v>
      </c>
      <c r="EY577">
        <v>0</v>
      </c>
      <c r="FQ577">
        <v>0</v>
      </c>
      <c r="FR577">
        <v>0</v>
      </c>
      <c r="FS577">
        <v>0</v>
      </c>
      <c r="FX577">
        <v>106</v>
      </c>
      <c r="FY577">
        <v>45</v>
      </c>
      <c r="GA577" t="s">
        <v>3</v>
      </c>
      <c r="GD577">
        <v>1</v>
      </c>
      <c r="GF577">
        <v>-1150632260</v>
      </c>
      <c r="GG577">
        <v>2</v>
      </c>
      <c r="GH577">
        <v>1</v>
      </c>
      <c r="GI577">
        <v>2</v>
      </c>
      <c r="GJ577">
        <v>0</v>
      </c>
      <c r="GK577">
        <v>0</v>
      </c>
      <c r="GL577">
        <f t="shared" si="638"/>
        <v>0</v>
      </c>
      <c r="GM577">
        <f t="shared" si="639"/>
        <v>12027.05</v>
      </c>
      <c r="GN577">
        <f t="shared" si="640"/>
        <v>12027.05</v>
      </c>
      <c r="GO577">
        <f t="shared" si="641"/>
        <v>0</v>
      </c>
      <c r="GP577">
        <f t="shared" si="642"/>
        <v>0</v>
      </c>
      <c r="GR577">
        <v>0</v>
      </c>
      <c r="GS577">
        <v>3</v>
      </c>
      <c r="GT577">
        <v>0</v>
      </c>
      <c r="GU577" t="s">
        <v>3</v>
      </c>
      <c r="GV577">
        <f t="shared" si="643"/>
        <v>0</v>
      </c>
      <c r="GW577">
        <v>1</v>
      </c>
      <c r="GX577">
        <f t="shared" si="644"/>
        <v>0</v>
      </c>
      <c r="HA577">
        <v>0</v>
      </c>
      <c r="HB577">
        <v>0</v>
      </c>
      <c r="HC577">
        <f t="shared" si="64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HS577">
        <v>0</v>
      </c>
      <c r="IK577">
        <v>0</v>
      </c>
    </row>
    <row r="578" spans="1:255" x14ac:dyDescent="0.25">
      <c r="A578" s="2">
        <v>17</v>
      </c>
      <c r="B578" s="2">
        <v>1</v>
      </c>
      <c r="C578" s="2"/>
      <c r="D578" s="2"/>
      <c r="E578" s="2" t="s">
        <v>3</v>
      </c>
      <c r="F578" s="2" t="s">
        <v>608</v>
      </c>
      <c r="G578" s="2" t="s">
        <v>609</v>
      </c>
      <c r="H578" s="2" t="s">
        <v>231</v>
      </c>
      <c r="I578" s="2">
        <f>ROUND(ROUND(45,4),9)</f>
        <v>45</v>
      </c>
      <c r="J578" s="2">
        <v>0</v>
      </c>
      <c r="K578" s="2">
        <f>ROUND(ROUND(45,4),9)</f>
        <v>45</v>
      </c>
      <c r="L578" s="2"/>
      <c r="M578" s="2"/>
      <c r="N578" s="2"/>
      <c r="O578" s="2">
        <f t="shared" si="614"/>
        <v>4511.25</v>
      </c>
      <c r="P578" s="2">
        <f t="shared" si="615"/>
        <v>4511.25</v>
      </c>
      <c r="Q578" s="2">
        <f>(ROUND((ROUND(((ET578)*AV578*I578),2)*BB578),2)+ROUND((ROUND(((AE578-(EU578))*AV578*I578),2)*BS578),2))</f>
        <v>0</v>
      </c>
      <c r="R578" s="2">
        <f t="shared" si="616"/>
        <v>0</v>
      </c>
      <c r="S578" s="2">
        <f t="shared" si="617"/>
        <v>0</v>
      </c>
      <c r="T578" s="2">
        <f t="shared" si="618"/>
        <v>0</v>
      </c>
      <c r="U578" s="2">
        <f t="shared" si="619"/>
        <v>0</v>
      </c>
      <c r="V578" s="2">
        <f t="shared" si="620"/>
        <v>0</v>
      </c>
      <c r="W578" s="2">
        <f t="shared" si="621"/>
        <v>0</v>
      </c>
      <c r="X578" s="2">
        <f t="shared" si="622"/>
        <v>0</v>
      </c>
      <c r="Y578" s="2">
        <f t="shared" si="623"/>
        <v>0</v>
      </c>
      <c r="Z578" s="2"/>
      <c r="AA578" s="2">
        <v>-1</v>
      </c>
      <c r="AB578" s="2">
        <f t="shared" si="624"/>
        <v>100.25</v>
      </c>
      <c r="AC578" s="2">
        <f t="shared" si="625"/>
        <v>100.25</v>
      </c>
      <c r="AD578" s="2">
        <f>ROUND((((ET578)-(EU578))+AE578),6)</f>
        <v>0</v>
      </c>
      <c r="AE578" s="2">
        <f>ROUND((EU578),6)</f>
        <v>0</v>
      </c>
      <c r="AF578" s="2">
        <f>ROUND((EV578),6)</f>
        <v>0</v>
      </c>
      <c r="AG578" s="2">
        <f t="shared" si="626"/>
        <v>0</v>
      </c>
      <c r="AH578" s="2">
        <f>(EW578)</f>
        <v>0</v>
      </c>
      <c r="AI578" s="2">
        <f>(EX578)</f>
        <v>0</v>
      </c>
      <c r="AJ578" s="2">
        <f t="shared" si="627"/>
        <v>0</v>
      </c>
      <c r="AK578" s="2">
        <v>100.25</v>
      </c>
      <c r="AL578" s="2">
        <v>100.25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1</v>
      </c>
      <c r="AW578" s="2">
        <v>1</v>
      </c>
      <c r="AX578" s="2"/>
      <c r="AY578" s="2"/>
      <c r="AZ578" s="2">
        <v>1</v>
      </c>
      <c r="BA578" s="2">
        <v>1</v>
      </c>
      <c r="BB578" s="2">
        <v>1</v>
      </c>
      <c r="BC578" s="2">
        <v>1</v>
      </c>
      <c r="BD578" s="2" t="s">
        <v>3</v>
      </c>
      <c r="BE578" s="2" t="s">
        <v>3</v>
      </c>
      <c r="BF578" s="2" t="s">
        <v>3</v>
      </c>
      <c r="BG578" s="2" t="s">
        <v>3</v>
      </c>
      <c r="BH578" s="2">
        <v>3</v>
      </c>
      <c r="BI578" s="2">
        <v>1</v>
      </c>
      <c r="BJ578" s="2" t="s">
        <v>610</v>
      </c>
      <c r="BK578" s="2"/>
      <c r="BL578" s="2"/>
      <c r="BM578" s="2">
        <v>1617</v>
      </c>
      <c r="BN578" s="2">
        <v>0</v>
      </c>
      <c r="BO578" s="2" t="s">
        <v>3</v>
      </c>
      <c r="BP578" s="2">
        <v>0</v>
      </c>
      <c r="BQ578" s="2">
        <v>200</v>
      </c>
      <c r="BR578" s="2">
        <v>0</v>
      </c>
      <c r="BS578" s="2">
        <v>1</v>
      </c>
      <c r="BT578" s="2">
        <v>1</v>
      </c>
      <c r="BU578" s="2">
        <v>1</v>
      </c>
      <c r="BV578" s="2">
        <v>1</v>
      </c>
      <c r="BW578" s="2">
        <v>1</v>
      </c>
      <c r="BX578" s="2">
        <v>1</v>
      </c>
      <c r="BY578" s="2" t="s">
        <v>3</v>
      </c>
      <c r="BZ578" s="2">
        <v>0</v>
      </c>
      <c r="CA578" s="2">
        <v>0</v>
      </c>
      <c r="CB578" s="2" t="s">
        <v>3</v>
      </c>
      <c r="CC578" s="2"/>
      <c r="CD578" s="2"/>
      <c r="CE578" s="2">
        <v>30</v>
      </c>
      <c r="CF578" s="2">
        <v>0</v>
      </c>
      <c r="CG578" s="2">
        <v>0</v>
      </c>
      <c r="CH578" s="2"/>
      <c r="CI578" s="2"/>
      <c r="CJ578" s="2"/>
      <c r="CK578" s="2"/>
      <c r="CL578" s="2"/>
      <c r="CM578" s="2">
        <v>0</v>
      </c>
      <c r="CN578" s="2" t="s">
        <v>3</v>
      </c>
      <c r="CO578" s="2">
        <v>0</v>
      </c>
      <c r="CP578" s="2">
        <f t="shared" si="628"/>
        <v>4511.25</v>
      </c>
      <c r="CQ578" s="2">
        <f t="shared" si="629"/>
        <v>100.25</v>
      </c>
      <c r="CR578" s="2">
        <f>(ROUND((ROUND(((ET578)*AV578*1),2)*BB578),2)+ROUND((ROUND(((AE578-(EU578))*AV578*1),2)*BS578),2))</f>
        <v>0</v>
      </c>
      <c r="CS578" s="2">
        <f t="shared" si="630"/>
        <v>0</v>
      </c>
      <c r="CT578" s="2">
        <f t="shared" si="631"/>
        <v>0</v>
      </c>
      <c r="CU578" s="2">
        <f t="shared" si="632"/>
        <v>0</v>
      </c>
      <c r="CV578" s="2">
        <f t="shared" si="633"/>
        <v>0</v>
      </c>
      <c r="CW578" s="2">
        <f t="shared" si="634"/>
        <v>0</v>
      </c>
      <c r="CX578" s="2">
        <f t="shared" si="635"/>
        <v>0</v>
      </c>
      <c r="CY578" s="2">
        <f t="shared" si="636"/>
        <v>0</v>
      </c>
      <c r="CZ578" s="2">
        <f t="shared" si="637"/>
        <v>0</v>
      </c>
      <c r="DA578" s="2"/>
      <c r="DB578" s="2"/>
      <c r="DC578" s="2" t="s">
        <v>3</v>
      </c>
      <c r="DD578" s="2" t="s">
        <v>3</v>
      </c>
      <c r="DE578" s="2" t="s">
        <v>3</v>
      </c>
      <c r="DF578" s="2" t="s">
        <v>3</v>
      </c>
      <c r="DG578" s="2" t="s">
        <v>3</v>
      </c>
      <c r="DH578" s="2" t="s">
        <v>3</v>
      </c>
      <c r="DI578" s="2" t="s">
        <v>3</v>
      </c>
      <c r="DJ578" s="2" t="s">
        <v>3</v>
      </c>
      <c r="DK578" s="2" t="s">
        <v>3</v>
      </c>
      <c r="DL578" s="2" t="s">
        <v>3</v>
      </c>
      <c r="DM578" s="2" t="s">
        <v>3</v>
      </c>
      <c r="DN578" s="2">
        <v>0</v>
      </c>
      <c r="DO578" s="2">
        <v>0</v>
      </c>
      <c r="DP578" s="2">
        <v>1</v>
      </c>
      <c r="DQ578" s="2">
        <v>1</v>
      </c>
      <c r="DR578" s="2"/>
      <c r="DS578" s="2"/>
      <c r="DT578" s="2"/>
      <c r="DU578" s="2">
        <v>1003</v>
      </c>
      <c r="DV578" s="2" t="s">
        <v>231</v>
      </c>
      <c r="DW578" s="2" t="s">
        <v>231</v>
      </c>
      <c r="DX578" s="2">
        <v>1</v>
      </c>
      <c r="DY578" s="2"/>
      <c r="DZ578" s="2" t="s">
        <v>3</v>
      </c>
      <c r="EA578" s="2" t="s">
        <v>3</v>
      </c>
      <c r="EB578" s="2" t="s">
        <v>3</v>
      </c>
      <c r="EC578" s="2" t="s">
        <v>3</v>
      </c>
      <c r="ED578" s="2"/>
      <c r="EE578" s="2">
        <v>80425705</v>
      </c>
      <c r="EF578" s="2">
        <v>200</v>
      </c>
      <c r="EG578" s="2" t="s">
        <v>480</v>
      </c>
      <c r="EH578" s="2">
        <v>0</v>
      </c>
      <c r="EI578" s="2" t="s">
        <v>3</v>
      </c>
      <c r="EJ578" s="2">
        <v>1</v>
      </c>
      <c r="EK578" s="2">
        <v>1617</v>
      </c>
      <c r="EL578" s="2" t="s">
        <v>481</v>
      </c>
      <c r="EM578" s="2" t="s">
        <v>482</v>
      </c>
      <c r="EN578" s="2"/>
      <c r="EO578" s="2" t="s">
        <v>3</v>
      </c>
      <c r="EP578" s="2"/>
      <c r="EQ578" s="2">
        <v>1024</v>
      </c>
      <c r="ER578" s="2">
        <v>100.25</v>
      </c>
      <c r="ES578" s="2">
        <v>100.25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>
        <v>0</v>
      </c>
      <c r="FR578" s="2">
        <v>0</v>
      </c>
      <c r="FS578" s="2">
        <v>0</v>
      </c>
      <c r="FT578" s="2"/>
      <c r="FU578" s="2"/>
      <c r="FV578" s="2"/>
      <c r="FW578" s="2"/>
      <c r="FX578" s="2">
        <v>0</v>
      </c>
      <c r="FY578" s="2">
        <v>0</v>
      </c>
      <c r="FZ578" s="2"/>
      <c r="GA578" s="2" t="s">
        <v>3</v>
      </c>
      <c r="GB578" s="2"/>
      <c r="GC578" s="2"/>
      <c r="GD578" s="2">
        <v>1</v>
      </c>
      <c r="GE578" s="2"/>
      <c r="GF578" s="2">
        <v>244601220</v>
      </c>
      <c r="GG578" s="2">
        <v>2</v>
      </c>
      <c r="GH578" s="2">
        <v>1</v>
      </c>
      <c r="GI578" s="2">
        <v>-2</v>
      </c>
      <c r="GJ578" s="2">
        <v>0</v>
      </c>
      <c r="GK578" s="2">
        <v>0</v>
      </c>
      <c r="GL578" s="2">
        <f t="shared" si="638"/>
        <v>0</v>
      </c>
      <c r="GM578" s="2">
        <f t="shared" si="639"/>
        <v>4511.25</v>
      </c>
      <c r="GN578" s="2">
        <f t="shared" si="640"/>
        <v>4511.25</v>
      </c>
      <c r="GO578" s="2">
        <f t="shared" si="641"/>
        <v>0</v>
      </c>
      <c r="GP578" s="2">
        <f t="shared" si="642"/>
        <v>0</v>
      </c>
      <c r="GQ578" s="2"/>
      <c r="GR578" s="2">
        <v>0</v>
      </c>
      <c r="GS578" s="2">
        <v>3</v>
      </c>
      <c r="GT578" s="2">
        <v>0</v>
      </c>
      <c r="GU578" s="2" t="s">
        <v>3</v>
      </c>
      <c r="GV578" s="2">
        <f t="shared" si="643"/>
        <v>0</v>
      </c>
      <c r="GW578" s="2">
        <v>1</v>
      </c>
      <c r="GX578" s="2">
        <f t="shared" si="644"/>
        <v>0</v>
      </c>
      <c r="GY578" s="2"/>
      <c r="GZ578" s="2"/>
      <c r="HA578" s="2">
        <v>0</v>
      </c>
      <c r="HB578" s="2">
        <v>0</v>
      </c>
      <c r="HC578" s="2">
        <f t="shared" si="645"/>
        <v>0</v>
      </c>
      <c r="HD578" s="2"/>
      <c r="HE578" s="2" t="s">
        <v>3</v>
      </c>
      <c r="HF578" s="2" t="s">
        <v>3</v>
      </c>
      <c r="HG578" s="2"/>
      <c r="HH578" s="2"/>
      <c r="HI578" s="2"/>
      <c r="HJ578" s="2"/>
      <c r="HK578" s="2"/>
      <c r="HL578" s="2"/>
      <c r="HM578" s="2" t="s">
        <v>3</v>
      </c>
      <c r="HN578" s="2" t="s">
        <v>3</v>
      </c>
      <c r="HO578" s="2" t="s">
        <v>3</v>
      </c>
      <c r="HP578" s="2" t="s">
        <v>3</v>
      </c>
      <c r="HQ578" s="2" t="s">
        <v>3</v>
      </c>
      <c r="HR578" s="2"/>
      <c r="HS578" s="2">
        <v>0</v>
      </c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>
        <v>0</v>
      </c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x14ac:dyDescent="0.25">
      <c r="A579">
        <v>17</v>
      </c>
      <c r="B579">
        <v>1</v>
      </c>
      <c r="E579" t="s">
        <v>3</v>
      </c>
      <c r="F579" t="s">
        <v>608</v>
      </c>
      <c r="G579" t="s">
        <v>609</v>
      </c>
      <c r="H579" t="s">
        <v>231</v>
      </c>
      <c r="I579">
        <f>ROUND(ROUND(45,4),9)</f>
        <v>45</v>
      </c>
      <c r="J579">
        <v>0</v>
      </c>
      <c r="K579">
        <f>ROUND(ROUND(45,4),9)</f>
        <v>45</v>
      </c>
      <c r="O579">
        <f t="shared" si="614"/>
        <v>19894.61</v>
      </c>
      <c r="P579">
        <f t="shared" si="615"/>
        <v>19894.61</v>
      </c>
      <c r="Q579">
        <f>(ROUND((ROUND(((ET579)*AV579*I579),2)*BB579),2)+ROUND((ROUND(((AE579-(EU579))*AV579*I579),2)*BS579),2))</f>
        <v>0</v>
      </c>
      <c r="R579">
        <f t="shared" si="616"/>
        <v>0</v>
      </c>
      <c r="S579">
        <f t="shared" si="617"/>
        <v>0</v>
      </c>
      <c r="T579">
        <f t="shared" si="618"/>
        <v>0</v>
      </c>
      <c r="U579">
        <f t="shared" si="619"/>
        <v>0</v>
      </c>
      <c r="V579">
        <f t="shared" si="620"/>
        <v>0</v>
      </c>
      <c r="W579">
        <f t="shared" si="621"/>
        <v>0</v>
      </c>
      <c r="X579">
        <f t="shared" si="622"/>
        <v>0</v>
      </c>
      <c r="Y579">
        <f t="shared" si="623"/>
        <v>0</v>
      </c>
      <c r="AA579">
        <v>-1</v>
      </c>
      <c r="AB579">
        <f t="shared" si="624"/>
        <v>100.25</v>
      </c>
      <c r="AC579">
        <f t="shared" si="625"/>
        <v>100.25</v>
      </c>
      <c r="AD579">
        <f>ROUND((((ET579)-(EU579))+AE579),6)</f>
        <v>0</v>
      </c>
      <c r="AE579">
        <f>ROUND((EU579),6)</f>
        <v>0</v>
      </c>
      <c r="AF579">
        <f>ROUND((EV579),6)</f>
        <v>0</v>
      </c>
      <c r="AG579">
        <f t="shared" si="626"/>
        <v>0</v>
      </c>
      <c r="AH579">
        <f>(EW579)</f>
        <v>0</v>
      </c>
      <c r="AI579">
        <f>(EX579)</f>
        <v>0</v>
      </c>
      <c r="AJ579">
        <f t="shared" si="627"/>
        <v>0</v>
      </c>
      <c r="AK579">
        <v>100.25</v>
      </c>
      <c r="AL579">
        <v>100.25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4.41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1</v>
      </c>
      <c r="BJ579" t="s">
        <v>610</v>
      </c>
      <c r="BM579">
        <v>1617</v>
      </c>
      <c r="BN579">
        <v>0</v>
      </c>
      <c r="BO579" t="s">
        <v>608</v>
      </c>
      <c r="BP579">
        <v>1</v>
      </c>
      <c r="BQ579">
        <v>200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628"/>
        <v>19894.61</v>
      </c>
      <c r="CQ579">
        <f t="shared" si="629"/>
        <v>442.1</v>
      </c>
      <c r="CR579">
        <f>(ROUND((ROUND(((ET579)*AV579*1),2)*BB579),2)+ROUND((ROUND(((AE579-(EU579))*AV579*1),2)*BS579),2))</f>
        <v>0</v>
      </c>
      <c r="CS579">
        <f t="shared" si="630"/>
        <v>0</v>
      </c>
      <c r="CT579">
        <f t="shared" si="631"/>
        <v>0</v>
      </c>
      <c r="CU579">
        <f t="shared" si="632"/>
        <v>0</v>
      </c>
      <c r="CV579">
        <f t="shared" si="633"/>
        <v>0</v>
      </c>
      <c r="CW579">
        <f t="shared" si="634"/>
        <v>0</v>
      </c>
      <c r="CX579">
        <f t="shared" si="635"/>
        <v>0</v>
      </c>
      <c r="CY579">
        <f t="shared" si="636"/>
        <v>0</v>
      </c>
      <c r="CZ579">
        <f t="shared" si="637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1003</v>
      </c>
      <c r="DV579" t="s">
        <v>231</v>
      </c>
      <c r="DW579" t="s">
        <v>231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80425705</v>
      </c>
      <c r="EF579">
        <v>200</v>
      </c>
      <c r="EG579" t="s">
        <v>480</v>
      </c>
      <c r="EH579">
        <v>0</v>
      </c>
      <c r="EI579" t="s">
        <v>3</v>
      </c>
      <c r="EJ579">
        <v>1</v>
      </c>
      <c r="EK579">
        <v>1617</v>
      </c>
      <c r="EL579" t="s">
        <v>481</v>
      </c>
      <c r="EM579" t="s">
        <v>482</v>
      </c>
      <c r="EO579" t="s">
        <v>3</v>
      </c>
      <c r="EQ579">
        <v>1024</v>
      </c>
      <c r="ER579">
        <v>100.25</v>
      </c>
      <c r="ES579">
        <v>100.25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FQ579">
        <v>0</v>
      </c>
      <c r="FR579">
        <v>0</v>
      </c>
      <c r="FS579">
        <v>0</v>
      </c>
      <c r="FX579">
        <v>0</v>
      </c>
      <c r="FY579">
        <v>0</v>
      </c>
      <c r="GA579" t="s">
        <v>3</v>
      </c>
      <c r="GD579">
        <v>1</v>
      </c>
      <c r="GF579">
        <v>244601220</v>
      </c>
      <c r="GG579">
        <v>2</v>
      </c>
      <c r="GH579">
        <v>1</v>
      </c>
      <c r="GI579">
        <v>2</v>
      </c>
      <c r="GJ579">
        <v>0</v>
      </c>
      <c r="GK579">
        <v>0</v>
      </c>
      <c r="GL579">
        <f t="shared" si="638"/>
        <v>0</v>
      </c>
      <c r="GM579">
        <f t="shared" si="639"/>
        <v>19894.61</v>
      </c>
      <c r="GN579">
        <f t="shared" si="640"/>
        <v>19894.61</v>
      </c>
      <c r="GO579">
        <f t="shared" si="641"/>
        <v>0</v>
      </c>
      <c r="GP579">
        <f t="shared" si="642"/>
        <v>0</v>
      </c>
      <c r="GR579">
        <v>0</v>
      </c>
      <c r="GS579">
        <v>3</v>
      </c>
      <c r="GT579">
        <v>0</v>
      </c>
      <c r="GU579" t="s">
        <v>3</v>
      </c>
      <c r="GV579">
        <f t="shared" si="643"/>
        <v>0</v>
      </c>
      <c r="GW579">
        <v>1</v>
      </c>
      <c r="GX579">
        <f t="shared" si="644"/>
        <v>0</v>
      </c>
      <c r="HA579">
        <v>0</v>
      </c>
      <c r="HB579">
        <v>0</v>
      </c>
      <c r="HC579">
        <f t="shared" si="64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HS579">
        <v>0</v>
      </c>
      <c r="IK579">
        <v>0</v>
      </c>
    </row>
    <row r="580" spans="1:255" x14ac:dyDescent="0.25">
      <c r="A580" s="2">
        <v>17</v>
      </c>
      <c r="B580" s="2">
        <v>1</v>
      </c>
      <c r="C580" s="2"/>
      <c r="D580" s="2">
        <f>ROW(EtalonRes!A1103)</f>
        <v>1103</v>
      </c>
      <c r="E580" s="2" t="s">
        <v>3</v>
      </c>
      <c r="F580" s="2" t="s">
        <v>611</v>
      </c>
      <c r="G580" s="2" t="s">
        <v>612</v>
      </c>
      <c r="H580" s="2" t="s">
        <v>613</v>
      </c>
      <c r="I580" s="2">
        <f>ROUND(ROUND(45/100,4),9)</f>
        <v>0.45</v>
      </c>
      <c r="J580" s="2">
        <v>0</v>
      </c>
      <c r="K580" s="2">
        <f>ROUND(ROUND(45/100,4),9)</f>
        <v>0.45</v>
      </c>
      <c r="L580" s="2"/>
      <c r="M580" s="2"/>
      <c r="N580" s="2"/>
      <c r="O580" s="2">
        <f t="shared" si="614"/>
        <v>290.72000000000003</v>
      </c>
      <c r="P580" s="2">
        <f t="shared" si="615"/>
        <v>25.19</v>
      </c>
      <c r="Q580" s="2">
        <f t="shared" ref="Q580:Q585" si="646">(ROUND((ROUND((((ET580*1.15))*AV580*I580),2)*BB580),2)+ROUND((ROUND(((AE580-((EU580*1.15)))*AV580*I580),2)*BS580),2))</f>
        <v>159.03</v>
      </c>
      <c r="R580" s="2">
        <f t="shared" si="616"/>
        <v>9.82</v>
      </c>
      <c r="S580" s="2">
        <f t="shared" si="617"/>
        <v>106.5</v>
      </c>
      <c r="T580" s="2">
        <f t="shared" si="618"/>
        <v>0</v>
      </c>
      <c r="U580" s="2">
        <f t="shared" si="619"/>
        <v>7.5313327499999998</v>
      </c>
      <c r="V580" s="2">
        <f t="shared" si="620"/>
        <v>0</v>
      </c>
      <c r="W580" s="2">
        <f t="shared" si="621"/>
        <v>0</v>
      </c>
      <c r="X580" s="2">
        <f t="shared" si="622"/>
        <v>123.3</v>
      </c>
      <c r="Y580" s="2">
        <f t="shared" si="623"/>
        <v>52.34</v>
      </c>
      <c r="Z580" s="2"/>
      <c r="AA580" s="2">
        <v>-1</v>
      </c>
      <c r="AB580" s="2">
        <f t="shared" si="624"/>
        <v>615.44899999999996</v>
      </c>
      <c r="AC580" s="2">
        <f t="shared" si="625"/>
        <v>51.88</v>
      </c>
      <c r="AD580" s="2">
        <f t="shared" ref="AD580:AD585" si="647">ROUND(((((ET580*1.15))-((EU580*1.15)))+AE580),6)</f>
        <v>337.53649999999999</v>
      </c>
      <c r="AE580" s="2">
        <f t="shared" ref="AE580:AF585" si="648">ROUND(((EU580*1.15)),6)</f>
        <v>20.838000000000001</v>
      </c>
      <c r="AF580" s="2">
        <f t="shared" si="648"/>
        <v>226.0325</v>
      </c>
      <c r="AG580" s="2">
        <f t="shared" si="626"/>
        <v>0</v>
      </c>
      <c r="AH580" s="2">
        <f t="shared" ref="AH580:AI585" si="649">((EW580*1.15))</f>
        <v>15.984999999999999</v>
      </c>
      <c r="AI580" s="2">
        <f t="shared" si="649"/>
        <v>0</v>
      </c>
      <c r="AJ580" s="2">
        <f t="shared" si="627"/>
        <v>0</v>
      </c>
      <c r="AK580" s="2">
        <v>541.94000000000005</v>
      </c>
      <c r="AL580" s="2">
        <v>51.88</v>
      </c>
      <c r="AM580" s="2">
        <v>293.51</v>
      </c>
      <c r="AN580" s="2">
        <v>18.12</v>
      </c>
      <c r="AO580" s="2">
        <v>196.55</v>
      </c>
      <c r="AP580" s="2">
        <v>0</v>
      </c>
      <c r="AQ580" s="2">
        <v>13.9</v>
      </c>
      <c r="AR580" s="2">
        <v>0</v>
      </c>
      <c r="AS580" s="2">
        <v>0</v>
      </c>
      <c r="AT580" s="2">
        <v>106</v>
      </c>
      <c r="AU580" s="2">
        <v>45</v>
      </c>
      <c r="AV580" s="2">
        <v>1.0469999999999999</v>
      </c>
      <c r="AW580" s="2">
        <v>1.079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0</v>
      </c>
      <c r="BI580" s="2">
        <v>1</v>
      </c>
      <c r="BJ580" s="2" t="s">
        <v>614</v>
      </c>
      <c r="BK580" s="2"/>
      <c r="BL580" s="2"/>
      <c r="BM580" s="2">
        <v>4</v>
      </c>
      <c r="BN580" s="2">
        <v>0</v>
      </c>
      <c r="BO580" s="2" t="s">
        <v>611</v>
      </c>
      <c r="BP580" s="2">
        <v>1</v>
      </c>
      <c r="BQ580" s="2">
        <v>30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106</v>
      </c>
      <c r="CA580" s="2">
        <v>45</v>
      </c>
      <c r="CB580" s="2" t="s">
        <v>3</v>
      </c>
      <c r="CC580" s="2"/>
      <c r="CD580" s="2"/>
      <c r="CE580" s="2">
        <v>30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1246</v>
      </c>
      <c r="CO580" s="2">
        <v>0</v>
      </c>
      <c r="CP580" s="2">
        <f t="shared" si="628"/>
        <v>290.72000000000003</v>
      </c>
      <c r="CQ580" s="2">
        <f t="shared" si="629"/>
        <v>55.98</v>
      </c>
      <c r="CR580" s="2">
        <f t="shared" ref="CR580:CR585" si="650">(ROUND((ROUND((((ET580*1.15))*AV580*1),2)*BB580),2)+ROUND((ROUND(((AE580-((EU580*1.15)))*AV580*1),2)*BS580),2))</f>
        <v>353.4</v>
      </c>
      <c r="CS580" s="2">
        <f t="shared" si="630"/>
        <v>21.82</v>
      </c>
      <c r="CT580" s="2">
        <f t="shared" si="631"/>
        <v>236.66</v>
      </c>
      <c r="CU580" s="2">
        <f t="shared" si="632"/>
        <v>0</v>
      </c>
      <c r="CV580" s="2">
        <f t="shared" si="633"/>
        <v>16.736294999999998</v>
      </c>
      <c r="CW580" s="2">
        <f t="shared" si="634"/>
        <v>0</v>
      </c>
      <c r="CX580" s="2">
        <f t="shared" si="635"/>
        <v>0</v>
      </c>
      <c r="CY580" s="2">
        <f t="shared" si="636"/>
        <v>123.2992</v>
      </c>
      <c r="CZ580" s="2">
        <f t="shared" si="637"/>
        <v>52.343999999999994</v>
      </c>
      <c r="DA580" s="2"/>
      <c r="DB580" s="2">
        <v>17</v>
      </c>
      <c r="DC580" s="2" t="s">
        <v>3</v>
      </c>
      <c r="DD580" s="2" t="s">
        <v>3</v>
      </c>
      <c r="DE580" s="2" t="s">
        <v>391</v>
      </c>
      <c r="DF580" s="2" t="s">
        <v>391</v>
      </c>
      <c r="DG580" s="2" t="s">
        <v>391</v>
      </c>
      <c r="DH580" s="2" t="s">
        <v>3</v>
      </c>
      <c r="DI580" s="2" t="s">
        <v>391</v>
      </c>
      <c r="DJ580" s="2" t="s">
        <v>391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1013</v>
      </c>
      <c r="DV580" s="2" t="s">
        <v>613</v>
      </c>
      <c r="DW580" s="2" t="s">
        <v>613</v>
      </c>
      <c r="DX580" s="2">
        <v>1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80425609</v>
      </c>
      <c r="EF580" s="2">
        <v>30</v>
      </c>
      <c r="EG580" s="2" t="s">
        <v>580</v>
      </c>
      <c r="EH580" s="2">
        <v>0</v>
      </c>
      <c r="EI580" s="2" t="s">
        <v>3</v>
      </c>
      <c r="EJ580" s="2">
        <v>1</v>
      </c>
      <c r="EK580" s="2">
        <v>4</v>
      </c>
      <c r="EL580" s="2" t="s">
        <v>585</v>
      </c>
      <c r="EM580" s="2" t="s">
        <v>586</v>
      </c>
      <c r="EN580" s="2"/>
      <c r="EO580" s="2" t="s">
        <v>392</v>
      </c>
      <c r="EP580" s="2"/>
      <c r="EQ580" s="2">
        <v>1024</v>
      </c>
      <c r="ER580" s="2">
        <v>541.94000000000005</v>
      </c>
      <c r="ES580" s="2">
        <v>51.88</v>
      </c>
      <c r="ET580" s="2">
        <v>293.51</v>
      </c>
      <c r="EU580" s="2">
        <v>18.12</v>
      </c>
      <c r="EV580" s="2">
        <v>196.55</v>
      </c>
      <c r="EW580" s="2">
        <v>13.9</v>
      </c>
      <c r="EX580" s="2">
        <v>0</v>
      </c>
      <c r="EY580" s="2">
        <v>0</v>
      </c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v>0</v>
      </c>
      <c r="FS580" s="2">
        <v>0</v>
      </c>
      <c r="FT580" s="2"/>
      <c r="FU580" s="2"/>
      <c r="FV580" s="2"/>
      <c r="FW580" s="2"/>
      <c r="FX580" s="2">
        <v>106</v>
      </c>
      <c r="FY580" s="2">
        <v>45</v>
      </c>
      <c r="FZ580" s="2"/>
      <c r="GA580" s="2" t="s">
        <v>3</v>
      </c>
      <c r="GB580" s="2"/>
      <c r="GC580" s="2"/>
      <c r="GD580" s="2">
        <v>1</v>
      </c>
      <c r="GE580" s="2"/>
      <c r="GF580" s="2">
        <v>862875964</v>
      </c>
      <c r="GG580" s="2">
        <v>2</v>
      </c>
      <c r="GH580" s="2">
        <v>1</v>
      </c>
      <c r="GI580" s="2">
        <v>2</v>
      </c>
      <c r="GJ580" s="2">
        <v>0</v>
      </c>
      <c r="GK580" s="2">
        <v>0</v>
      </c>
      <c r="GL580" s="2">
        <f t="shared" si="638"/>
        <v>0</v>
      </c>
      <c r="GM580" s="2">
        <f t="shared" si="639"/>
        <v>466.36</v>
      </c>
      <c r="GN580" s="2">
        <f t="shared" si="640"/>
        <v>466.36</v>
      </c>
      <c r="GO580" s="2">
        <f t="shared" si="641"/>
        <v>0</v>
      </c>
      <c r="GP580" s="2">
        <f t="shared" si="642"/>
        <v>0</v>
      </c>
      <c r="GQ580" s="2"/>
      <c r="GR580" s="2">
        <v>0</v>
      </c>
      <c r="GS580" s="2">
        <v>3</v>
      </c>
      <c r="GT580" s="2">
        <v>0</v>
      </c>
      <c r="GU580" s="2" t="s">
        <v>3</v>
      </c>
      <c r="GV580" s="2">
        <f t="shared" si="643"/>
        <v>0</v>
      </c>
      <c r="GW580" s="2">
        <v>1</v>
      </c>
      <c r="GX580" s="2">
        <f t="shared" si="644"/>
        <v>0</v>
      </c>
      <c r="GY580" s="2"/>
      <c r="GZ580" s="2"/>
      <c r="HA580" s="2">
        <v>0</v>
      </c>
      <c r="HB580" s="2">
        <v>0</v>
      </c>
      <c r="HC580" s="2">
        <f t="shared" si="645"/>
        <v>0</v>
      </c>
      <c r="HD580" s="2"/>
      <c r="HE580" s="2" t="s">
        <v>3</v>
      </c>
      <c r="HF580" s="2" t="s">
        <v>3</v>
      </c>
      <c r="HG580" s="2"/>
      <c r="HH580" s="2"/>
      <c r="HI580" s="2"/>
      <c r="HJ580" s="2"/>
      <c r="HK580" s="2"/>
      <c r="HL580" s="2"/>
      <c r="HM580" s="2" t="s">
        <v>3</v>
      </c>
      <c r="HN580" s="2" t="s">
        <v>3</v>
      </c>
      <c r="HO580" s="2" t="s">
        <v>3</v>
      </c>
      <c r="HP580" s="2" t="s">
        <v>3</v>
      </c>
      <c r="HQ580" s="2" t="s">
        <v>3</v>
      </c>
      <c r="HR580" s="2"/>
      <c r="HS580" s="2">
        <v>0</v>
      </c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5">
      <c r="A581">
        <v>17</v>
      </c>
      <c r="B581">
        <v>1</v>
      </c>
      <c r="D581">
        <f>ROW(EtalonRes!A1106)</f>
        <v>1106</v>
      </c>
      <c r="E581" t="s">
        <v>3</v>
      </c>
      <c r="F581" t="s">
        <v>611</v>
      </c>
      <c r="G581" t="s">
        <v>612</v>
      </c>
      <c r="H581" t="s">
        <v>613</v>
      </c>
      <c r="I581">
        <f>ROUND(ROUND(45/100,4),9)</f>
        <v>0.45</v>
      </c>
      <c r="J581">
        <v>0</v>
      </c>
      <c r="K581">
        <f>ROUND(ROUND(45/100,4),9)</f>
        <v>0.45</v>
      </c>
      <c r="O581">
        <f t="shared" si="614"/>
        <v>8029.49</v>
      </c>
      <c r="P581">
        <f t="shared" si="615"/>
        <v>339.31</v>
      </c>
      <c r="Q581">
        <f t="shared" si="646"/>
        <v>1688.9</v>
      </c>
      <c r="R581">
        <f t="shared" si="616"/>
        <v>553.36</v>
      </c>
      <c r="S581">
        <f t="shared" si="617"/>
        <v>6001.28</v>
      </c>
      <c r="T581">
        <f t="shared" si="618"/>
        <v>0</v>
      </c>
      <c r="U581">
        <f t="shared" si="619"/>
        <v>7.5313327499999998</v>
      </c>
      <c r="V581">
        <f t="shared" si="620"/>
        <v>0</v>
      </c>
      <c r="W581">
        <f t="shared" si="621"/>
        <v>0</v>
      </c>
      <c r="X581">
        <f t="shared" si="622"/>
        <v>6947.92</v>
      </c>
      <c r="Y581">
        <f t="shared" si="623"/>
        <v>2949.59</v>
      </c>
      <c r="AA581">
        <v>-1</v>
      </c>
      <c r="AB581">
        <f t="shared" si="624"/>
        <v>615.44899999999996</v>
      </c>
      <c r="AC581">
        <f t="shared" si="625"/>
        <v>51.88</v>
      </c>
      <c r="AD581">
        <f t="shared" si="647"/>
        <v>337.53649999999999</v>
      </c>
      <c r="AE581">
        <f t="shared" si="648"/>
        <v>20.838000000000001</v>
      </c>
      <c r="AF581">
        <f t="shared" si="648"/>
        <v>226.0325</v>
      </c>
      <c r="AG581">
        <f t="shared" si="626"/>
        <v>0</v>
      </c>
      <c r="AH581">
        <f t="shared" si="649"/>
        <v>15.984999999999999</v>
      </c>
      <c r="AI581">
        <f t="shared" si="649"/>
        <v>0</v>
      </c>
      <c r="AJ581">
        <f t="shared" si="627"/>
        <v>0</v>
      </c>
      <c r="AK581">
        <v>541.94000000000005</v>
      </c>
      <c r="AL581">
        <v>51.88</v>
      </c>
      <c r="AM581">
        <v>293.51</v>
      </c>
      <c r="AN581">
        <v>18.12</v>
      </c>
      <c r="AO581">
        <v>196.55</v>
      </c>
      <c r="AP581">
        <v>0</v>
      </c>
      <c r="AQ581">
        <v>13.9</v>
      </c>
      <c r="AR581">
        <v>0</v>
      </c>
      <c r="AS581">
        <v>0</v>
      </c>
      <c r="AT581">
        <v>106</v>
      </c>
      <c r="AU581">
        <v>45</v>
      </c>
      <c r="AV581">
        <v>1.0469999999999999</v>
      </c>
      <c r="AW581">
        <v>1.079</v>
      </c>
      <c r="AZ581">
        <v>1</v>
      </c>
      <c r="BA581">
        <v>56.35</v>
      </c>
      <c r="BB581">
        <v>10.62</v>
      </c>
      <c r="BC581">
        <v>13.47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1</v>
      </c>
      <c r="BJ581" t="s">
        <v>614</v>
      </c>
      <c r="BM581">
        <v>4</v>
      </c>
      <c r="BN581">
        <v>0</v>
      </c>
      <c r="BO581" t="s">
        <v>611</v>
      </c>
      <c r="BP581">
        <v>1</v>
      </c>
      <c r="BQ581">
        <v>30</v>
      </c>
      <c r="BR581">
        <v>0</v>
      </c>
      <c r="BS581">
        <v>56.35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106</v>
      </c>
      <c r="CA581">
        <v>45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1246</v>
      </c>
      <c r="CO581">
        <v>0</v>
      </c>
      <c r="CP581">
        <f t="shared" si="628"/>
        <v>8029.49</v>
      </c>
      <c r="CQ581">
        <f t="shared" si="629"/>
        <v>754.05</v>
      </c>
      <c r="CR581">
        <f t="shared" si="650"/>
        <v>3753.11</v>
      </c>
      <c r="CS581">
        <f t="shared" si="630"/>
        <v>1229.56</v>
      </c>
      <c r="CT581">
        <f t="shared" si="631"/>
        <v>13335.79</v>
      </c>
      <c r="CU581">
        <f t="shared" si="632"/>
        <v>0</v>
      </c>
      <c r="CV581">
        <f t="shared" si="633"/>
        <v>16.736294999999998</v>
      </c>
      <c r="CW581">
        <f t="shared" si="634"/>
        <v>0</v>
      </c>
      <c r="CX581">
        <f t="shared" si="635"/>
        <v>0</v>
      </c>
      <c r="CY581">
        <f t="shared" si="636"/>
        <v>6947.9183999999996</v>
      </c>
      <c r="CZ581">
        <f t="shared" si="637"/>
        <v>2949.5879999999997</v>
      </c>
      <c r="DB581">
        <v>18</v>
      </c>
      <c r="DC581" t="s">
        <v>3</v>
      </c>
      <c r="DD581" t="s">
        <v>3</v>
      </c>
      <c r="DE581" t="s">
        <v>391</v>
      </c>
      <c r="DF581" t="s">
        <v>391</v>
      </c>
      <c r="DG581" t="s">
        <v>391</v>
      </c>
      <c r="DH581" t="s">
        <v>3</v>
      </c>
      <c r="DI581" t="s">
        <v>391</v>
      </c>
      <c r="DJ581" t="s">
        <v>391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613</v>
      </c>
      <c r="DW581" t="s">
        <v>613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80425609</v>
      </c>
      <c r="EF581">
        <v>30</v>
      </c>
      <c r="EG581" t="s">
        <v>580</v>
      </c>
      <c r="EH581">
        <v>0</v>
      </c>
      <c r="EI581" t="s">
        <v>3</v>
      </c>
      <c r="EJ581">
        <v>1</v>
      </c>
      <c r="EK581">
        <v>4</v>
      </c>
      <c r="EL581" t="s">
        <v>585</v>
      </c>
      <c r="EM581" t="s">
        <v>586</v>
      </c>
      <c r="EO581" t="s">
        <v>392</v>
      </c>
      <c r="EQ581">
        <v>1024</v>
      </c>
      <c r="ER581">
        <v>541.94000000000005</v>
      </c>
      <c r="ES581">
        <v>51.88</v>
      </c>
      <c r="ET581">
        <v>293.51</v>
      </c>
      <c r="EU581">
        <v>18.12</v>
      </c>
      <c r="EV581">
        <v>196.55</v>
      </c>
      <c r="EW581">
        <v>13.9</v>
      </c>
      <c r="EX581">
        <v>0</v>
      </c>
      <c r="EY581">
        <v>0</v>
      </c>
      <c r="FQ581">
        <v>0</v>
      </c>
      <c r="FR581">
        <v>0</v>
      </c>
      <c r="FS581">
        <v>0</v>
      </c>
      <c r="FX581">
        <v>106</v>
      </c>
      <c r="FY581">
        <v>45</v>
      </c>
      <c r="GA581" t="s">
        <v>3</v>
      </c>
      <c r="GD581">
        <v>1</v>
      </c>
      <c r="GF581">
        <v>862875964</v>
      </c>
      <c r="GG581">
        <v>2</v>
      </c>
      <c r="GH581">
        <v>1</v>
      </c>
      <c r="GI581">
        <v>2</v>
      </c>
      <c r="GJ581">
        <v>0</v>
      </c>
      <c r="GK581">
        <v>0</v>
      </c>
      <c r="GL581">
        <f t="shared" si="638"/>
        <v>0</v>
      </c>
      <c r="GM581">
        <f t="shared" si="639"/>
        <v>17927</v>
      </c>
      <c r="GN581">
        <f t="shared" si="640"/>
        <v>17927</v>
      </c>
      <c r="GO581">
        <f t="shared" si="641"/>
        <v>0</v>
      </c>
      <c r="GP581">
        <f t="shared" si="642"/>
        <v>0</v>
      </c>
      <c r="GR581">
        <v>0</v>
      </c>
      <c r="GS581">
        <v>3</v>
      </c>
      <c r="GT581">
        <v>0</v>
      </c>
      <c r="GU581" t="s">
        <v>3</v>
      </c>
      <c r="GV581">
        <f t="shared" si="643"/>
        <v>0</v>
      </c>
      <c r="GW581">
        <v>1</v>
      </c>
      <c r="GX581">
        <f t="shared" si="644"/>
        <v>0</v>
      </c>
      <c r="HA581">
        <v>0</v>
      </c>
      <c r="HB581">
        <v>0</v>
      </c>
      <c r="HC581">
        <f t="shared" si="64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HS581">
        <v>0</v>
      </c>
      <c r="IK581">
        <v>0</v>
      </c>
    </row>
    <row r="582" spans="1:255" x14ac:dyDescent="0.25">
      <c r="A582" s="2">
        <v>17</v>
      </c>
      <c r="B582" s="2">
        <v>1</v>
      </c>
      <c r="C582" s="2"/>
      <c r="D582" s="2">
        <f>ROW(EtalonRes!A1112)</f>
        <v>1112</v>
      </c>
      <c r="E582" s="2" t="s">
        <v>3</v>
      </c>
      <c r="F582" s="2" t="s">
        <v>615</v>
      </c>
      <c r="G582" s="2" t="s">
        <v>616</v>
      </c>
      <c r="H582" s="2" t="s">
        <v>613</v>
      </c>
      <c r="I582" s="2">
        <f>ROUND(ROUND(45/100,4),9)</f>
        <v>0.45</v>
      </c>
      <c r="J582" s="2">
        <v>0</v>
      </c>
      <c r="K582" s="2">
        <f>ROUND(ROUND(45/100,4),9)</f>
        <v>0.45</v>
      </c>
      <c r="L582" s="2"/>
      <c r="M582" s="2"/>
      <c r="N582" s="2"/>
      <c r="O582" s="2">
        <f t="shared" si="614"/>
        <v>21.68</v>
      </c>
      <c r="P582" s="2">
        <f t="shared" si="615"/>
        <v>4.22</v>
      </c>
      <c r="Q582" s="2">
        <f t="shared" si="646"/>
        <v>8.57</v>
      </c>
      <c r="R582" s="2">
        <f t="shared" si="616"/>
        <v>1.59</v>
      </c>
      <c r="S582" s="2">
        <f t="shared" si="617"/>
        <v>8.89</v>
      </c>
      <c r="T582" s="2">
        <f t="shared" si="618"/>
        <v>0</v>
      </c>
      <c r="U582" s="2">
        <f t="shared" si="619"/>
        <v>0.62851409999999996</v>
      </c>
      <c r="V582" s="2">
        <f t="shared" si="620"/>
        <v>0</v>
      </c>
      <c r="W582" s="2">
        <f t="shared" si="621"/>
        <v>0</v>
      </c>
      <c r="X582" s="2">
        <f t="shared" si="622"/>
        <v>11.11</v>
      </c>
      <c r="Y582" s="2">
        <f t="shared" si="623"/>
        <v>4.72</v>
      </c>
      <c r="Z582" s="2"/>
      <c r="AA582" s="2">
        <v>-1</v>
      </c>
      <c r="AB582" s="2">
        <f t="shared" si="624"/>
        <v>45.741500000000002</v>
      </c>
      <c r="AC582" s="2">
        <f t="shared" si="625"/>
        <v>8.6999999999999993</v>
      </c>
      <c r="AD582" s="2">
        <f t="shared" si="647"/>
        <v>18.1815</v>
      </c>
      <c r="AE582" s="2">
        <f t="shared" si="648"/>
        <v>3.3694999999999999</v>
      </c>
      <c r="AF582" s="2">
        <f t="shared" si="648"/>
        <v>18.86</v>
      </c>
      <c r="AG582" s="2">
        <f t="shared" si="626"/>
        <v>0</v>
      </c>
      <c r="AH582" s="2">
        <f t="shared" si="649"/>
        <v>1.3339999999999999</v>
      </c>
      <c r="AI582" s="2">
        <f t="shared" si="649"/>
        <v>0</v>
      </c>
      <c r="AJ582" s="2">
        <f t="shared" si="627"/>
        <v>0</v>
      </c>
      <c r="AK582" s="2">
        <v>40.909999999999997</v>
      </c>
      <c r="AL582" s="2">
        <v>8.6999999999999993</v>
      </c>
      <c r="AM582" s="2">
        <v>15.81</v>
      </c>
      <c r="AN582" s="2">
        <v>2.93</v>
      </c>
      <c r="AO582" s="2">
        <v>16.399999999999999</v>
      </c>
      <c r="AP582" s="2">
        <v>0</v>
      </c>
      <c r="AQ582" s="2">
        <v>1.1599999999999999</v>
      </c>
      <c r="AR582" s="2">
        <v>0</v>
      </c>
      <c r="AS582" s="2">
        <v>0</v>
      </c>
      <c r="AT582" s="2">
        <v>106</v>
      </c>
      <c r="AU582" s="2">
        <v>45</v>
      </c>
      <c r="AV582" s="2">
        <v>1.0469999999999999</v>
      </c>
      <c r="AW582" s="2">
        <v>1.079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0</v>
      </c>
      <c r="BI582" s="2">
        <v>1</v>
      </c>
      <c r="BJ582" s="2" t="s">
        <v>617</v>
      </c>
      <c r="BK582" s="2"/>
      <c r="BL582" s="2"/>
      <c r="BM582" s="2">
        <v>4</v>
      </c>
      <c r="BN582" s="2">
        <v>0</v>
      </c>
      <c r="BO582" s="2" t="s">
        <v>615</v>
      </c>
      <c r="BP582" s="2">
        <v>1</v>
      </c>
      <c r="BQ582" s="2">
        <v>30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106</v>
      </c>
      <c r="CA582" s="2">
        <v>45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1246</v>
      </c>
      <c r="CO582" s="2">
        <v>0</v>
      </c>
      <c r="CP582" s="2">
        <f t="shared" si="628"/>
        <v>21.68</v>
      </c>
      <c r="CQ582" s="2">
        <f t="shared" si="629"/>
        <v>9.39</v>
      </c>
      <c r="CR582" s="2">
        <f t="shared" si="650"/>
        <v>19.04</v>
      </c>
      <c r="CS582" s="2">
        <f t="shared" si="630"/>
        <v>3.53</v>
      </c>
      <c r="CT582" s="2">
        <f t="shared" si="631"/>
        <v>19.75</v>
      </c>
      <c r="CU582" s="2">
        <f t="shared" si="632"/>
        <v>0</v>
      </c>
      <c r="CV582" s="2">
        <f t="shared" si="633"/>
        <v>1.3966979999999998</v>
      </c>
      <c r="CW582" s="2">
        <f t="shared" si="634"/>
        <v>0</v>
      </c>
      <c r="CX582" s="2">
        <f t="shared" si="635"/>
        <v>0</v>
      </c>
      <c r="CY582" s="2">
        <f t="shared" si="636"/>
        <v>11.1088</v>
      </c>
      <c r="CZ582" s="2">
        <f t="shared" si="637"/>
        <v>4.7160000000000002</v>
      </c>
      <c r="DA582" s="2"/>
      <c r="DB582" s="2">
        <v>19</v>
      </c>
      <c r="DC582" s="2" t="s">
        <v>3</v>
      </c>
      <c r="DD582" s="2" t="s">
        <v>3</v>
      </c>
      <c r="DE582" s="2" t="s">
        <v>391</v>
      </c>
      <c r="DF582" s="2" t="s">
        <v>391</v>
      </c>
      <c r="DG582" s="2" t="s">
        <v>391</v>
      </c>
      <c r="DH582" s="2" t="s">
        <v>3</v>
      </c>
      <c r="DI582" s="2" t="s">
        <v>391</v>
      </c>
      <c r="DJ582" s="2" t="s">
        <v>391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1013</v>
      </c>
      <c r="DV582" s="2" t="s">
        <v>613</v>
      </c>
      <c r="DW582" s="2" t="s">
        <v>613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80425609</v>
      </c>
      <c r="EF582" s="2">
        <v>30</v>
      </c>
      <c r="EG582" s="2" t="s">
        <v>580</v>
      </c>
      <c r="EH582" s="2">
        <v>0</v>
      </c>
      <c r="EI582" s="2" t="s">
        <v>3</v>
      </c>
      <c r="EJ582" s="2">
        <v>1</v>
      </c>
      <c r="EK582" s="2">
        <v>4</v>
      </c>
      <c r="EL582" s="2" t="s">
        <v>585</v>
      </c>
      <c r="EM582" s="2" t="s">
        <v>586</v>
      </c>
      <c r="EN582" s="2"/>
      <c r="EO582" s="2" t="s">
        <v>392</v>
      </c>
      <c r="EP582" s="2"/>
      <c r="EQ582" s="2">
        <v>1024</v>
      </c>
      <c r="ER582" s="2">
        <v>40.909999999999997</v>
      </c>
      <c r="ES582" s="2">
        <v>8.6999999999999993</v>
      </c>
      <c r="ET582" s="2">
        <v>15.81</v>
      </c>
      <c r="EU582" s="2">
        <v>2.93</v>
      </c>
      <c r="EV582" s="2">
        <v>16.399999999999999</v>
      </c>
      <c r="EW582" s="2">
        <v>1.1599999999999999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v>0</v>
      </c>
      <c r="FS582" s="2">
        <v>0</v>
      </c>
      <c r="FT582" s="2"/>
      <c r="FU582" s="2"/>
      <c r="FV582" s="2"/>
      <c r="FW582" s="2"/>
      <c r="FX582" s="2">
        <v>106</v>
      </c>
      <c r="FY582" s="2">
        <v>45</v>
      </c>
      <c r="FZ582" s="2"/>
      <c r="GA582" s="2" t="s">
        <v>3</v>
      </c>
      <c r="GB582" s="2"/>
      <c r="GC582" s="2"/>
      <c r="GD582" s="2">
        <v>1</v>
      </c>
      <c r="GE582" s="2"/>
      <c r="GF582" s="2">
        <v>-300651376</v>
      </c>
      <c r="GG582" s="2">
        <v>2</v>
      </c>
      <c r="GH582" s="2">
        <v>1</v>
      </c>
      <c r="GI582" s="2">
        <v>2</v>
      </c>
      <c r="GJ582" s="2">
        <v>0</v>
      </c>
      <c r="GK582" s="2">
        <v>0</v>
      </c>
      <c r="GL582" s="2">
        <f t="shared" si="638"/>
        <v>0</v>
      </c>
      <c r="GM582" s="2">
        <f t="shared" si="639"/>
        <v>37.51</v>
      </c>
      <c r="GN582" s="2">
        <f t="shared" si="640"/>
        <v>37.51</v>
      </c>
      <c r="GO582" s="2">
        <f t="shared" si="641"/>
        <v>0</v>
      </c>
      <c r="GP582" s="2">
        <f t="shared" si="642"/>
        <v>0</v>
      </c>
      <c r="GQ582" s="2"/>
      <c r="GR582" s="2">
        <v>0</v>
      </c>
      <c r="GS582" s="2">
        <v>3</v>
      </c>
      <c r="GT582" s="2">
        <v>0</v>
      </c>
      <c r="GU582" s="2" t="s">
        <v>3</v>
      </c>
      <c r="GV582" s="2">
        <f t="shared" si="643"/>
        <v>0</v>
      </c>
      <c r="GW582" s="2">
        <v>1</v>
      </c>
      <c r="GX582" s="2">
        <f t="shared" si="644"/>
        <v>0</v>
      </c>
      <c r="GY582" s="2"/>
      <c r="GZ582" s="2"/>
      <c r="HA582" s="2">
        <v>0</v>
      </c>
      <c r="HB582" s="2">
        <v>0</v>
      </c>
      <c r="HC582" s="2">
        <f t="shared" si="645"/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5">
      <c r="A583">
        <v>17</v>
      </c>
      <c r="B583">
        <v>1</v>
      </c>
      <c r="D583">
        <f>ROW(EtalonRes!A1118)</f>
        <v>1118</v>
      </c>
      <c r="E583" t="s">
        <v>3</v>
      </c>
      <c r="F583" t="s">
        <v>615</v>
      </c>
      <c r="G583" t="s">
        <v>616</v>
      </c>
      <c r="H583" t="s">
        <v>613</v>
      </c>
      <c r="I583">
        <f>ROUND(ROUND(45/100,4),9)</f>
        <v>0.45</v>
      </c>
      <c r="J583">
        <v>0</v>
      </c>
      <c r="K583">
        <f>ROUND(ROUND(45/100,4),9)</f>
        <v>0.45</v>
      </c>
      <c r="O583">
        <f t="shared" si="614"/>
        <v>733.62</v>
      </c>
      <c r="P583">
        <f t="shared" si="615"/>
        <v>66.84</v>
      </c>
      <c r="Q583">
        <f t="shared" si="646"/>
        <v>165.83</v>
      </c>
      <c r="R583">
        <f t="shared" si="616"/>
        <v>89.6</v>
      </c>
      <c r="S583">
        <f t="shared" si="617"/>
        <v>500.95</v>
      </c>
      <c r="T583">
        <f t="shared" si="618"/>
        <v>0</v>
      </c>
      <c r="U583">
        <f t="shared" si="619"/>
        <v>0.62851409999999996</v>
      </c>
      <c r="V583">
        <f t="shared" si="620"/>
        <v>0</v>
      </c>
      <c r="W583">
        <f t="shared" si="621"/>
        <v>0</v>
      </c>
      <c r="X583">
        <f t="shared" si="622"/>
        <v>625.98</v>
      </c>
      <c r="Y583">
        <f t="shared" si="623"/>
        <v>265.75</v>
      </c>
      <c r="AA583">
        <v>-1</v>
      </c>
      <c r="AB583">
        <f t="shared" si="624"/>
        <v>45.741500000000002</v>
      </c>
      <c r="AC583">
        <f t="shared" si="625"/>
        <v>8.6999999999999993</v>
      </c>
      <c r="AD583">
        <f t="shared" si="647"/>
        <v>18.1815</v>
      </c>
      <c r="AE583">
        <f t="shared" si="648"/>
        <v>3.3694999999999999</v>
      </c>
      <c r="AF583">
        <f t="shared" si="648"/>
        <v>18.86</v>
      </c>
      <c r="AG583">
        <f t="shared" si="626"/>
        <v>0</v>
      </c>
      <c r="AH583">
        <f t="shared" si="649"/>
        <v>1.3339999999999999</v>
      </c>
      <c r="AI583">
        <f t="shared" si="649"/>
        <v>0</v>
      </c>
      <c r="AJ583">
        <f t="shared" si="627"/>
        <v>0</v>
      </c>
      <c r="AK583">
        <v>40.909999999999997</v>
      </c>
      <c r="AL583">
        <v>8.6999999999999993</v>
      </c>
      <c r="AM583">
        <v>15.81</v>
      </c>
      <c r="AN583">
        <v>2.93</v>
      </c>
      <c r="AO583">
        <v>16.399999999999999</v>
      </c>
      <c r="AP583">
        <v>0</v>
      </c>
      <c r="AQ583">
        <v>1.1599999999999999</v>
      </c>
      <c r="AR583">
        <v>0</v>
      </c>
      <c r="AS583">
        <v>0</v>
      </c>
      <c r="AT583">
        <v>106</v>
      </c>
      <c r="AU583">
        <v>45</v>
      </c>
      <c r="AV583">
        <v>1.0469999999999999</v>
      </c>
      <c r="AW583">
        <v>1.079</v>
      </c>
      <c r="AZ583">
        <v>1</v>
      </c>
      <c r="BA583">
        <v>56.35</v>
      </c>
      <c r="BB583">
        <v>19.350000000000001</v>
      </c>
      <c r="BC583">
        <v>15.84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1</v>
      </c>
      <c r="BJ583" t="s">
        <v>617</v>
      </c>
      <c r="BM583">
        <v>4</v>
      </c>
      <c r="BN583">
        <v>0</v>
      </c>
      <c r="BO583" t="s">
        <v>615</v>
      </c>
      <c r="BP583">
        <v>1</v>
      </c>
      <c r="BQ583">
        <v>30</v>
      </c>
      <c r="BR583">
        <v>0</v>
      </c>
      <c r="BS583">
        <v>56.35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106</v>
      </c>
      <c r="CA583">
        <v>45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1246</v>
      </c>
      <c r="CO583">
        <v>0</v>
      </c>
      <c r="CP583">
        <f t="shared" si="628"/>
        <v>733.62</v>
      </c>
      <c r="CQ583">
        <f t="shared" si="629"/>
        <v>148.74</v>
      </c>
      <c r="CR583">
        <f t="shared" si="650"/>
        <v>368.42</v>
      </c>
      <c r="CS583">
        <f t="shared" si="630"/>
        <v>198.92</v>
      </c>
      <c r="CT583">
        <f t="shared" si="631"/>
        <v>1112.9100000000001</v>
      </c>
      <c r="CU583">
        <f t="shared" si="632"/>
        <v>0</v>
      </c>
      <c r="CV583">
        <f t="shared" si="633"/>
        <v>1.3966979999999998</v>
      </c>
      <c r="CW583">
        <f t="shared" si="634"/>
        <v>0</v>
      </c>
      <c r="CX583">
        <f t="shared" si="635"/>
        <v>0</v>
      </c>
      <c r="CY583">
        <f t="shared" si="636"/>
        <v>625.98299999999995</v>
      </c>
      <c r="CZ583">
        <f t="shared" si="637"/>
        <v>265.74749999999995</v>
      </c>
      <c r="DB583">
        <v>20</v>
      </c>
      <c r="DC583" t="s">
        <v>3</v>
      </c>
      <c r="DD583" t="s">
        <v>3</v>
      </c>
      <c r="DE583" t="s">
        <v>391</v>
      </c>
      <c r="DF583" t="s">
        <v>391</v>
      </c>
      <c r="DG583" t="s">
        <v>391</v>
      </c>
      <c r="DH583" t="s">
        <v>3</v>
      </c>
      <c r="DI583" t="s">
        <v>391</v>
      </c>
      <c r="DJ583" t="s">
        <v>391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613</v>
      </c>
      <c r="DW583" t="s">
        <v>613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80425609</v>
      </c>
      <c r="EF583">
        <v>30</v>
      </c>
      <c r="EG583" t="s">
        <v>580</v>
      </c>
      <c r="EH583">
        <v>0</v>
      </c>
      <c r="EI583" t="s">
        <v>3</v>
      </c>
      <c r="EJ583">
        <v>1</v>
      </c>
      <c r="EK583">
        <v>4</v>
      </c>
      <c r="EL583" t="s">
        <v>585</v>
      </c>
      <c r="EM583" t="s">
        <v>586</v>
      </c>
      <c r="EO583" t="s">
        <v>392</v>
      </c>
      <c r="EQ583">
        <v>1024</v>
      </c>
      <c r="ER583">
        <v>40.909999999999997</v>
      </c>
      <c r="ES583">
        <v>8.6999999999999993</v>
      </c>
      <c r="ET583">
        <v>15.81</v>
      </c>
      <c r="EU583">
        <v>2.93</v>
      </c>
      <c r="EV583">
        <v>16.399999999999999</v>
      </c>
      <c r="EW583">
        <v>1.1599999999999999</v>
      </c>
      <c r="EX583">
        <v>0</v>
      </c>
      <c r="EY583">
        <v>0</v>
      </c>
      <c r="FQ583">
        <v>0</v>
      </c>
      <c r="FR583">
        <v>0</v>
      </c>
      <c r="FS583">
        <v>0</v>
      </c>
      <c r="FX583">
        <v>106</v>
      </c>
      <c r="FY583">
        <v>45</v>
      </c>
      <c r="GA583" t="s">
        <v>3</v>
      </c>
      <c r="GD583">
        <v>1</v>
      </c>
      <c r="GF583">
        <v>-300651376</v>
      </c>
      <c r="GG583">
        <v>2</v>
      </c>
      <c r="GH583">
        <v>1</v>
      </c>
      <c r="GI583">
        <v>2</v>
      </c>
      <c r="GJ583">
        <v>0</v>
      </c>
      <c r="GK583">
        <v>0</v>
      </c>
      <c r="GL583">
        <f t="shared" si="638"/>
        <v>0</v>
      </c>
      <c r="GM583">
        <f t="shared" si="639"/>
        <v>1625.35</v>
      </c>
      <c r="GN583">
        <f t="shared" si="640"/>
        <v>1625.35</v>
      </c>
      <c r="GO583">
        <f t="shared" si="641"/>
        <v>0</v>
      </c>
      <c r="GP583">
        <f t="shared" si="642"/>
        <v>0</v>
      </c>
      <c r="GR583">
        <v>0</v>
      </c>
      <c r="GS583">
        <v>3</v>
      </c>
      <c r="GT583">
        <v>0</v>
      </c>
      <c r="GU583" t="s">
        <v>3</v>
      </c>
      <c r="GV583">
        <f t="shared" si="643"/>
        <v>0</v>
      </c>
      <c r="GW583">
        <v>1</v>
      </c>
      <c r="GX583">
        <f t="shared" si="644"/>
        <v>0</v>
      </c>
      <c r="HA583">
        <v>0</v>
      </c>
      <c r="HB583">
        <v>0</v>
      </c>
      <c r="HC583">
        <f t="shared" si="64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HS583">
        <v>0</v>
      </c>
      <c r="IK583">
        <v>0</v>
      </c>
    </row>
    <row r="584" spans="1:255" x14ac:dyDescent="0.25">
      <c r="A584" s="2">
        <v>17</v>
      </c>
      <c r="B584" s="2">
        <v>1</v>
      </c>
      <c r="C584" s="2"/>
      <c r="D584" s="2">
        <f>ROW(EtalonRes!A1120)</f>
        <v>1120</v>
      </c>
      <c r="E584" s="2" t="s">
        <v>3</v>
      </c>
      <c r="F584" s="2" t="s">
        <v>618</v>
      </c>
      <c r="G584" s="2" t="s">
        <v>619</v>
      </c>
      <c r="H584" s="2" t="s">
        <v>620</v>
      </c>
      <c r="I584" s="2">
        <f>ROUND(ROUND((0.05*0.05*3.14*1.5*3)/10,4),9)</f>
        <v>3.5000000000000001E-3</v>
      </c>
      <c r="J584" s="2">
        <v>0</v>
      </c>
      <c r="K584" s="2">
        <f>ROUND(ROUND((0.05*0.05*3.14*1.5*3)/10,4),9)</f>
        <v>3.5000000000000001E-3</v>
      </c>
      <c r="L584" s="2"/>
      <c r="M584" s="2"/>
      <c r="N584" s="2"/>
      <c r="O584" s="2">
        <f t="shared" si="614"/>
        <v>4.93</v>
      </c>
      <c r="P584" s="2">
        <f t="shared" si="615"/>
        <v>0</v>
      </c>
      <c r="Q584" s="2">
        <f t="shared" si="646"/>
        <v>0</v>
      </c>
      <c r="R584" s="2">
        <f t="shared" si="616"/>
        <v>0</v>
      </c>
      <c r="S584" s="2">
        <f t="shared" si="617"/>
        <v>4.93</v>
      </c>
      <c r="T584" s="2">
        <f t="shared" si="618"/>
        <v>0</v>
      </c>
      <c r="U584" s="2">
        <f t="shared" si="619"/>
        <v>0.39065402249999992</v>
      </c>
      <c r="V584" s="2">
        <f t="shared" si="620"/>
        <v>0</v>
      </c>
      <c r="W584" s="2">
        <f t="shared" si="621"/>
        <v>0</v>
      </c>
      <c r="X584" s="2">
        <f t="shared" si="622"/>
        <v>5.23</v>
      </c>
      <c r="Y584" s="2">
        <f t="shared" si="623"/>
        <v>2.2200000000000002</v>
      </c>
      <c r="Z584" s="2"/>
      <c r="AA584" s="2">
        <v>-1</v>
      </c>
      <c r="AB584" s="2">
        <f t="shared" si="624"/>
        <v>1345.3505</v>
      </c>
      <c r="AC584" s="2">
        <f t="shared" si="625"/>
        <v>0</v>
      </c>
      <c r="AD584" s="2">
        <f t="shared" si="647"/>
        <v>0</v>
      </c>
      <c r="AE584" s="2">
        <f t="shared" si="648"/>
        <v>0</v>
      </c>
      <c r="AF584" s="2">
        <f t="shared" si="648"/>
        <v>1345.3505</v>
      </c>
      <c r="AG584" s="2">
        <f t="shared" si="626"/>
        <v>0</v>
      </c>
      <c r="AH584" s="2">
        <f t="shared" si="649"/>
        <v>106.60499999999999</v>
      </c>
      <c r="AI584" s="2">
        <f t="shared" si="649"/>
        <v>0</v>
      </c>
      <c r="AJ584" s="2">
        <f t="shared" si="627"/>
        <v>0</v>
      </c>
      <c r="AK584" s="2">
        <v>1169.8699999999999</v>
      </c>
      <c r="AL584" s="2">
        <v>0</v>
      </c>
      <c r="AM584" s="2">
        <v>0</v>
      </c>
      <c r="AN584" s="2">
        <v>0</v>
      </c>
      <c r="AO584" s="2">
        <v>1169.8699999999999</v>
      </c>
      <c r="AP584" s="2">
        <v>0</v>
      </c>
      <c r="AQ584" s="2">
        <v>92.7</v>
      </c>
      <c r="AR584" s="2">
        <v>0</v>
      </c>
      <c r="AS584" s="2">
        <v>0</v>
      </c>
      <c r="AT584" s="2">
        <v>106</v>
      </c>
      <c r="AU584" s="2">
        <v>45</v>
      </c>
      <c r="AV584" s="2">
        <v>1.0469999999999999</v>
      </c>
      <c r="AW584" s="2">
        <v>1.079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0</v>
      </c>
      <c r="BI584" s="2">
        <v>1</v>
      </c>
      <c r="BJ584" s="2" t="s">
        <v>621</v>
      </c>
      <c r="BK584" s="2"/>
      <c r="BL584" s="2"/>
      <c r="BM584" s="2">
        <v>4</v>
      </c>
      <c r="BN584" s="2">
        <v>0</v>
      </c>
      <c r="BO584" s="2" t="s">
        <v>618</v>
      </c>
      <c r="BP584" s="2">
        <v>1</v>
      </c>
      <c r="BQ584" s="2">
        <v>30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106</v>
      </c>
      <c r="CA584" s="2">
        <v>45</v>
      </c>
      <c r="CB584" s="2" t="s">
        <v>3</v>
      </c>
      <c r="CC584" s="2"/>
      <c r="CD584" s="2"/>
      <c r="CE584" s="2">
        <v>30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1246</v>
      </c>
      <c r="CO584" s="2">
        <v>0</v>
      </c>
      <c r="CP584" s="2">
        <f t="shared" si="628"/>
        <v>4.93</v>
      </c>
      <c r="CQ584" s="2">
        <f t="shared" si="629"/>
        <v>0</v>
      </c>
      <c r="CR584" s="2">
        <f t="shared" si="650"/>
        <v>0</v>
      </c>
      <c r="CS584" s="2">
        <f t="shared" si="630"/>
        <v>0</v>
      </c>
      <c r="CT584" s="2">
        <f t="shared" si="631"/>
        <v>1408.58</v>
      </c>
      <c r="CU584" s="2">
        <f t="shared" si="632"/>
        <v>0</v>
      </c>
      <c r="CV584" s="2">
        <f t="shared" si="633"/>
        <v>111.61543499999998</v>
      </c>
      <c r="CW584" s="2">
        <f t="shared" si="634"/>
        <v>0</v>
      </c>
      <c r="CX584" s="2">
        <f t="shared" si="635"/>
        <v>0</v>
      </c>
      <c r="CY584" s="2">
        <f t="shared" si="636"/>
        <v>5.2257999999999996</v>
      </c>
      <c r="CZ584" s="2">
        <f t="shared" si="637"/>
        <v>2.2185000000000001</v>
      </c>
      <c r="DA584" s="2"/>
      <c r="DB584" s="2">
        <v>21</v>
      </c>
      <c r="DC584" s="2" t="s">
        <v>3</v>
      </c>
      <c r="DD584" s="2" t="s">
        <v>3</v>
      </c>
      <c r="DE584" s="2" t="s">
        <v>391</v>
      </c>
      <c r="DF584" s="2" t="s">
        <v>391</v>
      </c>
      <c r="DG584" s="2" t="s">
        <v>391</v>
      </c>
      <c r="DH584" s="2" t="s">
        <v>3</v>
      </c>
      <c r="DI584" s="2" t="s">
        <v>391</v>
      </c>
      <c r="DJ584" s="2" t="s">
        <v>391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1013</v>
      </c>
      <c r="DV584" s="2" t="s">
        <v>620</v>
      </c>
      <c r="DW584" s="2" t="s">
        <v>620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80425609</v>
      </c>
      <c r="EF584" s="2">
        <v>30</v>
      </c>
      <c r="EG584" s="2" t="s">
        <v>580</v>
      </c>
      <c r="EH584" s="2">
        <v>0</v>
      </c>
      <c r="EI584" s="2" t="s">
        <v>3</v>
      </c>
      <c r="EJ584" s="2">
        <v>1</v>
      </c>
      <c r="EK584" s="2">
        <v>4</v>
      </c>
      <c r="EL584" s="2" t="s">
        <v>585</v>
      </c>
      <c r="EM584" s="2" t="s">
        <v>586</v>
      </c>
      <c r="EN584" s="2"/>
      <c r="EO584" s="2" t="s">
        <v>392</v>
      </c>
      <c r="EP584" s="2"/>
      <c r="EQ584" s="2">
        <v>1024</v>
      </c>
      <c r="ER584" s="2">
        <v>1169.8699999999999</v>
      </c>
      <c r="ES584" s="2">
        <v>0</v>
      </c>
      <c r="ET584" s="2">
        <v>0</v>
      </c>
      <c r="EU584" s="2">
        <v>0</v>
      </c>
      <c r="EV584" s="2">
        <v>1169.8699999999999</v>
      </c>
      <c r="EW584" s="2">
        <v>92.7</v>
      </c>
      <c r="EX584" s="2">
        <v>0</v>
      </c>
      <c r="EY584" s="2">
        <v>0</v>
      </c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v>0</v>
      </c>
      <c r="FS584" s="2">
        <v>0</v>
      </c>
      <c r="FT584" s="2"/>
      <c r="FU584" s="2"/>
      <c r="FV584" s="2"/>
      <c r="FW584" s="2"/>
      <c r="FX584" s="2">
        <v>106</v>
      </c>
      <c r="FY584" s="2">
        <v>45</v>
      </c>
      <c r="FZ584" s="2"/>
      <c r="GA584" s="2" t="s">
        <v>3</v>
      </c>
      <c r="GB584" s="2"/>
      <c r="GC584" s="2"/>
      <c r="GD584" s="2">
        <v>1</v>
      </c>
      <c r="GE584" s="2"/>
      <c r="GF584" s="2">
        <v>1691686732</v>
      </c>
      <c r="GG584" s="2">
        <v>2</v>
      </c>
      <c r="GH584" s="2">
        <v>1</v>
      </c>
      <c r="GI584" s="2">
        <v>2</v>
      </c>
      <c r="GJ584" s="2">
        <v>0</v>
      </c>
      <c r="GK584" s="2">
        <v>0</v>
      </c>
      <c r="GL584" s="2">
        <f t="shared" si="638"/>
        <v>0</v>
      </c>
      <c r="GM584" s="2">
        <f t="shared" si="639"/>
        <v>12.38</v>
      </c>
      <c r="GN584" s="2">
        <f t="shared" si="640"/>
        <v>12.38</v>
      </c>
      <c r="GO584" s="2">
        <f t="shared" si="641"/>
        <v>0</v>
      </c>
      <c r="GP584" s="2">
        <f t="shared" si="642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643"/>
        <v>0</v>
      </c>
      <c r="GW584" s="2">
        <v>1</v>
      </c>
      <c r="GX584" s="2">
        <f t="shared" si="644"/>
        <v>0</v>
      </c>
      <c r="GY584" s="2"/>
      <c r="GZ584" s="2"/>
      <c r="HA584" s="2">
        <v>0</v>
      </c>
      <c r="HB584" s="2">
        <v>0</v>
      </c>
      <c r="HC584" s="2">
        <f t="shared" si="645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3</v>
      </c>
      <c r="HO584" s="2" t="s">
        <v>3</v>
      </c>
      <c r="HP584" s="2" t="s">
        <v>3</v>
      </c>
      <c r="HQ584" s="2" t="s">
        <v>3</v>
      </c>
      <c r="HR584" s="2"/>
      <c r="HS584" s="2">
        <v>0</v>
      </c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5">
      <c r="A585">
        <v>17</v>
      </c>
      <c r="B585">
        <v>1</v>
      </c>
      <c r="D585">
        <f>ROW(EtalonRes!A1122)</f>
        <v>1122</v>
      </c>
      <c r="E585" t="s">
        <v>3</v>
      </c>
      <c r="F585" t="s">
        <v>618</v>
      </c>
      <c r="G585" t="s">
        <v>619</v>
      </c>
      <c r="H585" t="s">
        <v>620</v>
      </c>
      <c r="I585">
        <f>ROUND(ROUND((0.05*0.05*3.14*1.5*3)/10,4),9)</f>
        <v>3.5000000000000001E-3</v>
      </c>
      <c r="J585">
        <v>0</v>
      </c>
      <c r="K585">
        <f>ROUND(ROUND((0.05*0.05*3.14*1.5*3)/10,4),9)</f>
        <v>3.5000000000000001E-3</v>
      </c>
      <c r="O585">
        <f t="shared" si="614"/>
        <v>277.81</v>
      </c>
      <c r="P585">
        <f t="shared" si="615"/>
        <v>0</v>
      </c>
      <c r="Q585">
        <f t="shared" si="646"/>
        <v>0</v>
      </c>
      <c r="R585">
        <f t="shared" si="616"/>
        <v>0</v>
      </c>
      <c r="S585">
        <f t="shared" si="617"/>
        <v>277.81</v>
      </c>
      <c r="T585">
        <f t="shared" si="618"/>
        <v>0</v>
      </c>
      <c r="U585">
        <f t="shared" si="619"/>
        <v>0.39065402249999992</v>
      </c>
      <c r="V585">
        <f t="shared" si="620"/>
        <v>0</v>
      </c>
      <c r="W585">
        <f t="shared" si="621"/>
        <v>0</v>
      </c>
      <c r="X585">
        <f t="shared" si="622"/>
        <v>294.48</v>
      </c>
      <c r="Y585">
        <f t="shared" si="623"/>
        <v>125.01</v>
      </c>
      <c r="AA585">
        <v>-1</v>
      </c>
      <c r="AB585">
        <f t="shared" si="624"/>
        <v>1345.3505</v>
      </c>
      <c r="AC585">
        <f t="shared" si="625"/>
        <v>0</v>
      </c>
      <c r="AD585">
        <f t="shared" si="647"/>
        <v>0</v>
      </c>
      <c r="AE585">
        <f t="shared" si="648"/>
        <v>0</v>
      </c>
      <c r="AF585">
        <f t="shared" si="648"/>
        <v>1345.3505</v>
      </c>
      <c r="AG585">
        <f t="shared" si="626"/>
        <v>0</v>
      </c>
      <c r="AH585">
        <f t="shared" si="649"/>
        <v>106.60499999999999</v>
      </c>
      <c r="AI585">
        <f t="shared" si="649"/>
        <v>0</v>
      </c>
      <c r="AJ585">
        <f t="shared" si="627"/>
        <v>0</v>
      </c>
      <c r="AK585">
        <v>1169.8699999999999</v>
      </c>
      <c r="AL585">
        <v>0</v>
      </c>
      <c r="AM585">
        <v>0</v>
      </c>
      <c r="AN585">
        <v>0</v>
      </c>
      <c r="AO585">
        <v>1169.8699999999999</v>
      </c>
      <c r="AP585">
        <v>0</v>
      </c>
      <c r="AQ585">
        <v>92.7</v>
      </c>
      <c r="AR585">
        <v>0</v>
      </c>
      <c r="AS585">
        <v>0</v>
      </c>
      <c r="AT585">
        <v>106</v>
      </c>
      <c r="AU585">
        <v>45</v>
      </c>
      <c r="AV585">
        <v>1.0469999999999999</v>
      </c>
      <c r="AW585">
        <v>1.079</v>
      </c>
      <c r="AZ585">
        <v>1</v>
      </c>
      <c r="BA585">
        <v>56.35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1</v>
      </c>
      <c r="BJ585" t="s">
        <v>621</v>
      </c>
      <c r="BM585">
        <v>4</v>
      </c>
      <c r="BN585">
        <v>0</v>
      </c>
      <c r="BO585" t="s">
        <v>618</v>
      </c>
      <c r="BP585">
        <v>1</v>
      </c>
      <c r="BQ585">
        <v>30</v>
      </c>
      <c r="BR585">
        <v>0</v>
      </c>
      <c r="BS585">
        <v>56.35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106</v>
      </c>
      <c r="CA585">
        <v>45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1246</v>
      </c>
      <c r="CO585">
        <v>0</v>
      </c>
      <c r="CP585">
        <f t="shared" si="628"/>
        <v>277.81</v>
      </c>
      <c r="CQ585">
        <f t="shared" si="629"/>
        <v>0</v>
      </c>
      <c r="CR585">
        <f t="shared" si="650"/>
        <v>0</v>
      </c>
      <c r="CS585">
        <f t="shared" si="630"/>
        <v>0</v>
      </c>
      <c r="CT585">
        <f t="shared" si="631"/>
        <v>79373.48</v>
      </c>
      <c r="CU585">
        <f t="shared" si="632"/>
        <v>0</v>
      </c>
      <c r="CV585">
        <f t="shared" si="633"/>
        <v>111.61543499999998</v>
      </c>
      <c r="CW585">
        <f t="shared" si="634"/>
        <v>0</v>
      </c>
      <c r="CX585">
        <f t="shared" si="635"/>
        <v>0</v>
      </c>
      <c r="CY585">
        <f t="shared" si="636"/>
        <v>294.47860000000003</v>
      </c>
      <c r="CZ585">
        <f t="shared" si="637"/>
        <v>125.01450000000001</v>
      </c>
      <c r="DB585">
        <v>22</v>
      </c>
      <c r="DC585" t="s">
        <v>3</v>
      </c>
      <c r="DD585" t="s">
        <v>3</v>
      </c>
      <c r="DE585" t="s">
        <v>391</v>
      </c>
      <c r="DF585" t="s">
        <v>391</v>
      </c>
      <c r="DG585" t="s">
        <v>391</v>
      </c>
      <c r="DH585" t="s">
        <v>3</v>
      </c>
      <c r="DI585" t="s">
        <v>391</v>
      </c>
      <c r="DJ585" t="s">
        <v>391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620</v>
      </c>
      <c r="DW585" t="s">
        <v>620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80425609</v>
      </c>
      <c r="EF585">
        <v>30</v>
      </c>
      <c r="EG585" t="s">
        <v>580</v>
      </c>
      <c r="EH585">
        <v>0</v>
      </c>
      <c r="EI585" t="s">
        <v>3</v>
      </c>
      <c r="EJ585">
        <v>1</v>
      </c>
      <c r="EK585">
        <v>4</v>
      </c>
      <c r="EL585" t="s">
        <v>585</v>
      </c>
      <c r="EM585" t="s">
        <v>586</v>
      </c>
      <c r="EO585" t="s">
        <v>392</v>
      </c>
      <c r="EQ585">
        <v>1024</v>
      </c>
      <c r="ER585">
        <v>1169.8699999999999</v>
      </c>
      <c r="ES585">
        <v>0</v>
      </c>
      <c r="ET585">
        <v>0</v>
      </c>
      <c r="EU585">
        <v>0</v>
      </c>
      <c r="EV585">
        <v>1169.8699999999999</v>
      </c>
      <c r="EW585">
        <v>92.7</v>
      </c>
      <c r="EX585">
        <v>0</v>
      </c>
      <c r="EY585">
        <v>0</v>
      </c>
      <c r="FQ585">
        <v>0</v>
      </c>
      <c r="FR585">
        <v>0</v>
      </c>
      <c r="FS585">
        <v>0</v>
      </c>
      <c r="FX585">
        <v>106</v>
      </c>
      <c r="FY585">
        <v>45</v>
      </c>
      <c r="GA585" t="s">
        <v>3</v>
      </c>
      <c r="GD585">
        <v>1</v>
      </c>
      <c r="GF585">
        <v>1691686732</v>
      </c>
      <c r="GG585">
        <v>2</v>
      </c>
      <c r="GH585">
        <v>1</v>
      </c>
      <c r="GI585">
        <v>2</v>
      </c>
      <c r="GJ585">
        <v>0</v>
      </c>
      <c r="GK585">
        <v>0</v>
      </c>
      <c r="GL585">
        <f t="shared" si="638"/>
        <v>0</v>
      </c>
      <c r="GM585">
        <f t="shared" si="639"/>
        <v>697.3</v>
      </c>
      <c r="GN585">
        <f t="shared" si="640"/>
        <v>697.3</v>
      </c>
      <c r="GO585">
        <f t="shared" si="641"/>
        <v>0</v>
      </c>
      <c r="GP585">
        <f t="shared" si="642"/>
        <v>0</v>
      </c>
      <c r="GR585">
        <v>0</v>
      </c>
      <c r="GS585">
        <v>3</v>
      </c>
      <c r="GT585">
        <v>0</v>
      </c>
      <c r="GU585" t="s">
        <v>3</v>
      </c>
      <c r="GV585">
        <f t="shared" si="643"/>
        <v>0</v>
      </c>
      <c r="GW585">
        <v>1</v>
      </c>
      <c r="GX585">
        <f t="shared" si="644"/>
        <v>0</v>
      </c>
      <c r="HA585">
        <v>0</v>
      </c>
      <c r="HB585">
        <v>0</v>
      </c>
      <c r="HC585">
        <f t="shared" si="64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HS585">
        <v>0</v>
      </c>
      <c r="IK585">
        <v>0</v>
      </c>
    </row>
    <row r="586" spans="1:255" x14ac:dyDescent="0.25">
      <c r="A586" s="2">
        <v>18</v>
      </c>
      <c r="B586" s="2">
        <v>1</v>
      </c>
      <c r="C586" s="2"/>
      <c r="D586" s="2"/>
      <c r="E586" s="2" t="s">
        <v>3</v>
      </c>
      <c r="F586" s="2" t="s">
        <v>622</v>
      </c>
      <c r="G586" s="2" t="s">
        <v>623</v>
      </c>
      <c r="H586" s="2" t="s">
        <v>624</v>
      </c>
      <c r="I586" s="2">
        <f>I584*J586</f>
        <v>20</v>
      </c>
      <c r="J586" s="2">
        <v>5714.2857142857138</v>
      </c>
      <c r="K586" s="2">
        <v>5714.2857139999996</v>
      </c>
      <c r="L586" s="2"/>
      <c r="M586" s="2"/>
      <c r="N586" s="2"/>
      <c r="O586" s="2">
        <f t="shared" si="614"/>
        <v>109.41</v>
      </c>
      <c r="P586" s="2">
        <f t="shared" si="615"/>
        <v>109.41</v>
      </c>
      <c r="Q586" s="2">
        <f>(ROUND((ROUND(((ET586)*AV586*I586),2)*BB586),2)+ROUND((ROUND(((AE586-(EU586))*AV586*I586),2)*BS586),2))</f>
        <v>0</v>
      </c>
      <c r="R586" s="2">
        <f t="shared" si="616"/>
        <v>0</v>
      </c>
      <c r="S586" s="2">
        <f t="shared" si="617"/>
        <v>0</v>
      </c>
      <c r="T586" s="2">
        <f t="shared" si="618"/>
        <v>0</v>
      </c>
      <c r="U586" s="2">
        <f t="shared" si="619"/>
        <v>0</v>
      </c>
      <c r="V586" s="2">
        <f t="shared" si="620"/>
        <v>0</v>
      </c>
      <c r="W586" s="2">
        <f t="shared" si="621"/>
        <v>0</v>
      </c>
      <c r="X586" s="2">
        <f t="shared" si="622"/>
        <v>0</v>
      </c>
      <c r="Y586" s="2">
        <f t="shared" si="623"/>
        <v>0</v>
      </c>
      <c r="Z586" s="2"/>
      <c r="AA586" s="2">
        <v>-1</v>
      </c>
      <c r="AB586" s="2">
        <f t="shared" si="624"/>
        <v>5.07</v>
      </c>
      <c r="AC586" s="2">
        <f t="shared" si="625"/>
        <v>5.07</v>
      </c>
      <c r="AD586" s="2">
        <f>ROUND((((ET586)-(EU586))+AE586),6)</f>
        <v>0</v>
      </c>
      <c r="AE586" s="2">
        <f t="shared" ref="AE586:AF589" si="651">ROUND((EU586),6)</f>
        <v>0</v>
      </c>
      <c r="AF586" s="2">
        <f t="shared" si="651"/>
        <v>0</v>
      </c>
      <c r="AG586" s="2">
        <f t="shared" si="626"/>
        <v>0</v>
      </c>
      <c r="AH586" s="2">
        <f t="shared" ref="AH586:AI589" si="652">(EW586)</f>
        <v>0</v>
      </c>
      <c r="AI586" s="2">
        <f t="shared" si="652"/>
        <v>0</v>
      </c>
      <c r="AJ586" s="2">
        <f t="shared" si="627"/>
        <v>0</v>
      </c>
      <c r="AK586" s="2">
        <v>5.07</v>
      </c>
      <c r="AL586" s="2">
        <v>5.07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106</v>
      </c>
      <c r="AU586" s="2">
        <v>45</v>
      </c>
      <c r="AV586" s="2">
        <v>1</v>
      </c>
      <c r="AW586" s="2">
        <v>1.079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1</v>
      </c>
      <c r="BJ586" s="2" t="s">
        <v>625</v>
      </c>
      <c r="BK586" s="2"/>
      <c r="BL586" s="2"/>
      <c r="BM586" s="2">
        <v>4</v>
      </c>
      <c r="BN586" s="2">
        <v>0</v>
      </c>
      <c r="BO586" s="2" t="s">
        <v>3</v>
      </c>
      <c r="BP586" s="2">
        <v>0</v>
      </c>
      <c r="BQ586" s="2">
        <v>30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106</v>
      </c>
      <c r="CA586" s="2">
        <v>45</v>
      </c>
      <c r="CB586" s="2" t="s">
        <v>3</v>
      </c>
      <c r="CC586" s="2"/>
      <c r="CD586" s="2"/>
      <c r="CE586" s="2">
        <v>30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 t="shared" si="628"/>
        <v>109.41</v>
      </c>
      <c r="CQ586" s="2">
        <f t="shared" si="629"/>
        <v>5.47</v>
      </c>
      <c r="CR586" s="2">
        <f>(ROUND((ROUND(((ET586)*AV586*1),2)*BB586),2)+ROUND((ROUND(((AE586-(EU586))*AV586*1),2)*BS586),2))</f>
        <v>0</v>
      </c>
      <c r="CS586" s="2">
        <f t="shared" si="630"/>
        <v>0</v>
      </c>
      <c r="CT586" s="2">
        <f t="shared" si="631"/>
        <v>0</v>
      </c>
      <c r="CU586" s="2">
        <f t="shared" si="632"/>
        <v>0</v>
      </c>
      <c r="CV586" s="2">
        <f t="shared" si="633"/>
        <v>0</v>
      </c>
      <c r="CW586" s="2">
        <f t="shared" si="634"/>
        <v>0</v>
      </c>
      <c r="CX586" s="2">
        <f t="shared" si="635"/>
        <v>0</v>
      </c>
      <c r="CY586" s="2">
        <f t="shared" si="636"/>
        <v>0</v>
      </c>
      <c r="CZ586" s="2">
        <f t="shared" si="637"/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1009</v>
      </c>
      <c r="DV586" s="2" t="s">
        <v>624</v>
      </c>
      <c r="DW586" s="2" t="s">
        <v>624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80425609</v>
      </c>
      <c r="EF586" s="2">
        <v>30</v>
      </c>
      <c r="EG586" s="2" t="s">
        <v>580</v>
      </c>
      <c r="EH586" s="2">
        <v>0</v>
      </c>
      <c r="EI586" s="2" t="s">
        <v>3</v>
      </c>
      <c r="EJ586" s="2">
        <v>1</v>
      </c>
      <c r="EK586" s="2">
        <v>4</v>
      </c>
      <c r="EL586" s="2" t="s">
        <v>585</v>
      </c>
      <c r="EM586" s="2" t="s">
        <v>586</v>
      </c>
      <c r="EN586" s="2"/>
      <c r="EO586" s="2" t="s">
        <v>3</v>
      </c>
      <c r="EP586" s="2"/>
      <c r="EQ586" s="2">
        <v>1024</v>
      </c>
      <c r="ER586" s="2">
        <v>5.07</v>
      </c>
      <c r="ES586" s="2">
        <v>5.07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v>0</v>
      </c>
      <c r="FS586" s="2">
        <v>0</v>
      </c>
      <c r="FT586" s="2"/>
      <c r="FU586" s="2"/>
      <c r="FV586" s="2"/>
      <c r="FW586" s="2"/>
      <c r="FX586" s="2">
        <v>106</v>
      </c>
      <c r="FY586" s="2">
        <v>45</v>
      </c>
      <c r="FZ586" s="2"/>
      <c r="GA586" s="2" t="s">
        <v>3</v>
      </c>
      <c r="GB586" s="2"/>
      <c r="GC586" s="2"/>
      <c r="GD586" s="2">
        <v>1</v>
      </c>
      <c r="GE586" s="2"/>
      <c r="GF586" s="2">
        <v>-116351277</v>
      </c>
      <c r="GG586" s="2">
        <v>2</v>
      </c>
      <c r="GH586" s="2">
        <v>1</v>
      </c>
      <c r="GI586" s="2">
        <v>-2</v>
      </c>
      <c r="GJ586" s="2">
        <v>0</v>
      </c>
      <c r="GK586" s="2">
        <v>0</v>
      </c>
      <c r="GL586" s="2">
        <f t="shared" si="638"/>
        <v>0</v>
      </c>
      <c r="GM586" s="2">
        <f t="shared" si="639"/>
        <v>109.41</v>
      </c>
      <c r="GN586" s="2">
        <f t="shared" si="640"/>
        <v>109.41</v>
      </c>
      <c r="GO586" s="2">
        <f t="shared" si="641"/>
        <v>0</v>
      </c>
      <c r="GP586" s="2">
        <f t="shared" si="642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643"/>
        <v>0</v>
      </c>
      <c r="GW586" s="2">
        <v>1</v>
      </c>
      <c r="GX586" s="2">
        <f t="shared" si="644"/>
        <v>0</v>
      </c>
      <c r="GY586" s="2"/>
      <c r="GZ586" s="2"/>
      <c r="HA586" s="2">
        <v>0</v>
      </c>
      <c r="HB586" s="2">
        <v>0</v>
      </c>
      <c r="HC586" s="2">
        <f t="shared" si="645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>
        <v>0</v>
      </c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5">
      <c r="A587">
        <v>18</v>
      </c>
      <c r="B587">
        <v>1</v>
      </c>
      <c r="E587" t="s">
        <v>3</v>
      </c>
      <c r="F587" t="s">
        <v>622</v>
      </c>
      <c r="G587" t="s">
        <v>623</v>
      </c>
      <c r="H587" t="s">
        <v>624</v>
      </c>
      <c r="I587">
        <f>I585*J587</f>
        <v>20</v>
      </c>
      <c r="J587">
        <v>5714.2857142857138</v>
      </c>
      <c r="K587">
        <v>5714.2857139999996</v>
      </c>
      <c r="O587">
        <f t="shared" si="614"/>
        <v>1390.6</v>
      </c>
      <c r="P587">
        <f t="shared" si="615"/>
        <v>1390.6</v>
      </c>
      <c r="Q587">
        <f>(ROUND((ROUND(((ET587)*AV587*I587),2)*BB587),2)+ROUND((ROUND(((AE587-(EU587))*AV587*I587),2)*BS587),2))</f>
        <v>0</v>
      </c>
      <c r="R587">
        <f t="shared" si="616"/>
        <v>0</v>
      </c>
      <c r="S587">
        <f t="shared" si="617"/>
        <v>0</v>
      </c>
      <c r="T587">
        <f t="shared" si="618"/>
        <v>0</v>
      </c>
      <c r="U587">
        <f t="shared" si="619"/>
        <v>0</v>
      </c>
      <c r="V587">
        <f t="shared" si="620"/>
        <v>0</v>
      </c>
      <c r="W587">
        <f t="shared" si="621"/>
        <v>0</v>
      </c>
      <c r="X587">
        <f t="shared" si="622"/>
        <v>0</v>
      </c>
      <c r="Y587">
        <f t="shared" si="623"/>
        <v>0</v>
      </c>
      <c r="AA587">
        <v>-1</v>
      </c>
      <c r="AB587">
        <f t="shared" si="624"/>
        <v>5.07</v>
      </c>
      <c r="AC587">
        <f t="shared" si="625"/>
        <v>5.07</v>
      </c>
      <c r="AD587">
        <f>ROUND((((ET587)-(EU587))+AE587),6)</f>
        <v>0</v>
      </c>
      <c r="AE587">
        <f t="shared" si="651"/>
        <v>0</v>
      </c>
      <c r="AF587">
        <f t="shared" si="651"/>
        <v>0</v>
      </c>
      <c r="AG587">
        <f t="shared" si="626"/>
        <v>0</v>
      </c>
      <c r="AH587">
        <f t="shared" si="652"/>
        <v>0</v>
      </c>
      <c r="AI587">
        <f t="shared" si="652"/>
        <v>0</v>
      </c>
      <c r="AJ587">
        <f t="shared" si="627"/>
        <v>0</v>
      </c>
      <c r="AK587">
        <v>5.07</v>
      </c>
      <c r="AL587">
        <v>5.07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106</v>
      </c>
      <c r="AU587">
        <v>45</v>
      </c>
      <c r="AV587">
        <v>1</v>
      </c>
      <c r="AW587">
        <v>1.079</v>
      </c>
      <c r="AZ587">
        <v>1</v>
      </c>
      <c r="BA587">
        <v>1</v>
      </c>
      <c r="BB587">
        <v>1</v>
      </c>
      <c r="BC587">
        <v>12.71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625</v>
      </c>
      <c r="BM587">
        <v>4</v>
      </c>
      <c r="BN587">
        <v>0</v>
      </c>
      <c r="BO587" t="s">
        <v>622</v>
      </c>
      <c r="BP587">
        <v>1</v>
      </c>
      <c r="BQ587">
        <v>30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106</v>
      </c>
      <c r="CA587">
        <v>45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628"/>
        <v>1390.6</v>
      </c>
      <c r="CQ587">
        <f t="shared" si="629"/>
        <v>69.52</v>
      </c>
      <c r="CR587">
        <f>(ROUND((ROUND(((ET587)*AV587*1),2)*BB587),2)+ROUND((ROUND(((AE587-(EU587))*AV587*1),2)*BS587),2))</f>
        <v>0</v>
      </c>
      <c r="CS587">
        <f t="shared" si="630"/>
        <v>0</v>
      </c>
      <c r="CT587">
        <f t="shared" si="631"/>
        <v>0</v>
      </c>
      <c r="CU587">
        <f t="shared" si="632"/>
        <v>0</v>
      </c>
      <c r="CV587">
        <f t="shared" si="633"/>
        <v>0</v>
      </c>
      <c r="CW587">
        <f t="shared" si="634"/>
        <v>0</v>
      </c>
      <c r="CX587">
        <f t="shared" si="635"/>
        <v>0</v>
      </c>
      <c r="CY587">
        <f t="shared" si="636"/>
        <v>0</v>
      </c>
      <c r="CZ587">
        <f t="shared" si="637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1009</v>
      </c>
      <c r="DV587" t="s">
        <v>624</v>
      </c>
      <c r="DW587" t="s">
        <v>624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80425609</v>
      </c>
      <c r="EF587">
        <v>30</v>
      </c>
      <c r="EG587" t="s">
        <v>580</v>
      </c>
      <c r="EH587">
        <v>0</v>
      </c>
      <c r="EI587" t="s">
        <v>3</v>
      </c>
      <c r="EJ587">
        <v>1</v>
      </c>
      <c r="EK587">
        <v>4</v>
      </c>
      <c r="EL587" t="s">
        <v>585</v>
      </c>
      <c r="EM587" t="s">
        <v>586</v>
      </c>
      <c r="EO587" t="s">
        <v>3</v>
      </c>
      <c r="EQ587">
        <v>1024</v>
      </c>
      <c r="ER587">
        <v>5.07</v>
      </c>
      <c r="ES587">
        <v>5.07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v>0</v>
      </c>
      <c r="FS587">
        <v>0</v>
      </c>
      <c r="FX587">
        <v>106</v>
      </c>
      <c r="FY587">
        <v>45</v>
      </c>
      <c r="GA587" t="s">
        <v>3</v>
      </c>
      <c r="GD587">
        <v>1</v>
      </c>
      <c r="GF587">
        <v>-116351277</v>
      </c>
      <c r="GG587">
        <v>2</v>
      </c>
      <c r="GH587">
        <v>1</v>
      </c>
      <c r="GI587">
        <v>2</v>
      </c>
      <c r="GJ587">
        <v>0</v>
      </c>
      <c r="GK587">
        <v>0</v>
      </c>
      <c r="GL587">
        <f t="shared" si="638"/>
        <v>0</v>
      </c>
      <c r="GM587">
        <f t="shared" si="639"/>
        <v>1390.6</v>
      </c>
      <c r="GN587">
        <f t="shared" si="640"/>
        <v>1390.6</v>
      </c>
      <c r="GO587">
        <f t="shared" si="641"/>
        <v>0</v>
      </c>
      <c r="GP587">
        <f t="shared" si="642"/>
        <v>0</v>
      </c>
      <c r="GR587">
        <v>0</v>
      </c>
      <c r="GS587">
        <v>3</v>
      </c>
      <c r="GT587">
        <v>0</v>
      </c>
      <c r="GU587" t="s">
        <v>3</v>
      </c>
      <c r="GV587">
        <f t="shared" si="643"/>
        <v>0</v>
      </c>
      <c r="GW587">
        <v>1</v>
      </c>
      <c r="GX587">
        <f t="shared" si="644"/>
        <v>0</v>
      </c>
      <c r="HA587">
        <v>0</v>
      </c>
      <c r="HB587">
        <v>0</v>
      </c>
      <c r="HC587">
        <f t="shared" si="64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HS587">
        <v>0</v>
      </c>
      <c r="IK587">
        <v>0</v>
      </c>
    </row>
    <row r="588" spans="1:255" x14ac:dyDescent="0.25">
      <c r="A588" s="2">
        <v>18</v>
      </c>
      <c r="B588" s="2">
        <v>1</v>
      </c>
      <c r="C588" s="2"/>
      <c r="D588" s="2"/>
      <c r="E588" s="2" t="s">
        <v>3</v>
      </c>
      <c r="F588" s="2" t="s">
        <v>626</v>
      </c>
      <c r="G588" s="2" t="s">
        <v>627</v>
      </c>
      <c r="H588" s="2" t="s">
        <v>624</v>
      </c>
      <c r="I588" s="2">
        <f>I584*J588</f>
        <v>20</v>
      </c>
      <c r="J588" s="2">
        <v>5714.2857142857138</v>
      </c>
      <c r="K588" s="2">
        <v>5714.2857139999996</v>
      </c>
      <c r="L588" s="2"/>
      <c r="M588" s="2"/>
      <c r="N588" s="2"/>
      <c r="O588" s="2">
        <f t="shared" si="614"/>
        <v>26.33</v>
      </c>
      <c r="P588" s="2">
        <f t="shared" si="615"/>
        <v>26.33</v>
      </c>
      <c r="Q588" s="2">
        <f>(ROUND((ROUND(((ET588)*AV588*I588),2)*BB588),2)+ROUND((ROUND(((AE588-(EU588))*AV588*I588),2)*BS588),2))</f>
        <v>0</v>
      </c>
      <c r="R588" s="2">
        <f t="shared" si="616"/>
        <v>0</v>
      </c>
      <c r="S588" s="2">
        <f t="shared" si="617"/>
        <v>0</v>
      </c>
      <c r="T588" s="2">
        <f t="shared" si="618"/>
        <v>0</v>
      </c>
      <c r="U588" s="2">
        <f t="shared" si="619"/>
        <v>0</v>
      </c>
      <c r="V588" s="2">
        <f t="shared" si="620"/>
        <v>0</v>
      </c>
      <c r="W588" s="2">
        <f t="shared" si="621"/>
        <v>0</v>
      </c>
      <c r="X588" s="2">
        <f t="shared" si="622"/>
        <v>0</v>
      </c>
      <c r="Y588" s="2">
        <f t="shared" si="623"/>
        <v>0</v>
      </c>
      <c r="Z588" s="2"/>
      <c r="AA588" s="2">
        <v>-1</v>
      </c>
      <c r="AB588" s="2">
        <f t="shared" si="624"/>
        <v>1.22</v>
      </c>
      <c r="AC588" s="2">
        <f t="shared" si="625"/>
        <v>1.22</v>
      </c>
      <c r="AD588" s="2">
        <f>ROUND((((ET588)-(EU588))+AE588),6)</f>
        <v>0</v>
      </c>
      <c r="AE588" s="2">
        <f t="shared" si="651"/>
        <v>0</v>
      </c>
      <c r="AF588" s="2">
        <f t="shared" si="651"/>
        <v>0</v>
      </c>
      <c r="AG588" s="2">
        <f t="shared" si="626"/>
        <v>0</v>
      </c>
      <c r="AH588" s="2">
        <f t="shared" si="652"/>
        <v>0</v>
      </c>
      <c r="AI588" s="2">
        <f t="shared" si="652"/>
        <v>0</v>
      </c>
      <c r="AJ588" s="2">
        <f t="shared" si="627"/>
        <v>0</v>
      </c>
      <c r="AK588" s="2">
        <v>1.22</v>
      </c>
      <c r="AL588" s="2">
        <v>1.22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106</v>
      </c>
      <c r="AU588" s="2">
        <v>45</v>
      </c>
      <c r="AV588" s="2">
        <v>1</v>
      </c>
      <c r="AW588" s="2">
        <v>1.079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3</v>
      </c>
      <c r="BI588" s="2">
        <v>1</v>
      </c>
      <c r="BJ588" s="2" t="s">
        <v>628</v>
      </c>
      <c r="BK588" s="2"/>
      <c r="BL588" s="2"/>
      <c r="BM588" s="2">
        <v>4</v>
      </c>
      <c r="BN588" s="2">
        <v>0</v>
      </c>
      <c r="BO588" s="2" t="s">
        <v>3</v>
      </c>
      <c r="BP588" s="2">
        <v>0</v>
      </c>
      <c r="BQ588" s="2">
        <v>30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106</v>
      </c>
      <c r="CA588" s="2">
        <v>45</v>
      </c>
      <c r="CB588" s="2" t="s">
        <v>3</v>
      </c>
      <c r="CC588" s="2"/>
      <c r="CD588" s="2"/>
      <c r="CE588" s="2">
        <v>30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 t="shared" si="628"/>
        <v>26.33</v>
      </c>
      <c r="CQ588" s="2">
        <f t="shared" si="629"/>
        <v>1.32</v>
      </c>
      <c r="CR588" s="2">
        <f>(ROUND((ROUND(((ET588)*AV588*1),2)*BB588),2)+ROUND((ROUND(((AE588-(EU588))*AV588*1),2)*BS588),2))</f>
        <v>0</v>
      </c>
      <c r="CS588" s="2">
        <f t="shared" si="630"/>
        <v>0</v>
      </c>
      <c r="CT588" s="2">
        <f t="shared" si="631"/>
        <v>0</v>
      </c>
      <c r="CU588" s="2">
        <f t="shared" si="632"/>
        <v>0</v>
      </c>
      <c r="CV588" s="2">
        <f t="shared" si="633"/>
        <v>0</v>
      </c>
      <c r="CW588" s="2">
        <f t="shared" si="634"/>
        <v>0</v>
      </c>
      <c r="CX588" s="2">
        <f t="shared" si="635"/>
        <v>0</v>
      </c>
      <c r="CY588" s="2">
        <f t="shared" si="636"/>
        <v>0</v>
      </c>
      <c r="CZ588" s="2">
        <f t="shared" si="637"/>
        <v>0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1009</v>
      </c>
      <c r="DV588" s="2" t="s">
        <v>624</v>
      </c>
      <c r="DW588" s="2" t="s">
        <v>624</v>
      </c>
      <c r="DX588" s="2">
        <v>1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80425609</v>
      </c>
      <c r="EF588" s="2">
        <v>30</v>
      </c>
      <c r="EG588" s="2" t="s">
        <v>580</v>
      </c>
      <c r="EH588" s="2">
        <v>0</v>
      </c>
      <c r="EI588" s="2" t="s">
        <v>3</v>
      </c>
      <c r="EJ588" s="2">
        <v>1</v>
      </c>
      <c r="EK588" s="2">
        <v>4</v>
      </c>
      <c r="EL588" s="2" t="s">
        <v>585</v>
      </c>
      <c r="EM588" s="2" t="s">
        <v>586</v>
      </c>
      <c r="EN588" s="2"/>
      <c r="EO588" s="2" t="s">
        <v>3</v>
      </c>
      <c r="EP588" s="2"/>
      <c r="EQ588" s="2">
        <v>1024</v>
      </c>
      <c r="ER588" s="2">
        <v>1.22</v>
      </c>
      <c r="ES588" s="2">
        <v>1.22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v>0</v>
      </c>
      <c r="FS588" s="2">
        <v>0</v>
      </c>
      <c r="FT588" s="2"/>
      <c r="FU588" s="2"/>
      <c r="FV588" s="2"/>
      <c r="FW588" s="2"/>
      <c r="FX588" s="2">
        <v>106</v>
      </c>
      <c r="FY588" s="2">
        <v>45</v>
      </c>
      <c r="FZ588" s="2"/>
      <c r="GA588" s="2" t="s">
        <v>3</v>
      </c>
      <c r="GB588" s="2"/>
      <c r="GC588" s="2"/>
      <c r="GD588" s="2">
        <v>1</v>
      </c>
      <c r="GE588" s="2"/>
      <c r="GF588" s="2">
        <v>1561461625</v>
      </c>
      <c r="GG588" s="2">
        <v>2</v>
      </c>
      <c r="GH588" s="2">
        <v>1</v>
      </c>
      <c r="GI588" s="2">
        <v>-2</v>
      </c>
      <c r="GJ588" s="2">
        <v>0</v>
      </c>
      <c r="GK588" s="2">
        <v>0</v>
      </c>
      <c r="GL588" s="2">
        <f t="shared" si="638"/>
        <v>0</v>
      </c>
      <c r="GM588" s="2">
        <f t="shared" si="639"/>
        <v>26.33</v>
      </c>
      <c r="GN588" s="2">
        <f t="shared" si="640"/>
        <v>26.33</v>
      </c>
      <c r="GO588" s="2">
        <f t="shared" si="641"/>
        <v>0</v>
      </c>
      <c r="GP588" s="2">
        <f t="shared" si="642"/>
        <v>0</v>
      </c>
      <c r="GQ588" s="2"/>
      <c r="GR588" s="2">
        <v>0</v>
      </c>
      <c r="GS588" s="2">
        <v>3</v>
      </c>
      <c r="GT588" s="2">
        <v>0</v>
      </c>
      <c r="GU588" s="2" t="s">
        <v>3</v>
      </c>
      <c r="GV588" s="2">
        <f t="shared" si="643"/>
        <v>0</v>
      </c>
      <c r="GW588" s="2">
        <v>1</v>
      </c>
      <c r="GX588" s="2">
        <f t="shared" si="644"/>
        <v>0</v>
      </c>
      <c r="GY588" s="2"/>
      <c r="GZ588" s="2"/>
      <c r="HA588" s="2">
        <v>0</v>
      </c>
      <c r="HB588" s="2">
        <v>0</v>
      </c>
      <c r="HC588" s="2">
        <f t="shared" si="645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>
        <v>0</v>
      </c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5">
      <c r="A589">
        <v>18</v>
      </c>
      <c r="B589">
        <v>1</v>
      </c>
      <c r="E589" t="s">
        <v>3</v>
      </c>
      <c r="F589" t="s">
        <v>626</v>
      </c>
      <c r="G589" t="s">
        <v>627</v>
      </c>
      <c r="H589" t="s">
        <v>624</v>
      </c>
      <c r="I589">
        <f>I585*J589</f>
        <v>20</v>
      </c>
      <c r="J589">
        <v>5714.2857142857138</v>
      </c>
      <c r="K589">
        <v>5714.2857139999996</v>
      </c>
      <c r="O589">
        <f t="shared" si="614"/>
        <v>256.72000000000003</v>
      </c>
      <c r="P589">
        <f t="shared" si="615"/>
        <v>256.72000000000003</v>
      </c>
      <c r="Q589">
        <f>(ROUND((ROUND(((ET589)*AV589*I589),2)*BB589),2)+ROUND((ROUND(((AE589-(EU589))*AV589*I589),2)*BS589),2))</f>
        <v>0</v>
      </c>
      <c r="R589">
        <f t="shared" si="616"/>
        <v>0</v>
      </c>
      <c r="S589">
        <f t="shared" si="617"/>
        <v>0</v>
      </c>
      <c r="T589">
        <f t="shared" si="618"/>
        <v>0</v>
      </c>
      <c r="U589">
        <f t="shared" si="619"/>
        <v>0</v>
      </c>
      <c r="V589">
        <f t="shared" si="620"/>
        <v>0</v>
      </c>
      <c r="W589">
        <f t="shared" si="621"/>
        <v>0</v>
      </c>
      <c r="X589">
        <f t="shared" si="622"/>
        <v>0</v>
      </c>
      <c r="Y589">
        <f t="shared" si="623"/>
        <v>0</v>
      </c>
      <c r="AA589">
        <v>-1</v>
      </c>
      <c r="AB589">
        <f t="shared" si="624"/>
        <v>1.22</v>
      </c>
      <c r="AC589">
        <f t="shared" si="625"/>
        <v>1.22</v>
      </c>
      <c r="AD589">
        <f>ROUND((((ET589)-(EU589))+AE589),6)</f>
        <v>0</v>
      </c>
      <c r="AE589">
        <f t="shared" si="651"/>
        <v>0</v>
      </c>
      <c r="AF589">
        <f t="shared" si="651"/>
        <v>0</v>
      </c>
      <c r="AG589">
        <f t="shared" si="626"/>
        <v>0</v>
      </c>
      <c r="AH589">
        <f t="shared" si="652"/>
        <v>0</v>
      </c>
      <c r="AI589">
        <f t="shared" si="652"/>
        <v>0</v>
      </c>
      <c r="AJ589">
        <f t="shared" si="627"/>
        <v>0</v>
      </c>
      <c r="AK589">
        <v>1.22</v>
      </c>
      <c r="AL589">
        <v>1.22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106</v>
      </c>
      <c r="AU589">
        <v>45</v>
      </c>
      <c r="AV589">
        <v>1</v>
      </c>
      <c r="AW589">
        <v>1.079</v>
      </c>
      <c r="AZ589">
        <v>1</v>
      </c>
      <c r="BA589">
        <v>1</v>
      </c>
      <c r="BB589">
        <v>1</v>
      </c>
      <c r="BC589">
        <v>9.75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628</v>
      </c>
      <c r="BM589">
        <v>4</v>
      </c>
      <c r="BN589">
        <v>0</v>
      </c>
      <c r="BO589" t="s">
        <v>626</v>
      </c>
      <c r="BP589">
        <v>1</v>
      </c>
      <c r="BQ589">
        <v>30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106</v>
      </c>
      <c r="CA589">
        <v>45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628"/>
        <v>256.72000000000003</v>
      </c>
      <c r="CQ589">
        <f t="shared" si="629"/>
        <v>12.87</v>
      </c>
      <c r="CR589">
        <f>(ROUND((ROUND(((ET589)*AV589*1),2)*BB589),2)+ROUND((ROUND(((AE589-(EU589))*AV589*1),2)*BS589),2))</f>
        <v>0</v>
      </c>
      <c r="CS589">
        <f t="shared" si="630"/>
        <v>0</v>
      </c>
      <c r="CT589">
        <f t="shared" si="631"/>
        <v>0</v>
      </c>
      <c r="CU589">
        <f t="shared" si="632"/>
        <v>0</v>
      </c>
      <c r="CV589">
        <f t="shared" si="633"/>
        <v>0</v>
      </c>
      <c r="CW589">
        <f t="shared" si="634"/>
        <v>0</v>
      </c>
      <c r="CX589">
        <f t="shared" si="635"/>
        <v>0</v>
      </c>
      <c r="CY589">
        <f t="shared" si="636"/>
        <v>0</v>
      </c>
      <c r="CZ589">
        <f t="shared" si="637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1009</v>
      </c>
      <c r="DV589" t="s">
        <v>624</v>
      </c>
      <c r="DW589" t="s">
        <v>624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80425609</v>
      </c>
      <c r="EF589">
        <v>30</v>
      </c>
      <c r="EG589" t="s">
        <v>580</v>
      </c>
      <c r="EH589">
        <v>0</v>
      </c>
      <c r="EI589" t="s">
        <v>3</v>
      </c>
      <c r="EJ589">
        <v>1</v>
      </c>
      <c r="EK589">
        <v>4</v>
      </c>
      <c r="EL589" t="s">
        <v>585</v>
      </c>
      <c r="EM589" t="s">
        <v>586</v>
      </c>
      <c r="EO589" t="s">
        <v>3</v>
      </c>
      <c r="EQ589">
        <v>1024</v>
      </c>
      <c r="ER589">
        <v>1.22</v>
      </c>
      <c r="ES589">
        <v>1.22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v>0</v>
      </c>
      <c r="FS589">
        <v>0</v>
      </c>
      <c r="FX589">
        <v>106</v>
      </c>
      <c r="FY589">
        <v>45</v>
      </c>
      <c r="GA589" t="s">
        <v>3</v>
      </c>
      <c r="GD589">
        <v>1</v>
      </c>
      <c r="GF589">
        <v>1561461625</v>
      </c>
      <c r="GG589">
        <v>2</v>
      </c>
      <c r="GH589">
        <v>1</v>
      </c>
      <c r="GI589">
        <v>2</v>
      </c>
      <c r="GJ589">
        <v>0</v>
      </c>
      <c r="GK589">
        <v>0</v>
      </c>
      <c r="GL589">
        <f t="shared" si="638"/>
        <v>0</v>
      </c>
      <c r="GM589">
        <f t="shared" si="639"/>
        <v>256.72000000000003</v>
      </c>
      <c r="GN589">
        <f t="shared" si="640"/>
        <v>256.72000000000003</v>
      </c>
      <c r="GO589">
        <f t="shared" si="641"/>
        <v>0</v>
      </c>
      <c r="GP589">
        <f t="shared" si="642"/>
        <v>0</v>
      </c>
      <c r="GR589">
        <v>0</v>
      </c>
      <c r="GS589">
        <v>3</v>
      </c>
      <c r="GT589">
        <v>0</v>
      </c>
      <c r="GU589" t="s">
        <v>3</v>
      </c>
      <c r="GV589">
        <f t="shared" si="643"/>
        <v>0</v>
      </c>
      <c r="GW589">
        <v>1</v>
      </c>
      <c r="GX589">
        <f t="shared" si="644"/>
        <v>0</v>
      </c>
      <c r="HA589">
        <v>0</v>
      </c>
      <c r="HB589">
        <v>0</v>
      </c>
      <c r="HC589">
        <f t="shared" si="64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HS589">
        <v>0</v>
      </c>
      <c r="IK589">
        <v>0</v>
      </c>
    </row>
    <row r="590" spans="1:255" x14ac:dyDescent="0.25">
      <c r="A590" s="2">
        <v>17</v>
      </c>
      <c r="B590" s="2">
        <v>1</v>
      </c>
      <c r="C590" s="2"/>
      <c r="D590" s="2">
        <f>ROW(EtalonRes!A1123)</f>
        <v>1123</v>
      </c>
      <c r="E590" s="2" t="s">
        <v>3</v>
      </c>
      <c r="F590" s="2" t="s">
        <v>629</v>
      </c>
      <c r="G590" s="2" t="s">
        <v>630</v>
      </c>
      <c r="H590" s="2" t="s">
        <v>631</v>
      </c>
      <c r="I590" s="2">
        <f>ROUND(ROUND((60*0.5*0.4)/100,4),9)</f>
        <v>0.12</v>
      </c>
      <c r="J590" s="2">
        <v>0</v>
      </c>
      <c r="K590" s="2">
        <f>ROUND(ROUND((60*0.5*0.4)/100,4),9)</f>
        <v>0.12</v>
      </c>
      <c r="L590" s="2"/>
      <c r="M590" s="2"/>
      <c r="N590" s="2"/>
      <c r="O590" s="2">
        <f t="shared" si="614"/>
        <v>351.79</v>
      </c>
      <c r="P590" s="2">
        <f t="shared" si="615"/>
        <v>0</v>
      </c>
      <c r="Q590" s="2">
        <f>(ROUND((ROUND((((ET590*1.15))*AV590*I590),2)*BB590),2)+ROUND((ROUND(((AE590-((EU590*1.15)))*AV590*I590),2)*BS590),2))</f>
        <v>0</v>
      </c>
      <c r="R590" s="2">
        <f t="shared" si="616"/>
        <v>0</v>
      </c>
      <c r="S590" s="2">
        <f t="shared" si="617"/>
        <v>351.79</v>
      </c>
      <c r="T590" s="2">
        <f t="shared" si="618"/>
        <v>0</v>
      </c>
      <c r="U590" s="2">
        <f t="shared" si="619"/>
        <v>33.18756479999999</v>
      </c>
      <c r="V590" s="2">
        <f t="shared" si="620"/>
        <v>0</v>
      </c>
      <c r="W590" s="2">
        <f t="shared" si="621"/>
        <v>0</v>
      </c>
      <c r="X590" s="2">
        <f t="shared" si="622"/>
        <v>313.08999999999997</v>
      </c>
      <c r="Y590" s="2">
        <f t="shared" si="623"/>
        <v>140.72</v>
      </c>
      <c r="Z590" s="2"/>
      <c r="AA590" s="2">
        <v>-1</v>
      </c>
      <c r="AB590" s="2">
        <f t="shared" si="624"/>
        <v>2349.0129999999999</v>
      </c>
      <c r="AC590" s="2">
        <f t="shared" si="625"/>
        <v>0</v>
      </c>
      <c r="AD590" s="2">
        <f>ROUND(((((ET590*1.15))-((EU590*1.15)))+AE590),6)</f>
        <v>0</v>
      </c>
      <c r="AE590" s="2">
        <f t="shared" ref="AE590:AF593" si="653">ROUND(((EU590*1.15)),6)</f>
        <v>0</v>
      </c>
      <c r="AF590" s="2">
        <f t="shared" si="653"/>
        <v>2349.0129999999999</v>
      </c>
      <c r="AG590" s="2">
        <f t="shared" si="626"/>
        <v>0</v>
      </c>
      <c r="AH590" s="2">
        <f t="shared" ref="AH590:AI593" si="654">((EW590*1.15))</f>
        <v>221.60499999999996</v>
      </c>
      <c r="AI590" s="2">
        <f t="shared" si="654"/>
        <v>0</v>
      </c>
      <c r="AJ590" s="2">
        <f t="shared" si="627"/>
        <v>0</v>
      </c>
      <c r="AK590" s="2">
        <v>2042.62</v>
      </c>
      <c r="AL590" s="2">
        <v>0</v>
      </c>
      <c r="AM590" s="2">
        <v>0</v>
      </c>
      <c r="AN590" s="2">
        <v>0</v>
      </c>
      <c r="AO590" s="2">
        <v>2042.62</v>
      </c>
      <c r="AP590" s="2">
        <v>0</v>
      </c>
      <c r="AQ590" s="2">
        <v>192.7</v>
      </c>
      <c r="AR590" s="2">
        <v>0</v>
      </c>
      <c r="AS590" s="2">
        <v>0</v>
      </c>
      <c r="AT590" s="2">
        <v>89</v>
      </c>
      <c r="AU590" s="2">
        <v>40</v>
      </c>
      <c r="AV590" s="2">
        <v>1.248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0</v>
      </c>
      <c r="BI590" s="2">
        <v>1</v>
      </c>
      <c r="BJ590" s="2" t="s">
        <v>632</v>
      </c>
      <c r="BK590" s="2"/>
      <c r="BL590" s="2"/>
      <c r="BM590" s="2">
        <v>2</v>
      </c>
      <c r="BN590" s="2">
        <v>0</v>
      </c>
      <c r="BO590" s="2" t="s">
        <v>629</v>
      </c>
      <c r="BP590" s="2">
        <v>1</v>
      </c>
      <c r="BQ590" s="2">
        <v>30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89</v>
      </c>
      <c r="CA590" s="2">
        <v>40</v>
      </c>
      <c r="CB590" s="2" t="s">
        <v>3</v>
      </c>
      <c r="CC590" s="2"/>
      <c r="CD590" s="2"/>
      <c r="CE590" s="2">
        <v>30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1246</v>
      </c>
      <c r="CO590" s="2">
        <v>0</v>
      </c>
      <c r="CP590" s="2">
        <f t="shared" si="628"/>
        <v>351.79</v>
      </c>
      <c r="CQ590" s="2">
        <f t="shared" si="629"/>
        <v>0</v>
      </c>
      <c r="CR590" s="2">
        <f>(ROUND((ROUND((((ET590*1.15))*AV590*1),2)*BB590),2)+ROUND((ROUND(((AE590-((EU590*1.15)))*AV590*1),2)*BS590),2))</f>
        <v>0</v>
      </c>
      <c r="CS590" s="2">
        <f t="shared" si="630"/>
        <v>0</v>
      </c>
      <c r="CT590" s="2">
        <f t="shared" si="631"/>
        <v>2931.57</v>
      </c>
      <c r="CU590" s="2">
        <f t="shared" si="632"/>
        <v>0</v>
      </c>
      <c r="CV590" s="2">
        <f t="shared" si="633"/>
        <v>276.56303999999994</v>
      </c>
      <c r="CW590" s="2">
        <f t="shared" si="634"/>
        <v>0</v>
      </c>
      <c r="CX590" s="2">
        <f t="shared" si="635"/>
        <v>0</v>
      </c>
      <c r="CY590" s="2">
        <f t="shared" si="636"/>
        <v>313.09309999999999</v>
      </c>
      <c r="CZ590" s="2">
        <f t="shared" si="637"/>
        <v>140.71600000000001</v>
      </c>
      <c r="DA590" s="2"/>
      <c r="DB590" s="2">
        <v>23</v>
      </c>
      <c r="DC590" s="2" t="s">
        <v>3</v>
      </c>
      <c r="DD590" s="2" t="s">
        <v>3</v>
      </c>
      <c r="DE590" s="2" t="s">
        <v>391</v>
      </c>
      <c r="DF590" s="2" t="s">
        <v>391</v>
      </c>
      <c r="DG590" s="2" t="s">
        <v>391</v>
      </c>
      <c r="DH590" s="2" t="s">
        <v>3</v>
      </c>
      <c r="DI590" s="2" t="s">
        <v>391</v>
      </c>
      <c r="DJ590" s="2" t="s">
        <v>391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1013</v>
      </c>
      <c r="DV590" s="2" t="s">
        <v>631</v>
      </c>
      <c r="DW590" s="2" t="s">
        <v>631</v>
      </c>
      <c r="DX590" s="2">
        <v>1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80425606</v>
      </c>
      <c r="EF590" s="2">
        <v>30</v>
      </c>
      <c r="EG590" s="2" t="s">
        <v>580</v>
      </c>
      <c r="EH590" s="2">
        <v>0</v>
      </c>
      <c r="EI590" s="2" t="s">
        <v>3</v>
      </c>
      <c r="EJ590" s="2">
        <v>1</v>
      </c>
      <c r="EK590" s="2">
        <v>2</v>
      </c>
      <c r="EL590" s="2" t="s">
        <v>633</v>
      </c>
      <c r="EM590" s="2" t="s">
        <v>634</v>
      </c>
      <c r="EN590" s="2"/>
      <c r="EO590" s="2" t="s">
        <v>392</v>
      </c>
      <c r="EP590" s="2"/>
      <c r="EQ590" s="2">
        <v>1024</v>
      </c>
      <c r="ER590" s="2">
        <v>2042.62</v>
      </c>
      <c r="ES590" s="2">
        <v>0</v>
      </c>
      <c r="ET590" s="2">
        <v>0</v>
      </c>
      <c r="EU590" s="2">
        <v>0</v>
      </c>
      <c r="EV590" s="2">
        <v>2042.62</v>
      </c>
      <c r="EW590" s="2">
        <v>192.7</v>
      </c>
      <c r="EX590" s="2">
        <v>0</v>
      </c>
      <c r="EY590" s="2">
        <v>0</v>
      </c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v>0</v>
      </c>
      <c r="FS590" s="2">
        <v>0</v>
      </c>
      <c r="FT590" s="2"/>
      <c r="FU590" s="2"/>
      <c r="FV590" s="2"/>
      <c r="FW590" s="2"/>
      <c r="FX590" s="2">
        <v>89</v>
      </c>
      <c r="FY590" s="2">
        <v>40</v>
      </c>
      <c r="FZ590" s="2"/>
      <c r="GA590" s="2" t="s">
        <v>3</v>
      </c>
      <c r="GB590" s="2"/>
      <c r="GC590" s="2"/>
      <c r="GD590" s="2">
        <v>1</v>
      </c>
      <c r="GE590" s="2"/>
      <c r="GF590" s="2">
        <v>801093021</v>
      </c>
      <c r="GG590" s="2">
        <v>2</v>
      </c>
      <c r="GH590" s="2">
        <v>1</v>
      </c>
      <c r="GI590" s="2">
        <v>2</v>
      </c>
      <c r="GJ590" s="2">
        <v>0</v>
      </c>
      <c r="GK590" s="2">
        <v>0</v>
      </c>
      <c r="GL590" s="2">
        <f t="shared" si="638"/>
        <v>0</v>
      </c>
      <c r="GM590" s="2">
        <f t="shared" si="639"/>
        <v>805.6</v>
      </c>
      <c r="GN590" s="2">
        <f t="shared" si="640"/>
        <v>805.6</v>
      </c>
      <c r="GO590" s="2">
        <f t="shared" si="641"/>
        <v>0</v>
      </c>
      <c r="GP590" s="2">
        <f t="shared" si="642"/>
        <v>0</v>
      </c>
      <c r="GQ590" s="2"/>
      <c r="GR590" s="2">
        <v>0</v>
      </c>
      <c r="GS590" s="2">
        <v>3</v>
      </c>
      <c r="GT590" s="2">
        <v>0</v>
      </c>
      <c r="GU590" s="2" t="s">
        <v>3</v>
      </c>
      <c r="GV590" s="2">
        <f t="shared" si="643"/>
        <v>0</v>
      </c>
      <c r="GW590" s="2">
        <v>1</v>
      </c>
      <c r="GX590" s="2">
        <f t="shared" si="644"/>
        <v>0</v>
      </c>
      <c r="GY590" s="2"/>
      <c r="GZ590" s="2"/>
      <c r="HA590" s="2">
        <v>0</v>
      </c>
      <c r="HB590" s="2">
        <v>0</v>
      </c>
      <c r="HC590" s="2">
        <f t="shared" si="645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3</v>
      </c>
      <c r="HO590" s="2" t="s">
        <v>3</v>
      </c>
      <c r="HP590" s="2" t="s">
        <v>3</v>
      </c>
      <c r="HQ590" s="2" t="s">
        <v>3</v>
      </c>
      <c r="HR590" s="2"/>
      <c r="HS590" s="2">
        <v>0</v>
      </c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5">
      <c r="A591">
        <v>17</v>
      </c>
      <c r="B591">
        <v>1</v>
      </c>
      <c r="D591">
        <f>ROW(EtalonRes!A1124)</f>
        <v>1124</v>
      </c>
      <c r="E591" t="s">
        <v>3</v>
      </c>
      <c r="F591" t="s">
        <v>629</v>
      </c>
      <c r="G591" t="s">
        <v>630</v>
      </c>
      <c r="H591" t="s">
        <v>631</v>
      </c>
      <c r="I591">
        <f>ROUND(ROUND((60*0.5*0.4)/100,4),9)</f>
        <v>0.12</v>
      </c>
      <c r="J591">
        <v>0</v>
      </c>
      <c r="K591">
        <f>ROUND(ROUND((60*0.5*0.4)/100,4),9)</f>
        <v>0.12</v>
      </c>
      <c r="O591">
        <f t="shared" si="614"/>
        <v>19823.37</v>
      </c>
      <c r="P591">
        <f t="shared" si="615"/>
        <v>0</v>
      </c>
      <c r="Q591">
        <f>(ROUND((ROUND((((ET591*1.15))*AV591*I591),2)*BB591),2)+ROUND((ROUND(((AE591-((EU591*1.15)))*AV591*I591),2)*BS591),2))</f>
        <v>0</v>
      </c>
      <c r="R591">
        <f t="shared" si="616"/>
        <v>0</v>
      </c>
      <c r="S591">
        <f t="shared" si="617"/>
        <v>19823.37</v>
      </c>
      <c r="T591">
        <f t="shared" si="618"/>
        <v>0</v>
      </c>
      <c r="U591">
        <f t="shared" si="619"/>
        <v>33.18756479999999</v>
      </c>
      <c r="V591">
        <f t="shared" si="620"/>
        <v>0</v>
      </c>
      <c r="W591">
        <f t="shared" si="621"/>
        <v>0</v>
      </c>
      <c r="X591">
        <f t="shared" si="622"/>
        <v>17642.8</v>
      </c>
      <c r="Y591">
        <f t="shared" si="623"/>
        <v>7929.35</v>
      </c>
      <c r="AA591">
        <v>-1</v>
      </c>
      <c r="AB591">
        <f t="shared" si="624"/>
        <v>2349.0129999999999</v>
      </c>
      <c r="AC591">
        <f t="shared" si="625"/>
        <v>0</v>
      </c>
      <c r="AD591">
        <f>ROUND(((((ET591*1.15))-((EU591*1.15)))+AE591),6)</f>
        <v>0</v>
      </c>
      <c r="AE591">
        <f t="shared" si="653"/>
        <v>0</v>
      </c>
      <c r="AF591">
        <f t="shared" si="653"/>
        <v>2349.0129999999999</v>
      </c>
      <c r="AG591">
        <f t="shared" si="626"/>
        <v>0</v>
      </c>
      <c r="AH591">
        <f t="shared" si="654"/>
        <v>221.60499999999996</v>
      </c>
      <c r="AI591">
        <f t="shared" si="654"/>
        <v>0</v>
      </c>
      <c r="AJ591">
        <f t="shared" si="627"/>
        <v>0</v>
      </c>
      <c r="AK591">
        <v>2042.62</v>
      </c>
      <c r="AL591">
        <v>0</v>
      </c>
      <c r="AM591">
        <v>0</v>
      </c>
      <c r="AN591">
        <v>0</v>
      </c>
      <c r="AO591">
        <v>2042.62</v>
      </c>
      <c r="AP591">
        <v>0</v>
      </c>
      <c r="AQ591">
        <v>192.7</v>
      </c>
      <c r="AR591">
        <v>0</v>
      </c>
      <c r="AS591">
        <v>0</v>
      </c>
      <c r="AT591">
        <v>89</v>
      </c>
      <c r="AU591">
        <v>40</v>
      </c>
      <c r="AV591">
        <v>1.248</v>
      </c>
      <c r="AW591">
        <v>1</v>
      </c>
      <c r="AZ591">
        <v>1</v>
      </c>
      <c r="BA591">
        <v>56.35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1</v>
      </c>
      <c r="BJ591" t="s">
        <v>632</v>
      </c>
      <c r="BM591">
        <v>2</v>
      </c>
      <c r="BN591">
        <v>0</v>
      </c>
      <c r="BO591" t="s">
        <v>629</v>
      </c>
      <c r="BP591">
        <v>1</v>
      </c>
      <c r="BQ591">
        <v>30</v>
      </c>
      <c r="BR591">
        <v>0</v>
      </c>
      <c r="BS591">
        <v>56.35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89</v>
      </c>
      <c r="CA591">
        <v>40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1246</v>
      </c>
      <c r="CO591">
        <v>0</v>
      </c>
      <c r="CP591">
        <f t="shared" si="628"/>
        <v>19823.37</v>
      </c>
      <c r="CQ591">
        <f t="shared" si="629"/>
        <v>0</v>
      </c>
      <c r="CR591">
        <f>(ROUND((ROUND((((ET591*1.15))*AV591*1),2)*BB591),2)+ROUND((ROUND(((AE591-((EU591*1.15)))*AV591*1),2)*BS591),2))</f>
        <v>0</v>
      </c>
      <c r="CS591">
        <f t="shared" si="630"/>
        <v>0</v>
      </c>
      <c r="CT591">
        <f t="shared" si="631"/>
        <v>165193.97</v>
      </c>
      <c r="CU591">
        <f t="shared" si="632"/>
        <v>0</v>
      </c>
      <c r="CV591">
        <f t="shared" si="633"/>
        <v>276.56303999999994</v>
      </c>
      <c r="CW591">
        <f t="shared" si="634"/>
        <v>0</v>
      </c>
      <c r="CX591">
        <f t="shared" si="635"/>
        <v>0</v>
      </c>
      <c r="CY591">
        <f t="shared" si="636"/>
        <v>17642.799299999999</v>
      </c>
      <c r="CZ591">
        <f t="shared" si="637"/>
        <v>7929.347999999999</v>
      </c>
      <c r="DB591">
        <v>24</v>
      </c>
      <c r="DC591" t="s">
        <v>3</v>
      </c>
      <c r="DD591" t="s">
        <v>3</v>
      </c>
      <c r="DE591" t="s">
        <v>391</v>
      </c>
      <c r="DF591" t="s">
        <v>391</v>
      </c>
      <c r="DG591" t="s">
        <v>391</v>
      </c>
      <c r="DH591" t="s">
        <v>3</v>
      </c>
      <c r="DI591" t="s">
        <v>391</v>
      </c>
      <c r="DJ591" t="s">
        <v>391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631</v>
      </c>
      <c r="DW591" t="s">
        <v>631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80425606</v>
      </c>
      <c r="EF591">
        <v>30</v>
      </c>
      <c r="EG591" t="s">
        <v>580</v>
      </c>
      <c r="EH591">
        <v>0</v>
      </c>
      <c r="EI591" t="s">
        <v>3</v>
      </c>
      <c r="EJ591">
        <v>1</v>
      </c>
      <c r="EK591">
        <v>2</v>
      </c>
      <c r="EL591" t="s">
        <v>633</v>
      </c>
      <c r="EM591" t="s">
        <v>634</v>
      </c>
      <c r="EO591" t="s">
        <v>392</v>
      </c>
      <c r="EQ591">
        <v>1024</v>
      </c>
      <c r="ER591">
        <v>2042.62</v>
      </c>
      <c r="ES591">
        <v>0</v>
      </c>
      <c r="ET591">
        <v>0</v>
      </c>
      <c r="EU591">
        <v>0</v>
      </c>
      <c r="EV591">
        <v>2042.62</v>
      </c>
      <c r="EW591">
        <v>192.7</v>
      </c>
      <c r="EX591">
        <v>0</v>
      </c>
      <c r="EY591">
        <v>0</v>
      </c>
      <c r="FQ591">
        <v>0</v>
      </c>
      <c r="FR591">
        <v>0</v>
      </c>
      <c r="FS591">
        <v>0</v>
      </c>
      <c r="FX591">
        <v>89</v>
      </c>
      <c r="FY591">
        <v>40</v>
      </c>
      <c r="GA591" t="s">
        <v>3</v>
      </c>
      <c r="GD591">
        <v>1</v>
      </c>
      <c r="GF591">
        <v>801093021</v>
      </c>
      <c r="GG591">
        <v>2</v>
      </c>
      <c r="GH591">
        <v>1</v>
      </c>
      <c r="GI591">
        <v>2</v>
      </c>
      <c r="GJ591">
        <v>0</v>
      </c>
      <c r="GK591">
        <v>0</v>
      </c>
      <c r="GL591">
        <f t="shared" si="638"/>
        <v>0</v>
      </c>
      <c r="GM591">
        <f t="shared" si="639"/>
        <v>45395.519999999997</v>
      </c>
      <c r="GN591">
        <f t="shared" si="640"/>
        <v>45395.519999999997</v>
      </c>
      <c r="GO591">
        <f t="shared" si="641"/>
        <v>0</v>
      </c>
      <c r="GP591">
        <f t="shared" si="642"/>
        <v>0</v>
      </c>
      <c r="GR591">
        <v>0</v>
      </c>
      <c r="GS591">
        <v>3</v>
      </c>
      <c r="GT591">
        <v>0</v>
      </c>
      <c r="GU591" t="s">
        <v>3</v>
      </c>
      <c r="GV591">
        <f t="shared" si="643"/>
        <v>0</v>
      </c>
      <c r="GW591">
        <v>1</v>
      </c>
      <c r="GX591">
        <f t="shared" si="644"/>
        <v>0</v>
      </c>
      <c r="HA591">
        <v>0</v>
      </c>
      <c r="HB591">
        <v>0</v>
      </c>
      <c r="HC591">
        <f t="shared" si="64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HS591">
        <v>0</v>
      </c>
      <c r="IK591">
        <v>0</v>
      </c>
    </row>
    <row r="592" spans="1:255" x14ac:dyDescent="0.25">
      <c r="A592" s="2">
        <v>17</v>
      </c>
      <c r="B592" s="2">
        <v>1</v>
      </c>
      <c r="C592" s="2"/>
      <c r="D592" s="2">
        <f>ROW(EtalonRes!A1125)</f>
        <v>1125</v>
      </c>
      <c r="E592" s="2" t="s">
        <v>3</v>
      </c>
      <c r="F592" s="2" t="s">
        <v>635</v>
      </c>
      <c r="G592" s="2" t="s">
        <v>636</v>
      </c>
      <c r="H592" s="2" t="s">
        <v>631</v>
      </c>
      <c r="I592" s="2">
        <f>ROUND(ROUND(I590,4),9)</f>
        <v>0.12</v>
      </c>
      <c r="J592" s="2">
        <v>0</v>
      </c>
      <c r="K592" s="2">
        <f>ROUND(ROUND(I590,4),9)</f>
        <v>0.12</v>
      </c>
      <c r="L592" s="2"/>
      <c r="M592" s="2"/>
      <c r="N592" s="2"/>
      <c r="O592" s="2">
        <f t="shared" si="614"/>
        <v>181.03</v>
      </c>
      <c r="P592" s="2">
        <f t="shared" si="615"/>
        <v>0</v>
      </c>
      <c r="Q592" s="2">
        <f>(ROUND((ROUND((((ET592*1.15))*AV592*I592),2)*BB592),2)+ROUND((ROUND(((AE592-((EU592*1.15)))*AV592*I592),2)*BS592),2))</f>
        <v>0</v>
      </c>
      <c r="R592" s="2">
        <f t="shared" si="616"/>
        <v>0</v>
      </c>
      <c r="S592" s="2">
        <f t="shared" si="617"/>
        <v>181.03</v>
      </c>
      <c r="T592" s="2">
        <f t="shared" si="618"/>
        <v>0</v>
      </c>
      <c r="U592" s="2">
        <f t="shared" si="619"/>
        <v>18.434856959999998</v>
      </c>
      <c r="V592" s="2">
        <f t="shared" si="620"/>
        <v>0</v>
      </c>
      <c r="W592" s="2">
        <f t="shared" si="621"/>
        <v>0</v>
      </c>
      <c r="X592" s="2">
        <f t="shared" si="622"/>
        <v>161.12</v>
      </c>
      <c r="Y592" s="2">
        <f t="shared" si="623"/>
        <v>72.41</v>
      </c>
      <c r="Z592" s="2"/>
      <c r="AA592" s="2">
        <v>-1</v>
      </c>
      <c r="AB592" s="2">
        <f t="shared" si="624"/>
        <v>1208.7995000000001</v>
      </c>
      <c r="AC592" s="2">
        <f t="shared" si="625"/>
        <v>0</v>
      </c>
      <c r="AD592" s="2">
        <f>ROUND(((((ET592*1.15))-((EU592*1.15)))+AE592),6)</f>
        <v>0</v>
      </c>
      <c r="AE592" s="2">
        <f t="shared" si="653"/>
        <v>0</v>
      </c>
      <c r="AF592" s="2">
        <f t="shared" si="653"/>
        <v>1208.7995000000001</v>
      </c>
      <c r="AG592" s="2">
        <f t="shared" si="626"/>
        <v>0</v>
      </c>
      <c r="AH592" s="2">
        <f t="shared" si="654"/>
        <v>123.096</v>
      </c>
      <c r="AI592" s="2">
        <f t="shared" si="654"/>
        <v>0</v>
      </c>
      <c r="AJ592" s="2">
        <f t="shared" si="627"/>
        <v>0</v>
      </c>
      <c r="AK592" s="2">
        <v>1051.1300000000001</v>
      </c>
      <c r="AL592" s="2">
        <v>0</v>
      </c>
      <c r="AM592" s="2">
        <v>0</v>
      </c>
      <c r="AN592" s="2">
        <v>0</v>
      </c>
      <c r="AO592" s="2">
        <v>1051.1300000000001</v>
      </c>
      <c r="AP592" s="2">
        <v>0</v>
      </c>
      <c r="AQ592" s="2">
        <v>107.04</v>
      </c>
      <c r="AR592" s="2">
        <v>0</v>
      </c>
      <c r="AS592" s="2">
        <v>0</v>
      </c>
      <c r="AT592" s="2">
        <v>89</v>
      </c>
      <c r="AU592" s="2">
        <v>40</v>
      </c>
      <c r="AV592" s="2">
        <v>1.248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0</v>
      </c>
      <c r="BI592" s="2">
        <v>1</v>
      </c>
      <c r="BJ592" s="2" t="s">
        <v>637</v>
      </c>
      <c r="BK592" s="2"/>
      <c r="BL592" s="2"/>
      <c r="BM592" s="2">
        <v>2</v>
      </c>
      <c r="BN592" s="2">
        <v>0</v>
      </c>
      <c r="BO592" s="2" t="s">
        <v>635</v>
      </c>
      <c r="BP592" s="2">
        <v>1</v>
      </c>
      <c r="BQ592" s="2">
        <v>30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89</v>
      </c>
      <c r="CA592" s="2">
        <v>40</v>
      </c>
      <c r="CB592" s="2" t="s">
        <v>3</v>
      </c>
      <c r="CC592" s="2"/>
      <c r="CD592" s="2"/>
      <c r="CE592" s="2">
        <v>30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1246</v>
      </c>
      <c r="CO592" s="2">
        <v>0</v>
      </c>
      <c r="CP592" s="2">
        <f t="shared" si="628"/>
        <v>181.03</v>
      </c>
      <c r="CQ592" s="2">
        <f t="shared" si="629"/>
        <v>0</v>
      </c>
      <c r="CR592" s="2">
        <f>(ROUND((ROUND((((ET592*1.15))*AV592*1),2)*BB592),2)+ROUND((ROUND(((AE592-((EU592*1.15)))*AV592*1),2)*BS592),2))</f>
        <v>0</v>
      </c>
      <c r="CS592" s="2">
        <f t="shared" si="630"/>
        <v>0</v>
      </c>
      <c r="CT592" s="2">
        <f t="shared" si="631"/>
        <v>1508.58</v>
      </c>
      <c r="CU592" s="2">
        <f t="shared" si="632"/>
        <v>0</v>
      </c>
      <c r="CV592" s="2">
        <f t="shared" si="633"/>
        <v>153.623808</v>
      </c>
      <c r="CW592" s="2">
        <f t="shared" si="634"/>
        <v>0</v>
      </c>
      <c r="CX592" s="2">
        <f t="shared" si="635"/>
        <v>0</v>
      </c>
      <c r="CY592" s="2">
        <f t="shared" si="636"/>
        <v>161.11670000000001</v>
      </c>
      <c r="CZ592" s="2">
        <f t="shared" si="637"/>
        <v>72.411999999999992</v>
      </c>
      <c r="DA592" s="2"/>
      <c r="DB592" s="2">
        <v>25</v>
      </c>
      <c r="DC592" s="2" t="s">
        <v>3</v>
      </c>
      <c r="DD592" s="2" t="s">
        <v>3</v>
      </c>
      <c r="DE592" s="2" t="s">
        <v>391</v>
      </c>
      <c r="DF592" s="2" t="s">
        <v>391</v>
      </c>
      <c r="DG592" s="2" t="s">
        <v>391</v>
      </c>
      <c r="DH592" s="2" t="s">
        <v>3</v>
      </c>
      <c r="DI592" s="2" t="s">
        <v>391</v>
      </c>
      <c r="DJ592" s="2" t="s">
        <v>391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1013</v>
      </c>
      <c r="DV592" s="2" t="s">
        <v>631</v>
      </c>
      <c r="DW592" s="2" t="s">
        <v>631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80425606</v>
      </c>
      <c r="EF592" s="2">
        <v>30</v>
      </c>
      <c r="EG592" s="2" t="s">
        <v>580</v>
      </c>
      <c r="EH592" s="2">
        <v>0</v>
      </c>
      <c r="EI592" s="2" t="s">
        <v>3</v>
      </c>
      <c r="EJ592" s="2">
        <v>1</v>
      </c>
      <c r="EK592" s="2">
        <v>2</v>
      </c>
      <c r="EL592" s="2" t="s">
        <v>633</v>
      </c>
      <c r="EM592" s="2" t="s">
        <v>634</v>
      </c>
      <c r="EN592" s="2"/>
      <c r="EO592" s="2" t="s">
        <v>392</v>
      </c>
      <c r="EP592" s="2"/>
      <c r="EQ592" s="2">
        <v>1024</v>
      </c>
      <c r="ER592" s="2">
        <v>1051.1300000000001</v>
      </c>
      <c r="ES592" s="2">
        <v>0</v>
      </c>
      <c r="ET592" s="2">
        <v>0</v>
      </c>
      <c r="EU592" s="2">
        <v>0</v>
      </c>
      <c r="EV592" s="2">
        <v>1051.1300000000001</v>
      </c>
      <c r="EW592" s="2">
        <v>107.04</v>
      </c>
      <c r="EX592" s="2">
        <v>0</v>
      </c>
      <c r="EY592" s="2">
        <v>0</v>
      </c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v>0</v>
      </c>
      <c r="FS592" s="2">
        <v>0</v>
      </c>
      <c r="FT592" s="2"/>
      <c r="FU592" s="2"/>
      <c r="FV592" s="2"/>
      <c r="FW592" s="2"/>
      <c r="FX592" s="2">
        <v>89</v>
      </c>
      <c r="FY592" s="2">
        <v>40</v>
      </c>
      <c r="FZ592" s="2"/>
      <c r="GA592" s="2" t="s">
        <v>3</v>
      </c>
      <c r="GB592" s="2"/>
      <c r="GC592" s="2"/>
      <c r="GD592" s="2">
        <v>1</v>
      </c>
      <c r="GE592" s="2"/>
      <c r="GF592" s="2">
        <v>-1330863319</v>
      </c>
      <c r="GG592" s="2">
        <v>2</v>
      </c>
      <c r="GH592" s="2">
        <v>1</v>
      </c>
      <c r="GI592" s="2">
        <v>2</v>
      </c>
      <c r="GJ592" s="2">
        <v>0</v>
      </c>
      <c r="GK592" s="2">
        <v>0</v>
      </c>
      <c r="GL592" s="2">
        <f t="shared" si="638"/>
        <v>0</v>
      </c>
      <c r="GM592" s="2">
        <f t="shared" si="639"/>
        <v>414.56</v>
      </c>
      <c r="GN592" s="2">
        <f t="shared" si="640"/>
        <v>414.56</v>
      </c>
      <c r="GO592" s="2">
        <f t="shared" si="641"/>
        <v>0</v>
      </c>
      <c r="GP592" s="2">
        <f t="shared" si="642"/>
        <v>0</v>
      </c>
      <c r="GQ592" s="2"/>
      <c r="GR592" s="2">
        <v>0</v>
      </c>
      <c r="GS592" s="2">
        <v>3</v>
      </c>
      <c r="GT592" s="2">
        <v>0</v>
      </c>
      <c r="GU592" s="2" t="s">
        <v>3</v>
      </c>
      <c r="GV592" s="2">
        <f t="shared" si="643"/>
        <v>0</v>
      </c>
      <c r="GW592" s="2">
        <v>1</v>
      </c>
      <c r="GX592" s="2">
        <f t="shared" si="644"/>
        <v>0</v>
      </c>
      <c r="GY592" s="2"/>
      <c r="GZ592" s="2"/>
      <c r="HA592" s="2">
        <v>0</v>
      </c>
      <c r="HB592" s="2">
        <v>0</v>
      </c>
      <c r="HC592" s="2">
        <f t="shared" si="645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</v>
      </c>
      <c r="HO592" s="2" t="s">
        <v>3</v>
      </c>
      <c r="HP592" s="2" t="s">
        <v>3</v>
      </c>
      <c r="HQ592" s="2" t="s">
        <v>3</v>
      </c>
      <c r="HR592" s="2"/>
      <c r="HS592" s="2">
        <v>0</v>
      </c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5">
      <c r="A593">
        <v>17</v>
      </c>
      <c r="B593">
        <v>1</v>
      </c>
      <c r="D593">
        <f>ROW(EtalonRes!A1126)</f>
        <v>1126</v>
      </c>
      <c r="E593" t="s">
        <v>3</v>
      </c>
      <c r="F593" t="s">
        <v>635</v>
      </c>
      <c r="G593" t="s">
        <v>636</v>
      </c>
      <c r="H593" t="s">
        <v>631</v>
      </c>
      <c r="I593">
        <f>ROUND(ROUND(I591,4),9)</f>
        <v>0.12</v>
      </c>
      <c r="J593">
        <v>0</v>
      </c>
      <c r="K593">
        <f>ROUND(ROUND(I591,4),9)</f>
        <v>0.12</v>
      </c>
      <c r="O593">
        <f t="shared" si="614"/>
        <v>10201.040000000001</v>
      </c>
      <c r="P593">
        <f t="shared" si="615"/>
        <v>0</v>
      </c>
      <c r="Q593">
        <f>(ROUND((ROUND((((ET593*1.15))*AV593*I593),2)*BB593),2)+ROUND((ROUND(((AE593-((EU593*1.15)))*AV593*I593),2)*BS593),2))</f>
        <v>0</v>
      </c>
      <c r="R593">
        <f t="shared" si="616"/>
        <v>0</v>
      </c>
      <c r="S593">
        <f t="shared" si="617"/>
        <v>10201.040000000001</v>
      </c>
      <c r="T593">
        <f t="shared" si="618"/>
        <v>0</v>
      </c>
      <c r="U593">
        <f t="shared" si="619"/>
        <v>18.434856959999998</v>
      </c>
      <c r="V593">
        <f t="shared" si="620"/>
        <v>0</v>
      </c>
      <c r="W593">
        <f t="shared" si="621"/>
        <v>0</v>
      </c>
      <c r="X593">
        <f t="shared" si="622"/>
        <v>9078.93</v>
      </c>
      <c r="Y593">
        <f t="shared" si="623"/>
        <v>4080.42</v>
      </c>
      <c r="AA593">
        <v>-1</v>
      </c>
      <c r="AB593">
        <f t="shared" si="624"/>
        <v>1208.7995000000001</v>
      </c>
      <c r="AC593">
        <f t="shared" si="625"/>
        <v>0</v>
      </c>
      <c r="AD593">
        <f>ROUND(((((ET593*1.15))-((EU593*1.15)))+AE593),6)</f>
        <v>0</v>
      </c>
      <c r="AE593">
        <f t="shared" si="653"/>
        <v>0</v>
      </c>
      <c r="AF593">
        <f t="shared" si="653"/>
        <v>1208.7995000000001</v>
      </c>
      <c r="AG593">
        <f t="shared" si="626"/>
        <v>0</v>
      </c>
      <c r="AH593">
        <f t="shared" si="654"/>
        <v>123.096</v>
      </c>
      <c r="AI593">
        <f t="shared" si="654"/>
        <v>0</v>
      </c>
      <c r="AJ593">
        <f t="shared" si="627"/>
        <v>0</v>
      </c>
      <c r="AK593">
        <v>1051.1300000000001</v>
      </c>
      <c r="AL593">
        <v>0</v>
      </c>
      <c r="AM593">
        <v>0</v>
      </c>
      <c r="AN593">
        <v>0</v>
      </c>
      <c r="AO593">
        <v>1051.1300000000001</v>
      </c>
      <c r="AP593">
        <v>0</v>
      </c>
      <c r="AQ593">
        <v>107.04</v>
      </c>
      <c r="AR593">
        <v>0</v>
      </c>
      <c r="AS593">
        <v>0</v>
      </c>
      <c r="AT593">
        <v>89</v>
      </c>
      <c r="AU593">
        <v>40</v>
      </c>
      <c r="AV593">
        <v>1.248</v>
      </c>
      <c r="AW593">
        <v>1</v>
      </c>
      <c r="AZ593">
        <v>1</v>
      </c>
      <c r="BA593">
        <v>56.35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0</v>
      </c>
      <c r="BI593">
        <v>1</v>
      </c>
      <c r="BJ593" t="s">
        <v>637</v>
      </c>
      <c r="BM593">
        <v>2</v>
      </c>
      <c r="BN593">
        <v>0</v>
      </c>
      <c r="BO593" t="s">
        <v>635</v>
      </c>
      <c r="BP593">
        <v>1</v>
      </c>
      <c r="BQ593">
        <v>30</v>
      </c>
      <c r="BR593">
        <v>0</v>
      </c>
      <c r="BS593">
        <v>56.35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89</v>
      </c>
      <c r="CA593">
        <v>40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1246</v>
      </c>
      <c r="CO593">
        <v>0</v>
      </c>
      <c r="CP593">
        <f t="shared" si="628"/>
        <v>10201.040000000001</v>
      </c>
      <c r="CQ593">
        <f t="shared" si="629"/>
        <v>0</v>
      </c>
      <c r="CR593">
        <f>(ROUND((ROUND((((ET593*1.15))*AV593*1),2)*BB593),2)+ROUND((ROUND(((AE593-((EU593*1.15)))*AV593*1),2)*BS593),2))</f>
        <v>0</v>
      </c>
      <c r="CS593">
        <f t="shared" si="630"/>
        <v>0</v>
      </c>
      <c r="CT593">
        <f t="shared" si="631"/>
        <v>85008.48</v>
      </c>
      <c r="CU593">
        <f t="shared" si="632"/>
        <v>0</v>
      </c>
      <c r="CV593">
        <f t="shared" si="633"/>
        <v>153.623808</v>
      </c>
      <c r="CW593">
        <f t="shared" si="634"/>
        <v>0</v>
      </c>
      <c r="CX593">
        <f t="shared" si="635"/>
        <v>0</v>
      </c>
      <c r="CY593">
        <f t="shared" si="636"/>
        <v>9078.9256000000005</v>
      </c>
      <c r="CZ593">
        <f t="shared" si="637"/>
        <v>4080.4160000000002</v>
      </c>
      <c r="DB593">
        <v>26</v>
      </c>
      <c r="DC593" t="s">
        <v>3</v>
      </c>
      <c r="DD593" t="s">
        <v>3</v>
      </c>
      <c r="DE593" t="s">
        <v>391</v>
      </c>
      <c r="DF593" t="s">
        <v>391</v>
      </c>
      <c r="DG593" t="s">
        <v>391</v>
      </c>
      <c r="DH593" t="s">
        <v>3</v>
      </c>
      <c r="DI593" t="s">
        <v>391</v>
      </c>
      <c r="DJ593" t="s">
        <v>391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631</v>
      </c>
      <c r="DW593" t="s">
        <v>631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80425606</v>
      </c>
      <c r="EF593">
        <v>30</v>
      </c>
      <c r="EG593" t="s">
        <v>580</v>
      </c>
      <c r="EH593">
        <v>0</v>
      </c>
      <c r="EI593" t="s">
        <v>3</v>
      </c>
      <c r="EJ593">
        <v>1</v>
      </c>
      <c r="EK593">
        <v>2</v>
      </c>
      <c r="EL593" t="s">
        <v>633</v>
      </c>
      <c r="EM593" t="s">
        <v>634</v>
      </c>
      <c r="EO593" t="s">
        <v>392</v>
      </c>
      <c r="EQ593">
        <v>1024</v>
      </c>
      <c r="ER593">
        <v>1051.1300000000001</v>
      </c>
      <c r="ES593">
        <v>0</v>
      </c>
      <c r="ET593">
        <v>0</v>
      </c>
      <c r="EU593">
        <v>0</v>
      </c>
      <c r="EV593">
        <v>1051.1300000000001</v>
      </c>
      <c r="EW593">
        <v>107.04</v>
      </c>
      <c r="EX593">
        <v>0</v>
      </c>
      <c r="EY593">
        <v>0</v>
      </c>
      <c r="FQ593">
        <v>0</v>
      </c>
      <c r="FR593">
        <v>0</v>
      </c>
      <c r="FS593">
        <v>0</v>
      </c>
      <c r="FX593">
        <v>89</v>
      </c>
      <c r="FY593">
        <v>40</v>
      </c>
      <c r="GA593" t="s">
        <v>3</v>
      </c>
      <c r="GD593">
        <v>1</v>
      </c>
      <c r="GF593">
        <v>-1330863319</v>
      </c>
      <c r="GG593">
        <v>2</v>
      </c>
      <c r="GH593">
        <v>1</v>
      </c>
      <c r="GI593">
        <v>2</v>
      </c>
      <c r="GJ593">
        <v>0</v>
      </c>
      <c r="GK593">
        <v>0</v>
      </c>
      <c r="GL593">
        <f t="shared" si="638"/>
        <v>0</v>
      </c>
      <c r="GM593">
        <f t="shared" si="639"/>
        <v>23360.39</v>
      </c>
      <c r="GN593">
        <f t="shared" si="640"/>
        <v>23360.39</v>
      </c>
      <c r="GO593">
        <f t="shared" si="641"/>
        <v>0</v>
      </c>
      <c r="GP593">
        <f t="shared" si="642"/>
        <v>0</v>
      </c>
      <c r="GR593">
        <v>0</v>
      </c>
      <c r="GS593">
        <v>3</v>
      </c>
      <c r="GT593">
        <v>0</v>
      </c>
      <c r="GU593" t="s">
        <v>3</v>
      </c>
      <c r="GV593">
        <f t="shared" si="643"/>
        <v>0</v>
      </c>
      <c r="GW593">
        <v>1</v>
      </c>
      <c r="GX593">
        <f t="shared" si="644"/>
        <v>0</v>
      </c>
      <c r="HA593">
        <v>0</v>
      </c>
      <c r="HB593">
        <v>0</v>
      </c>
      <c r="HC593">
        <f t="shared" si="64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HS593">
        <v>0</v>
      </c>
      <c r="IK593">
        <v>0</v>
      </c>
    </row>
    <row r="594" spans="1:255" x14ac:dyDescent="0.25">
      <c r="A594" s="2">
        <v>17</v>
      </c>
      <c r="B594" s="2">
        <v>1</v>
      </c>
      <c r="C594" s="2"/>
      <c r="D594" s="2">
        <f>ROW(EtalonRes!A1127)</f>
        <v>1127</v>
      </c>
      <c r="E594" s="2" t="s">
        <v>3</v>
      </c>
      <c r="F594" s="2" t="s">
        <v>629</v>
      </c>
      <c r="G594" s="2" t="s">
        <v>630</v>
      </c>
      <c r="H594" s="2" t="s">
        <v>631</v>
      </c>
      <c r="I594" s="2">
        <v>0.1</v>
      </c>
      <c r="J594" s="2">
        <v>0</v>
      </c>
      <c r="K594" s="2">
        <v>0.1</v>
      </c>
      <c r="L594" s="2"/>
      <c r="M594" s="2"/>
      <c r="N594" s="2"/>
      <c r="O594" s="2">
        <f t="shared" si="614"/>
        <v>254.92</v>
      </c>
      <c r="P594" s="2">
        <f t="shared" si="615"/>
        <v>0</v>
      </c>
      <c r="Q594" s="2">
        <f t="shared" ref="Q594:Q605" si="655">(ROUND((ROUND(((ET594)*AV594*I594),2)*BB594),2)+ROUND((ROUND(((AE594-(EU594))*AV594*I594),2)*BS594),2))</f>
        <v>0</v>
      </c>
      <c r="R594" s="2">
        <f t="shared" si="616"/>
        <v>0</v>
      </c>
      <c r="S594" s="2">
        <f t="shared" si="617"/>
        <v>254.92</v>
      </c>
      <c r="T594" s="2">
        <f t="shared" si="618"/>
        <v>0</v>
      </c>
      <c r="U594" s="2">
        <f t="shared" si="619"/>
        <v>24.048960000000001</v>
      </c>
      <c r="V594" s="2">
        <f t="shared" si="620"/>
        <v>0</v>
      </c>
      <c r="W594" s="2">
        <f t="shared" si="621"/>
        <v>0</v>
      </c>
      <c r="X594" s="2">
        <f t="shared" si="622"/>
        <v>226.88</v>
      </c>
      <c r="Y594" s="2">
        <f t="shared" si="623"/>
        <v>101.97</v>
      </c>
      <c r="Z594" s="2"/>
      <c r="AA594" s="2">
        <v>-1</v>
      </c>
      <c r="AB594" s="2">
        <f t="shared" si="624"/>
        <v>2042.62</v>
      </c>
      <c r="AC594" s="2">
        <f t="shared" si="625"/>
        <v>0</v>
      </c>
      <c r="AD594" s="2">
        <f t="shared" ref="AD594:AD605" si="656">ROUND((((ET594)-(EU594))+AE594),6)</f>
        <v>0</v>
      </c>
      <c r="AE594" s="2">
        <f t="shared" ref="AE594:AE605" si="657">ROUND((EU594),6)</f>
        <v>0</v>
      </c>
      <c r="AF594" s="2">
        <f t="shared" ref="AF594:AF605" si="658">ROUND((EV594),6)</f>
        <v>2042.62</v>
      </c>
      <c r="AG594" s="2">
        <f t="shared" si="626"/>
        <v>0</v>
      </c>
      <c r="AH594" s="2">
        <f t="shared" ref="AH594:AH605" si="659">(EW594)</f>
        <v>192.7</v>
      </c>
      <c r="AI594" s="2">
        <f t="shared" ref="AI594:AI605" si="660">(EX594)</f>
        <v>0</v>
      </c>
      <c r="AJ594" s="2">
        <f t="shared" si="627"/>
        <v>0</v>
      </c>
      <c r="AK594" s="2">
        <v>2042.62</v>
      </c>
      <c r="AL594" s="2">
        <v>0</v>
      </c>
      <c r="AM594" s="2">
        <v>0</v>
      </c>
      <c r="AN594" s="2">
        <v>0</v>
      </c>
      <c r="AO594" s="2">
        <v>2042.62</v>
      </c>
      <c r="AP594" s="2">
        <v>0</v>
      </c>
      <c r="AQ594" s="2">
        <v>192.7</v>
      </c>
      <c r="AR594" s="2">
        <v>0</v>
      </c>
      <c r="AS594" s="2">
        <v>0</v>
      </c>
      <c r="AT594" s="2">
        <v>89</v>
      </c>
      <c r="AU594" s="2">
        <v>40</v>
      </c>
      <c r="AV594" s="2">
        <v>1.248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0</v>
      </c>
      <c r="BI594" s="2">
        <v>1</v>
      </c>
      <c r="BJ594" s="2" t="s">
        <v>632</v>
      </c>
      <c r="BK594" s="2"/>
      <c r="BL594" s="2"/>
      <c r="BM594" s="2">
        <v>2</v>
      </c>
      <c r="BN594" s="2">
        <v>0</v>
      </c>
      <c r="BO594" s="2" t="s">
        <v>629</v>
      </c>
      <c r="BP594" s="2">
        <v>1</v>
      </c>
      <c r="BQ594" s="2">
        <v>30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89</v>
      </c>
      <c r="CA594" s="2">
        <v>40</v>
      </c>
      <c r="CB594" s="2" t="s">
        <v>3</v>
      </c>
      <c r="CC594" s="2"/>
      <c r="CD594" s="2"/>
      <c r="CE594" s="2">
        <v>30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3</v>
      </c>
      <c r="CO594" s="2">
        <v>0</v>
      </c>
      <c r="CP594" s="2">
        <f t="shared" si="628"/>
        <v>254.92</v>
      </c>
      <c r="CQ594" s="2">
        <f t="shared" si="629"/>
        <v>0</v>
      </c>
      <c r="CR594" s="2">
        <f t="shared" ref="CR594:CR605" si="661">(ROUND((ROUND(((ET594)*AV594*1),2)*BB594),2)+ROUND((ROUND(((AE594-(EU594))*AV594*1),2)*BS594),2))</f>
        <v>0</v>
      </c>
      <c r="CS594" s="2">
        <f t="shared" si="630"/>
        <v>0</v>
      </c>
      <c r="CT594" s="2">
        <f t="shared" si="631"/>
        <v>2549.19</v>
      </c>
      <c r="CU594" s="2">
        <f t="shared" si="632"/>
        <v>0</v>
      </c>
      <c r="CV594" s="2">
        <f t="shared" si="633"/>
        <v>240.4896</v>
      </c>
      <c r="CW594" s="2">
        <f t="shared" si="634"/>
        <v>0</v>
      </c>
      <c r="CX594" s="2">
        <f t="shared" si="635"/>
        <v>0</v>
      </c>
      <c r="CY594" s="2">
        <f t="shared" si="636"/>
        <v>226.87879999999998</v>
      </c>
      <c r="CZ594" s="2">
        <f t="shared" si="637"/>
        <v>101.96799999999999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1013</v>
      </c>
      <c r="DV594" s="2" t="s">
        <v>631</v>
      </c>
      <c r="DW594" s="2" t="s">
        <v>631</v>
      </c>
      <c r="DX594" s="2">
        <v>1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80425606</v>
      </c>
      <c r="EF594" s="2">
        <v>30</v>
      </c>
      <c r="EG594" s="2" t="s">
        <v>580</v>
      </c>
      <c r="EH594" s="2">
        <v>0</v>
      </c>
      <c r="EI594" s="2" t="s">
        <v>3</v>
      </c>
      <c r="EJ594" s="2">
        <v>1</v>
      </c>
      <c r="EK594" s="2">
        <v>2</v>
      </c>
      <c r="EL594" s="2" t="s">
        <v>633</v>
      </c>
      <c r="EM594" s="2" t="s">
        <v>634</v>
      </c>
      <c r="EN594" s="2"/>
      <c r="EO594" s="2" t="s">
        <v>3</v>
      </c>
      <c r="EP594" s="2"/>
      <c r="EQ594" s="2">
        <v>132096</v>
      </c>
      <c r="ER594" s="2">
        <v>2042.62</v>
      </c>
      <c r="ES594" s="2">
        <v>0</v>
      </c>
      <c r="ET594" s="2">
        <v>0</v>
      </c>
      <c r="EU594" s="2">
        <v>0</v>
      </c>
      <c r="EV594" s="2">
        <v>2042.62</v>
      </c>
      <c r="EW594" s="2">
        <v>192.7</v>
      </c>
      <c r="EX594" s="2">
        <v>0</v>
      </c>
      <c r="EY594" s="2">
        <v>0</v>
      </c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v>0</v>
      </c>
      <c r="FS594" s="2">
        <v>0</v>
      </c>
      <c r="FT594" s="2"/>
      <c r="FU594" s="2"/>
      <c r="FV594" s="2"/>
      <c r="FW594" s="2"/>
      <c r="FX594" s="2">
        <v>89</v>
      </c>
      <c r="FY594" s="2">
        <v>40</v>
      </c>
      <c r="FZ594" s="2"/>
      <c r="GA594" s="2" t="s">
        <v>3</v>
      </c>
      <c r="GB594" s="2"/>
      <c r="GC594" s="2"/>
      <c r="GD594" s="2">
        <v>1</v>
      </c>
      <c r="GE594" s="2"/>
      <c r="GF594" s="2">
        <v>801093021</v>
      </c>
      <c r="GG594" s="2">
        <v>2</v>
      </c>
      <c r="GH594" s="2">
        <v>1</v>
      </c>
      <c r="GI594" s="2">
        <v>2</v>
      </c>
      <c r="GJ594" s="2">
        <v>0</v>
      </c>
      <c r="GK594" s="2">
        <v>0</v>
      </c>
      <c r="GL594" s="2">
        <f t="shared" si="638"/>
        <v>0</v>
      </c>
      <c r="GM594" s="2">
        <f t="shared" si="639"/>
        <v>583.77</v>
      </c>
      <c r="GN594" s="2">
        <f t="shared" si="640"/>
        <v>583.77</v>
      </c>
      <c r="GO594" s="2">
        <f t="shared" si="641"/>
        <v>0</v>
      </c>
      <c r="GP594" s="2">
        <f t="shared" si="642"/>
        <v>0</v>
      </c>
      <c r="GQ594" s="2"/>
      <c r="GR594" s="2">
        <v>0</v>
      </c>
      <c r="GS594" s="2">
        <v>3</v>
      </c>
      <c r="GT594" s="2">
        <v>0</v>
      </c>
      <c r="GU594" s="2" t="s">
        <v>3</v>
      </c>
      <c r="GV594" s="2">
        <f t="shared" si="643"/>
        <v>0</v>
      </c>
      <c r="GW594" s="2">
        <v>1</v>
      </c>
      <c r="GX594" s="2">
        <f t="shared" si="644"/>
        <v>0</v>
      </c>
      <c r="GY594" s="2"/>
      <c r="GZ594" s="2"/>
      <c r="HA594" s="2">
        <v>0</v>
      </c>
      <c r="HB594" s="2">
        <v>0</v>
      </c>
      <c r="HC594" s="2">
        <f t="shared" si="645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</v>
      </c>
      <c r="HO594" s="2" t="s">
        <v>3</v>
      </c>
      <c r="HP594" s="2" t="s">
        <v>3</v>
      </c>
      <c r="HQ594" s="2" t="s">
        <v>3</v>
      </c>
      <c r="HR594" s="2"/>
      <c r="HS594" s="2">
        <v>0</v>
      </c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5">
      <c r="A595">
        <v>17</v>
      </c>
      <c r="B595">
        <v>1</v>
      </c>
      <c r="D595">
        <f>ROW(EtalonRes!A1128)</f>
        <v>1128</v>
      </c>
      <c r="E595" t="s">
        <v>3</v>
      </c>
      <c r="F595" t="s">
        <v>629</v>
      </c>
      <c r="G595" t="s">
        <v>630</v>
      </c>
      <c r="H595" t="s">
        <v>631</v>
      </c>
      <c r="I595">
        <v>0.1</v>
      </c>
      <c r="J595">
        <v>0</v>
      </c>
      <c r="K595">
        <v>0.1</v>
      </c>
      <c r="O595">
        <f t="shared" si="614"/>
        <v>14364.74</v>
      </c>
      <c r="P595">
        <f t="shared" si="615"/>
        <v>0</v>
      </c>
      <c r="Q595">
        <f t="shared" si="655"/>
        <v>0</v>
      </c>
      <c r="R595">
        <f t="shared" si="616"/>
        <v>0</v>
      </c>
      <c r="S595">
        <f t="shared" si="617"/>
        <v>14364.74</v>
      </c>
      <c r="T595">
        <f t="shared" si="618"/>
        <v>0</v>
      </c>
      <c r="U595">
        <f t="shared" si="619"/>
        <v>24.048960000000001</v>
      </c>
      <c r="V595">
        <f t="shared" si="620"/>
        <v>0</v>
      </c>
      <c r="W595">
        <f t="shared" si="621"/>
        <v>0</v>
      </c>
      <c r="X595">
        <f t="shared" si="622"/>
        <v>12784.62</v>
      </c>
      <c r="Y595">
        <f t="shared" si="623"/>
        <v>5745.9</v>
      </c>
      <c r="AA595">
        <v>-1</v>
      </c>
      <c r="AB595">
        <f t="shared" si="624"/>
        <v>2042.62</v>
      </c>
      <c r="AC595">
        <f t="shared" si="625"/>
        <v>0</v>
      </c>
      <c r="AD595">
        <f t="shared" si="656"/>
        <v>0</v>
      </c>
      <c r="AE595">
        <f t="shared" si="657"/>
        <v>0</v>
      </c>
      <c r="AF595">
        <f t="shared" si="658"/>
        <v>2042.62</v>
      </c>
      <c r="AG595">
        <f t="shared" si="626"/>
        <v>0</v>
      </c>
      <c r="AH595">
        <f t="shared" si="659"/>
        <v>192.7</v>
      </c>
      <c r="AI595">
        <f t="shared" si="660"/>
        <v>0</v>
      </c>
      <c r="AJ595">
        <f t="shared" si="627"/>
        <v>0</v>
      </c>
      <c r="AK595">
        <v>2042.62</v>
      </c>
      <c r="AL595">
        <v>0</v>
      </c>
      <c r="AM595">
        <v>0</v>
      </c>
      <c r="AN595">
        <v>0</v>
      </c>
      <c r="AO595">
        <v>2042.62</v>
      </c>
      <c r="AP595">
        <v>0</v>
      </c>
      <c r="AQ595">
        <v>192.7</v>
      </c>
      <c r="AR595">
        <v>0</v>
      </c>
      <c r="AS595">
        <v>0</v>
      </c>
      <c r="AT595">
        <v>89</v>
      </c>
      <c r="AU595">
        <v>40</v>
      </c>
      <c r="AV595">
        <v>1.248</v>
      </c>
      <c r="AW595">
        <v>1</v>
      </c>
      <c r="AZ595">
        <v>1</v>
      </c>
      <c r="BA595">
        <v>56.35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0</v>
      </c>
      <c r="BI595">
        <v>1</v>
      </c>
      <c r="BJ595" t="s">
        <v>632</v>
      </c>
      <c r="BM595">
        <v>2</v>
      </c>
      <c r="BN595">
        <v>0</v>
      </c>
      <c r="BO595" t="s">
        <v>629</v>
      </c>
      <c r="BP595">
        <v>1</v>
      </c>
      <c r="BQ595">
        <v>30</v>
      </c>
      <c r="BR595">
        <v>0</v>
      </c>
      <c r="BS595">
        <v>56.35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89</v>
      </c>
      <c r="CA595">
        <v>40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628"/>
        <v>14364.74</v>
      </c>
      <c r="CQ595">
        <f t="shared" si="629"/>
        <v>0</v>
      </c>
      <c r="CR595">
        <f t="shared" si="661"/>
        <v>0</v>
      </c>
      <c r="CS595">
        <f t="shared" si="630"/>
        <v>0</v>
      </c>
      <c r="CT595">
        <f t="shared" si="631"/>
        <v>143646.85999999999</v>
      </c>
      <c r="CU595">
        <f t="shared" si="632"/>
        <v>0</v>
      </c>
      <c r="CV595">
        <f t="shared" si="633"/>
        <v>240.4896</v>
      </c>
      <c r="CW595">
        <f t="shared" si="634"/>
        <v>0</v>
      </c>
      <c r="CX595">
        <f t="shared" si="635"/>
        <v>0</v>
      </c>
      <c r="CY595">
        <f t="shared" si="636"/>
        <v>12784.618599999998</v>
      </c>
      <c r="CZ595">
        <f t="shared" si="637"/>
        <v>5745.8959999999997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631</v>
      </c>
      <c r="DW595" t="s">
        <v>631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80425606</v>
      </c>
      <c r="EF595">
        <v>30</v>
      </c>
      <c r="EG595" t="s">
        <v>580</v>
      </c>
      <c r="EH595">
        <v>0</v>
      </c>
      <c r="EI595" t="s">
        <v>3</v>
      </c>
      <c r="EJ595">
        <v>1</v>
      </c>
      <c r="EK595">
        <v>2</v>
      </c>
      <c r="EL595" t="s">
        <v>633</v>
      </c>
      <c r="EM595" t="s">
        <v>634</v>
      </c>
      <c r="EO595" t="s">
        <v>3</v>
      </c>
      <c r="EQ595">
        <v>132096</v>
      </c>
      <c r="ER595">
        <v>2042.62</v>
      </c>
      <c r="ES595">
        <v>0</v>
      </c>
      <c r="ET595">
        <v>0</v>
      </c>
      <c r="EU595">
        <v>0</v>
      </c>
      <c r="EV595">
        <v>2042.62</v>
      </c>
      <c r="EW595">
        <v>192.7</v>
      </c>
      <c r="EX595">
        <v>0</v>
      </c>
      <c r="EY595">
        <v>0</v>
      </c>
      <c r="FQ595">
        <v>0</v>
      </c>
      <c r="FR595">
        <v>0</v>
      </c>
      <c r="FS595">
        <v>0</v>
      </c>
      <c r="FX595">
        <v>89</v>
      </c>
      <c r="FY595">
        <v>40</v>
      </c>
      <c r="GA595" t="s">
        <v>3</v>
      </c>
      <c r="GD595">
        <v>1</v>
      </c>
      <c r="GF595">
        <v>801093021</v>
      </c>
      <c r="GG595">
        <v>2</v>
      </c>
      <c r="GH595">
        <v>1</v>
      </c>
      <c r="GI595">
        <v>2</v>
      </c>
      <c r="GJ595">
        <v>0</v>
      </c>
      <c r="GK595">
        <v>0</v>
      </c>
      <c r="GL595">
        <f t="shared" si="638"/>
        <v>0</v>
      </c>
      <c r="GM595">
        <f t="shared" si="639"/>
        <v>32895.26</v>
      </c>
      <c r="GN595">
        <f t="shared" si="640"/>
        <v>32895.26</v>
      </c>
      <c r="GO595">
        <f t="shared" si="641"/>
        <v>0</v>
      </c>
      <c r="GP595">
        <f t="shared" si="642"/>
        <v>0</v>
      </c>
      <c r="GR595">
        <v>0</v>
      </c>
      <c r="GS595">
        <v>3</v>
      </c>
      <c r="GT595">
        <v>0</v>
      </c>
      <c r="GU595" t="s">
        <v>3</v>
      </c>
      <c r="GV595">
        <f t="shared" si="643"/>
        <v>0</v>
      </c>
      <c r="GW595">
        <v>1</v>
      </c>
      <c r="GX595">
        <f t="shared" si="644"/>
        <v>0</v>
      </c>
      <c r="HA595">
        <v>0</v>
      </c>
      <c r="HB595">
        <v>0</v>
      </c>
      <c r="HC595">
        <f t="shared" si="64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HS595">
        <v>0</v>
      </c>
      <c r="IK595">
        <v>0</v>
      </c>
    </row>
    <row r="596" spans="1:255" x14ac:dyDescent="0.25">
      <c r="A596" s="2">
        <v>17</v>
      </c>
      <c r="B596" s="2">
        <v>1</v>
      </c>
      <c r="C596" s="2"/>
      <c r="D596" s="2">
        <f>ROW(EtalonRes!A1129)</f>
        <v>1129</v>
      </c>
      <c r="E596" s="2" t="s">
        <v>3</v>
      </c>
      <c r="F596" s="2" t="s">
        <v>635</v>
      </c>
      <c r="G596" s="2" t="s">
        <v>636</v>
      </c>
      <c r="H596" s="2" t="s">
        <v>631</v>
      </c>
      <c r="I596" s="2">
        <v>0.1</v>
      </c>
      <c r="J596" s="2">
        <v>0</v>
      </c>
      <c r="K596" s="2">
        <v>0.1</v>
      </c>
      <c r="L596" s="2"/>
      <c r="M596" s="2"/>
      <c r="N596" s="2"/>
      <c r="O596" s="2">
        <f t="shared" si="614"/>
        <v>131.18</v>
      </c>
      <c r="P596" s="2">
        <f t="shared" si="615"/>
        <v>0</v>
      </c>
      <c r="Q596" s="2">
        <f t="shared" si="655"/>
        <v>0</v>
      </c>
      <c r="R596" s="2">
        <f t="shared" si="616"/>
        <v>0</v>
      </c>
      <c r="S596" s="2">
        <f t="shared" si="617"/>
        <v>131.18</v>
      </c>
      <c r="T596" s="2">
        <f t="shared" si="618"/>
        <v>0</v>
      </c>
      <c r="U596" s="2">
        <f t="shared" si="619"/>
        <v>13.358592000000002</v>
      </c>
      <c r="V596" s="2">
        <f t="shared" si="620"/>
        <v>0</v>
      </c>
      <c r="W596" s="2">
        <f t="shared" si="621"/>
        <v>0</v>
      </c>
      <c r="X596" s="2">
        <f t="shared" si="622"/>
        <v>116.75</v>
      </c>
      <c r="Y596" s="2">
        <f t="shared" si="623"/>
        <v>52.47</v>
      </c>
      <c r="Z596" s="2"/>
      <c r="AA596" s="2">
        <v>-1</v>
      </c>
      <c r="AB596" s="2">
        <f t="shared" si="624"/>
        <v>1051.1300000000001</v>
      </c>
      <c r="AC596" s="2">
        <f t="shared" si="625"/>
        <v>0</v>
      </c>
      <c r="AD596" s="2">
        <f t="shared" si="656"/>
        <v>0</v>
      </c>
      <c r="AE596" s="2">
        <f t="shared" si="657"/>
        <v>0</v>
      </c>
      <c r="AF596" s="2">
        <f t="shared" si="658"/>
        <v>1051.1300000000001</v>
      </c>
      <c r="AG596" s="2">
        <f t="shared" si="626"/>
        <v>0</v>
      </c>
      <c r="AH596" s="2">
        <f t="shared" si="659"/>
        <v>107.04</v>
      </c>
      <c r="AI596" s="2">
        <f t="shared" si="660"/>
        <v>0</v>
      </c>
      <c r="AJ596" s="2">
        <f t="shared" si="627"/>
        <v>0</v>
      </c>
      <c r="AK596" s="2">
        <v>1051.1300000000001</v>
      </c>
      <c r="AL596" s="2">
        <v>0</v>
      </c>
      <c r="AM596" s="2">
        <v>0</v>
      </c>
      <c r="AN596" s="2">
        <v>0</v>
      </c>
      <c r="AO596" s="2">
        <v>1051.1300000000001</v>
      </c>
      <c r="AP596" s="2">
        <v>0</v>
      </c>
      <c r="AQ596" s="2">
        <v>107.04</v>
      </c>
      <c r="AR596" s="2">
        <v>0</v>
      </c>
      <c r="AS596" s="2">
        <v>0</v>
      </c>
      <c r="AT596" s="2">
        <v>89</v>
      </c>
      <c r="AU596" s="2">
        <v>40</v>
      </c>
      <c r="AV596" s="2">
        <v>1.248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0</v>
      </c>
      <c r="BI596" s="2">
        <v>1</v>
      </c>
      <c r="BJ596" s="2" t="s">
        <v>637</v>
      </c>
      <c r="BK596" s="2"/>
      <c r="BL596" s="2"/>
      <c r="BM596" s="2">
        <v>2</v>
      </c>
      <c r="BN596" s="2">
        <v>0</v>
      </c>
      <c r="BO596" s="2" t="s">
        <v>635</v>
      </c>
      <c r="BP596" s="2">
        <v>1</v>
      </c>
      <c r="BQ596" s="2">
        <v>30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89</v>
      </c>
      <c r="CA596" s="2">
        <v>40</v>
      </c>
      <c r="CB596" s="2" t="s">
        <v>3</v>
      </c>
      <c r="CC596" s="2"/>
      <c r="CD596" s="2"/>
      <c r="CE596" s="2">
        <v>30</v>
      </c>
      <c r="CF596" s="2">
        <v>0</v>
      </c>
      <c r="CG596" s="2">
        <v>0</v>
      </c>
      <c r="CH596" s="2"/>
      <c r="CI596" s="2"/>
      <c r="CJ596" s="2"/>
      <c r="CK596" s="2"/>
      <c r="CL596" s="2"/>
      <c r="CM596" s="2">
        <v>0</v>
      </c>
      <c r="CN596" s="2" t="s">
        <v>3</v>
      </c>
      <c r="CO596" s="2">
        <v>0</v>
      </c>
      <c r="CP596" s="2">
        <f t="shared" si="628"/>
        <v>131.18</v>
      </c>
      <c r="CQ596" s="2">
        <f t="shared" si="629"/>
        <v>0</v>
      </c>
      <c r="CR596" s="2">
        <f t="shared" si="661"/>
        <v>0</v>
      </c>
      <c r="CS596" s="2">
        <f t="shared" si="630"/>
        <v>0</v>
      </c>
      <c r="CT596" s="2">
        <f t="shared" si="631"/>
        <v>1311.81</v>
      </c>
      <c r="CU596" s="2">
        <f t="shared" si="632"/>
        <v>0</v>
      </c>
      <c r="CV596" s="2">
        <f t="shared" si="633"/>
        <v>133.58592000000002</v>
      </c>
      <c r="CW596" s="2">
        <f t="shared" si="634"/>
        <v>0</v>
      </c>
      <c r="CX596" s="2">
        <f t="shared" si="635"/>
        <v>0</v>
      </c>
      <c r="CY596" s="2">
        <f t="shared" si="636"/>
        <v>116.75020000000001</v>
      </c>
      <c r="CZ596" s="2">
        <f t="shared" si="637"/>
        <v>52.472000000000008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1013</v>
      </c>
      <c r="DV596" s="2" t="s">
        <v>631</v>
      </c>
      <c r="DW596" s="2" t="s">
        <v>631</v>
      </c>
      <c r="DX596" s="2">
        <v>1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80425606</v>
      </c>
      <c r="EF596" s="2">
        <v>30</v>
      </c>
      <c r="EG596" s="2" t="s">
        <v>580</v>
      </c>
      <c r="EH596" s="2">
        <v>0</v>
      </c>
      <c r="EI596" s="2" t="s">
        <v>3</v>
      </c>
      <c r="EJ596" s="2">
        <v>1</v>
      </c>
      <c r="EK596" s="2">
        <v>2</v>
      </c>
      <c r="EL596" s="2" t="s">
        <v>633</v>
      </c>
      <c r="EM596" s="2" t="s">
        <v>634</v>
      </c>
      <c r="EN596" s="2"/>
      <c r="EO596" s="2" t="s">
        <v>3</v>
      </c>
      <c r="EP596" s="2"/>
      <c r="EQ596" s="2">
        <v>132096</v>
      </c>
      <c r="ER596" s="2">
        <v>1051.1300000000001</v>
      </c>
      <c r="ES596" s="2">
        <v>0</v>
      </c>
      <c r="ET596" s="2">
        <v>0</v>
      </c>
      <c r="EU596" s="2">
        <v>0</v>
      </c>
      <c r="EV596" s="2">
        <v>1051.1300000000001</v>
      </c>
      <c r="EW596" s="2">
        <v>107.04</v>
      </c>
      <c r="EX596" s="2">
        <v>0</v>
      </c>
      <c r="EY596" s="2">
        <v>0</v>
      </c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v>0</v>
      </c>
      <c r="FS596" s="2">
        <v>0</v>
      </c>
      <c r="FT596" s="2"/>
      <c r="FU596" s="2"/>
      <c r="FV596" s="2"/>
      <c r="FW596" s="2"/>
      <c r="FX596" s="2">
        <v>89</v>
      </c>
      <c r="FY596" s="2">
        <v>40</v>
      </c>
      <c r="FZ596" s="2"/>
      <c r="GA596" s="2" t="s">
        <v>3</v>
      </c>
      <c r="GB596" s="2"/>
      <c r="GC596" s="2"/>
      <c r="GD596" s="2">
        <v>1</v>
      </c>
      <c r="GE596" s="2"/>
      <c r="GF596" s="2">
        <v>-1330863319</v>
      </c>
      <c r="GG596" s="2">
        <v>2</v>
      </c>
      <c r="GH596" s="2">
        <v>1</v>
      </c>
      <c r="GI596" s="2">
        <v>2</v>
      </c>
      <c r="GJ596" s="2">
        <v>0</v>
      </c>
      <c r="GK596" s="2">
        <v>0</v>
      </c>
      <c r="GL596" s="2">
        <f t="shared" si="638"/>
        <v>0</v>
      </c>
      <c r="GM596" s="2">
        <f t="shared" si="639"/>
        <v>300.39999999999998</v>
      </c>
      <c r="GN596" s="2">
        <f t="shared" si="640"/>
        <v>300.39999999999998</v>
      </c>
      <c r="GO596" s="2">
        <f t="shared" si="641"/>
        <v>0</v>
      </c>
      <c r="GP596" s="2">
        <f t="shared" si="642"/>
        <v>0</v>
      </c>
      <c r="GQ596" s="2"/>
      <c r="GR596" s="2">
        <v>0</v>
      </c>
      <c r="GS596" s="2">
        <v>3</v>
      </c>
      <c r="GT596" s="2">
        <v>0</v>
      </c>
      <c r="GU596" s="2" t="s">
        <v>3</v>
      </c>
      <c r="GV596" s="2">
        <f t="shared" si="643"/>
        <v>0</v>
      </c>
      <c r="GW596" s="2">
        <v>1</v>
      </c>
      <c r="GX596" s="2">
        <f t="shared" si="644"/>
        <v>0</v>
      </c>
      <c r="GY596" s="2"/>
      <c r="GZ596" s="2"/>
      <c r="HA596" s="2">
        <v>0</v>
      </c>
      <c r="HB596" s="2">
        <v>0</v>
      </c>
      <c r="HC596" s="2">
        <f t="shared" si="645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3</v>
      </c>
      <c r="HO596" s="2" t="s">
        <v>3</v>
      </c>
      <c r="HP596" s="2" t="s">
        <v>3</v>
      </c>
      <c r="HQ596" s="2" t="s">
        <v>3</v>
      </c>
      <c r="HR596" s="2"/>
      <c r="HS596" s="2">
        <v>0</v>
      </c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x14ac:dyDescent="0.25">
      <c r="A597">
        <v>17</v>
      </c>
      <c r="B597">
        <v>1</v>
      </c>
      <c r="D597">
        <f>ROW(EtalonRes!A1130)</f>
        <v>1130</v>
      </c>
      <c r="E597" t="s">
        <v>3</v>
      </c>
      <c r="F597" t="s">
        <v>635</v>
      </c>
      <c r="G597" t="s">
        <v>636</v>
      </c>
      <c r="H597" t="s">
        <v>631</v>
      </c>
      <c r="I597">
        <v>0.1</v>
      </c>
      <c r="J597">
        <v>0</v>
      </c>
      <c r="K597">
        <v>0.1</v>
      </c>
      <c r="O597">
        <f t="shared" si="614"/>
        <v>7391.99</v>
      </c>
      <c r="P597">
        <f t="shared" si="615"/>
        <v>0</v>
      </c>
      <c r="Q597">
        <f t="shared" si="655"/>
        <v>0</v>
      </c>
      <c r="R597">
        <f t="shared" si="616"/>
        <v>0</v>
      </c>
      <c r="S597">
        <f t="shared" si="617"/>
        <v>7391.99</v>
      </c>
      <c r="T597">
        <f t="shared" si="618"/>
        <v>0</v>
      </c>
      <c r="U597">
        <f t="shared" si="619"/>
        <v>13.358592000000002</v>
      </c>
      <c r="V597">
        <f t="shared" si="620"/>
        <v>0</v>
      </c>
      <c r="W597">
        <f t="shared" si="621"/>
        <v>0</v>
      </c>
      <c r="X597">
        <f t="shared" si="622"/>
        <v>6578.87</v>
      </c>
      <c r="Y597">
        <f t="shared" si="623"/>
        <v>2956.8</v>
      </c>
      <c r="AA597">
        <v>-1</v>
      </c>
      <c r="AB597">
        <f t="shared" si="624"/>
        <v>1051.1300000000001</v>
      </c>
      <c r="AC597">
        <f t="shared" si="625"/>
        <v>0</v>
      </c>
      <c r="AD597">
        <f t="shared" si="656"/>
        <v>0</v>
      </c>
      <c r="AE597">
        <f t="shared" si="657"/>
        <v>0</v>
      </c>
      <c r="AF597">
        <f t="shared" si="658"/>
        <v>1051.1300000000001</v>
      </c>
      <c r="AG597">
        <f t="shared" si="626"/>
        <v>0</v>
      </c>
      <c r="AH597">
        <f t="shared" si="659"/>
        <v>107.04</v>
      </c>
      <c r="AI597">
        <f t="shared" si="660"/>
        <v>0</v>
      </c>
      <c r="AJ597">
        <f t="shared" si="627"/>
        <v>0</v>
      </c>
      <c r="AK597">
        <v>1051.1300000000001</v>
      </c>
      <c r="AL597">
        <v>0</v>
      </c>
      <c r="AM597">
        <v>0</v>
      </c>
      <c r="AN597">
        <v>0</v>
      </c>
      <c r="AO597">
        <v>1051.1300000000001</v>
      </c>
      <c r="AP597">
        <v>0</v>
      </c>
      <c r="AQ597">
        <v>107.04</v>
      </c>
      <c r="AR597">
        <v>0</v>
      </c>
      <c r="AS597">
        <v>0</v>
      </c>
      <c r="AT597">
        <v>89</v>
      </c>
      <c r="AU597">
        <v>40</v>
      </c>
      <c r="AV597">
        <v>1.248</v>
      </c>
      <c r="AW597">
        <v>1</v>
      </c>
      <c r="AZ597">
        <v>1</v>
      </c>
      <c r="BA597">
        <v>56.35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637</v>
      </c>
      <c r="BM597">
        <v>2</v>
      </c>
      <c r="BN597">
        <v>0</v>
      </c>
      <c r="BO597" t="s">
        <v>635</v>
      </c>
      <c r="BP597">
        <v>1</v>
      </c>
      <c r="BQ597">
        <v>30</v>
      </c>
      <c r="BR597">
        <v>0</v>
      </c>
      <c r="BS597">
        <v>56.35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89</v>
      </c>
      <c r="CA597">
        <v>40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628"/>
        <v>7391.99</v>
      </c>
      <c r="CQ597">
        <f t="shared" si="629"/>
        <v>0</v>
      </c>
      <c r="CR597">
        <f t="shared" si="661"/>
        <v>0</v>
      </c>
      <c r="CS597">
        <f t="shared" si="630"/>
        <v>0</v>
      </c>
      <c r="CT597">
        <f t="shared" si="631"/>
        <v>73920.490000000005</v>
      </c>
      <c r="CU597">
        <f t="shared" si="632"/>
        <v>0</v>
      </c>
      <c r="CV597">
        <f t="shared" si="633"/>
        <v>133.58592000000002</v>
      </c>
      <c r="CW597">
        <f t="shared" si="634"/>
        <v>0</v>
      </c>
      <c r="CX597">
        <f t="shared" si="635"/>
        <v>0</v>
      </c>
      <c r="CY597">
        <f t="shared" si="636"/>
        <v>6578.8711000000003</v>
      </c>
      <c r="CZ597">
        <f t="shared" si="637"/>
        <v>2956.7959999999998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631</v>
      </c>
      <c r="DW597" t="s">
        <v>631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80425606</v>
      </c>
      <c r="EF597">
        <v>30</v>
      </c>
      <c r="EG597" t="s">
        <v>580</v>
      </c>
      <c r="EH597">
        <v>0</v>
      </c>
      <c r="EI597" t="s">
        <v>3</v>
      </c>
      <c r="EJ597">
        <v>1</v>
      </c>
      <c r="EK597">
        <v>2</v>
      </c>
      <c r="EL597" t="s">
        <v>633</v>
      </c>
      <c r="EM597" t="s">
        <v>634</v>
      </c>
      <c r="EO597" t="s">
        <v>3</v>
      </c>
      <c r="EQ597">
        <v>132096</v>
      </c>
      <c r="ER597">
        <v>1051.1300000000001</v>
      </c>
      <c r="ES597">
        <v>0</v>
      </c>
      <c r="ET597">
        <v>0</v>
      </c>
      <c r="EU597">
        <v>0</v>
      </c>
      <c r="EV597">
        <v>1051.1300000000001</v>
      </c>
      <c r="EW597">
        <v>107.04</v>
      </c>
      <c r="EX597">
        <v>0</v>
      </c>
      <c r="EY597">
        <v>0</v>
      </c>
      <c r="FQ597">
        <v>0</v>
      </c>
      <c r="FR597">
        <v>0</v>
      </c>
      <c r="FS597">
        <v>0</v>
      </c>
      <c r="FX597">
        <v>89</v>
      </c>
      <c r="FY597">
        <v>40</v>
      </c>
      <c r="GA597" t="s">
        <v>3</v>
      </c>
      <c r="GD597">
        <v>1</v>
      </c>
      <c r="GF597">
        <v>-1330863319</v>
      </c>
      <c r="GG597">
        <v>2</v>
      </c>
      <c r="GH597">
        <v>1</v>
      </c>
      <c r="GI597">
        <v>2</v>
      </c>
      <c r="GJ597">
        <v>0</v>
      </c>
      <c r="GK597">
        <v>0</v>
      </c>
      <c r="GL597">
        <f t="shared" si="638"/>
        <v>0</v>
      </c>
      <c r="GM597">
        <f t="shared" si="639"/>
        <v>16927.66</v>
      </c>
      <c r="GN597">
        <f t="shared" si="640"/>
        <v>16927.66</v>
      </c>
      <c r="GO597">
        <f t="shared" si="641"/>
        <v>0</v>
      </c>
      <c r="GP597">
        <f t="shared" si="642"/>
        <v>0</v>
      </c>
      <c r="GR597">
        <v>0</v>
      </c>
      <c r="GS597">
        <v>3</v>
      </c>
      <c r="GT597">
        <v>0</v>
      </c>
      <c r="GU597" t="s">
        <v>3</v>
      </c>
      <c r="GV597">
        <f t="shared" si="643"/>
        <v>0</v>
      </c>
      <c r="GW597">
        <v>1</v>
      </c>
      <c r="GX597">
        <f t="shared" si="644"/>
        <v>0</v>
      </c>
      <c r="HA597">
        <v>0</v>
      </c>
      <c r="HB597">
        <v>0</v>
      </c>
      <c r="HC597">
        <f t="shared" si="645"/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HS597">
        <v>0</v>
      </c>
      <c r="IK597">
        <v>0</v>
      </c>
    </row>
    <row r="598" spans="1:255" x14ac:dyDescent="0.25">
      <c r="A598" s="2">
        <v>17</v>
      </c>
      <c r="B598" s="2">
        <v>1</v>
      </c>
      <c r="C598" s="2"/>
      <c r="D598" s="2">
        <f>ROW(EtalonRes!A1131)</f>
        <v>1131</v>
      </c>
      <c r="E598" s="2" t="s">
        <v>3</v>
      </c>
      <c r="F598" s="2" t="s">
        <v>638</v>
      </c>
      <c r="G598" s="2" t="s">
        <v>639</v>
      </c>
      <c r="H598" s="2" t="s">
        <v>640</v>
      </c>
      <c r="I598" s="2">
        <f>ROUND(ROUND(3*7*3+1+4,4),9)</f>
        <v>68</v>
      </c>
      <c r="J598" s="2">
        <v>0</v>
      </c>
      <c r="K598" s="2">
        <f>ROUND(ROUND(3*7*3+1+4,4),9)</f>
        <v>68</v>
      </c>
      <c r="L598" s="2"/>
      <c r="M598" s="2"/>
      <c r="N598" s="2"/>
      <c r="O598" s="2">
        <f t="shared" si="614"/>
        <v>44.26</v>
      </c>
      <c r="P598" s="2">
        <f t="shared" si="615"/>
        <v>0</v>
      </c>
      <c r="Q598" s="2">
        <f t="shared" si="655"/>
        <v>0</v>
      </c>
      <c r="R598" s="2">
        <f t="shared" si="616"/>
        <v>0</v>
      </c>
      <c r="S598" s="2">
        <f t="shared" si="617"/>
        <v>44.26</v>
      </c>
      <c r="T598" s="2">
        <f t="shared" si="618"/>
        <v>0</v>
      </c>
      <c r="U598" s="2">
        <f t="shared" si="619"/>
        <v>3.6278000000000001</v>
      </c>
      <c r="V598" s="2">
        <f t="shared" si="620"/>
        <v>0</v>
      </c>
      <c r="W598" s="2">
        <f t="shared" si="621"/>
        <v>0</v>
      </c>
      <c r="X598" s="2">
        <f t="shared" si="622"/>
        <v>45.59</v>
      </c>
      <c r="Y598" s="2">
        <f t="shared" si="623"/>
        <v>26.56</v>
      </c>
      <c r="Z598" s="2"/>
      <c r="AA598" s="2">
        <v>-1</v>
      </c>
      <c r="AB598" s="2">
        <f t="shared" si="624"/>
        <v>0.61</v>
      </c>
      <c r="AC598" s="2">
        <f t="shared" si="625"/>
        <v>0</v>
      </c>
      <c r="AD598" s="2">
        <f t="shared" si="656"/>
        <v>0</v>
      </c>
      <c r="AE598" s="2">
        <f t="shared" si="657"/>
        <v>0</v>
      </c>
      <c r="AF598" s="2">
        <f t="shared" si="658"/>
        <v>0.61</v>
      </c>
      <c r="AG598" s="2">
        <f t="shared" si="626"/>
        <v>0</v>
      </c>
      <c r="AH598" s="2">
        <f t="shared" si="659"/>
        <v>0.05</v>
      </c>
      <c r="AI598" s="2">
        <f t="shared" si="660"/>
        <v>0</v>
      </c>
      <c r="AJ598" s="2">
        <f t="shared" si="627"/>
        <v>0</v>
      </c>
      <c r="AK598" s="2">
        <v>0.61</v>
      </c>
      <c r="AL598" s="2">
        <v>0</v>
      </c>
      <c r="AM598" s="2">
        <v>0</v>
      </c>
      <c r="AN598" s="2">
        <v>0</v>
      </c>
      <c r="AO598" s="2">
        <v>0.61</v>
      </c>
      <c r="AP598" s="2">
        <v>0</v>
      </c>
      <c r="AQ598" s="2">
        <v>0.05</v>
      </c>
      <c r="AR598" s="2">
        <v>0</v>
      </c>
      <c r="AS598" s="2">
        <v>0</v>
      </c>
      <c r="AT598" s="2">
        <v>103</v>
      </c>
      <c r="AU598" s="2">
        <v>60</v>
      </c>
      <c r="AV598" s="2">
        <v>1.0669999999999999</v>
      </c>
      <c r="AW598" s="2">
        <v>1.081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0</v>
      </c>
      <c r="BI598" s="2">
        <v>1</v>
      </c>
      <c r="BJ598" s="2" t="s">
        <v>641</v>
      </c>
      <c r="BK598" s="2"/>
      <c r="BL598" s="2"/>
      <c r="BM598" s="2">
        <v>39</v>
      </c>
      <c r="BN598" s="2">
        <v>0</v>
      </c>
      <c r="BO598" s="2" t="s">
        <v>638</v>
      </c>
      <c r="BP598" s="2">
        <v>1</v>
      </c>
      <c r="BQ598" s="2">
        <v>30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103</v>
      </c>
      <c r="CA598" s="2">
        <v>60</v>
      </c>
      <c r="CB598" s="2" t="s">
        <v>3</v>
      </c>
      <c r="CC598" s="2"/>
      <c r="CD598" s="2"/>
      <c r="CE598" s="2">
        <v>30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 t="shared" si="628"/>
        <v>44.26</v>
      </c>
      <c r="CQ598" s="2">
        <f t="shared" si="629"/>
        <v>0</v>
      </c>
      <c r="CR598" s="2">
        <f t="shared" si="661"/>
        <v>0</v>
      </c>
      <c r="CS598" s="2">
        <f t="shared" si="630"/>
        <v>0</v>
      </c>
      <c r="CT598" s="2">
        <f t="shared" si="631"/>
        <v>0.65</v>
      </c>
      <c r="CU598" s="2">
        <f t="shared" si="632"/>
        <v>0</v>
      </c>
      <c r="CV598" s="2">
        <f t="shared" si="633"/>
        <v>5.3350000000000002E-2</v>
      </c>
      <c r="CW598" s="2">
        <f t="shared" si="634"/>
        <v>0</v>
      </c>
      <c r="CX598" s="2">
        <f t="shared" si="635"/>
        <v>0</v>
      </c>
      <c r="CY598" s="2">
        <f t="shared" si="636"/>
        <v>45.587799999999994</v>
      </c>
      <c r="CZ598" s="2">
        <f t="shared" si="637"/>
        <v>26.555999999999997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1013</v>
      </c>
      <c r="DV598" s="2" t="s">
        <v>640</v>
      </c>
      <c r="DW598" s="2" t="s">
        <v>640</v>
      </c>
      <c r="DX598" s="2">
        <v>1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80425646</v>
      </c>
      <c r="EF598" s="2">
        <v>30</v>
      </c>
      <c r="EG598" s="2" t="s">
        <v>580</v>
      </c>
      <c r="EH598" s="2">
        <v>0</v>
      </c>
      <c r="EI598" s="2" t="s">
        <v>3</v>
      </c>
      <c r="EJ598" s="2">
        <v>1</v>
      </c>
      <c r="EK598" s="2">
        <v>39</v>
      </c>
      <c r="EL598" s="2" t="s">
        <v>642</v>
      </c>
      <c r="EM598" s="2" t="s">
        <v>643</v>
      </c>
      <c r="EN598" s="2"/>
      <c r="EO598" s="2" t="s">
        <v>3</v>
      </c>
      <c r="EP598" s="2"/>
      <c r="EQ598" s="2">
        <v>1024</v>
      </c>
      <c r="ER598" s="2">
        <v>0.61</v>
      </c>
      <c r="ES598" s="2">
        <v>0</v>
      </c>
      <c r="ET598" s="2">
        <v>0</v>
      </c>
      <c r="EU598" s="2">
        <v>0</v>
      </c>
      <c r="EV598" s="2">
        <v>0.61</v>
      </c>
      <c r="EW598" s="2">
        <v>0.05</v>
      </c>
      <c r="EX598" s="2">
        <v>0</v>
      </c>
      <c r="EY598" s="2">
        <v>0</v>
      </c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v>0</v>
      </c>
      <c r="FS598" s="2">
        <v>2</v>
      </c>
      <c r="FT598" s="2"/>
      <c r="FU598" s="2"/>
      <c r="FV598" s="2"/>
      <c r="FW598" s="2"/>
      <c r="FX598" s="2">
        <v>103</v>
      </c>
      <c r="FY598" s="2">
        <v>60</v>
      </c>
      <c r="FZ598" s="2"/>
      <c r="GA598" s="2" t="s">
        <v>3</v>
      </c>
      <c r="GB598" s="2"/>
      <c r="GC598" s="2"/>
      <c r="GD598" s="2">
        <v>1</v>
      </c>
      <c r="GE598" s="2"/>
      <c r="GF598" s="2">
        <v>-440595926</v>
      </c>
      <c r="GG598" s="2">
        <v>2</v>
      </c>
      <c r="GH598" s="2">
        <v>1</v>
      </c>
      <c r="GI598" s="2">
        <v>2</v>
      </c>
      <c r="GJ598" s="2">
        <v>0</v>
      </c>
      <c r="GK598" s="2">
        <v>0</v>
      </c>
      <c r="GL598" s="2">
        <f t="shared" si="638"/>
        <v>0</v>
      </c>
      <c r="GM598" s="2">
        <f t="shared" si="639"/>
        <v>116.41</v>
      </c>
      <c r="GN598" s="2">
        <f t="shared" si="640"/>
        <v>116.41</v>
      </c>
      <c r="GO598" s="2">
        <f t="shared" si="641"/>
        <v>0</v>
      </c>
      <c r="GP598" s="2">
        <f t="shared" si="642"/>
        <v>0</v>
      </c>
      <c r="GQ598" s="2"/>
      <c r="GR598" s="2">
        <v>0</v>
      </c>
      <c r="GS598" s="2">
        <v>3</v>
      </c>
      <c r="GT598" s="2">
        <v>0</v>
      </c>
      <c r="GU598" s="2" t="s">
        <v>3</v>
      </c>
      <c r="GV598" s="2">
        <f t="shared" si="643"/>
        <v>0</v>
      </c>
      <c r="GW598" s="2">
        <v>1</v>
      </c>
      <c r="GX598" s="2">
        <f t="shared" si="644"/>
        <v>0</v>
      </c>
      <c r="GY598" s="2"/>
      <c r="GZ598" s="2"/>
      <c r="HA598" s="2">
        <v>0</v>
      </c>
      <c r="HB598" s="2">
        <v>0</v>
      </c>
      <c r="HC598" s="2">
        <f t="shared" si="645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</v>
      </c>
      <c r="HO598" s="2" t="s">
        <v>3</v>
      </c>
      <c r="HP598" s="2" t="s">
        <v>3</v>
      </c>
      <c r="HQ598" s="2" t="s">
        <v>3</v>
      </c>
      <c r="HR598" s="2"/>
      <c r="HS598" s="2">
        <v>0</v>
      </c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5">
      <c r="A599">
        <v>17</v>
      </c>
      <c r="B599">
        <v>1</v>
      </c>
      <c r="D599">
        <f>ROW(EtalonRes!A1132)</f>
        <v>1132</v>
      </c>
      <c r="E599" t="s">
        <v>3</v>
      </c>
      <c r="F599" t="s">
        <v>638</v>
      </c>
      <c r="G599" t="s">
        <v>639</v>
      </c>
      <c r="H599" t="s">
        <v>640</v>
      </c>
      <c r="I599">
        <f>ROUND(ROUND(3*7*3+1+4,4),9)</f>
        <v>68</v>
      </c>
      <c r="J599">
        <v>0</v>
      </c>
      <c r="K599">
        <f>ROUND(ROUND(3*7*3+1+4,4),9)</f>
        <v>68</v>
      </c>
      <c r="O599">
        <f t="shared" si="614"/>
        <v>2494.0500000000002</v>
      </c>
      <c r="P599">
        <f t="shared" si="615"/>
        <v>0</v>
      </c>
      <c r="Q599">
        <f t="shared" si="655"/>
        <v>0</v>
      </c>
      <c r="R599">
        <f t="shared" si="616"/>
        <v>0</v>
      </c>
      <c r="S599">
        <f t="shared" si="617"/>
        <v>2494.0500000000002</v>
      </c>
      <c r="T599">
        <f t="shared" si="618"/>
        <v>0</v>
      </c>
      <c r="U599">
        <f t="shared" si="619"/>
        <v>3.6278000000000001</v>
      </c>
      <c r="V599">
        <f t="shared" si="620"/>
        <v>0</v>
      </c>
      <c r="W599">
        <f t="shared" si="621"/>
        <v>0</v>
      </c>
      <c r="X599">
        <f t="shared" si="622"/>
        <v>2568.87</v>
      </c>
      <c r="Y599">
        <f t="shared" si="623"/>
        <v>1496.43</v>
      </c>
      <c r="AA599">
        <v>-1</v>
      </c>
      <c r="AB599">
        <f t="shared" si="624"/>
        <v>0.61</v>
      </c>
      <c r="AC599">
        <f t="shared" si="625"/>
        <v>0</v>
      </c>
      <c r="AD599">
        <f t="shared" si="656"/>
        <v>0</v>
      </c>
      <c r="AE599">
        <f t="shared" si="657"/>
        <v>0</v>
      </c>
      <c r="AF599">
        <f t="shared" si="658"/>
        <v>0.61</v>
      </c>
      <c r="AG599">
        <f t="shared" si="626"/>
        <v>0</v>
      </c>
      <c r="AH599">
        <f t="shared" si="659"/>
        <v>0.05</v>
      </c>
      <c r="AI599">
        <f t="shared" si="660"/>
        <v>0</v>
      </c>
      <c r="AJ599">
        <f t="shared" si="627"/>
        <v>0</v>
      </c>
      <c r="AK599">
        <v>0.61</v>
      </c>
      <c r="AL599">
        <v>0</v>
      </c>
      <c r="AM599">
        <v>0</v>
      </c>
      <c r="AN599">
        <v>0</v>
      </c>
      <c r="AO599">
        <v>0.61</v>
      </c>
      <c r="AP599">
        <v>0</v>
      </c>
      <c r="AQ599">
        <v>0.05</v>
      </c>
      <c r="AR599">
        <v>0</v>
      </c>
      <c r="AS599">
        <v>0</v>
      </c>
      <c r="AT599">
        <v>103</v>
      </c>
      <c r="AU599">
        <v>60</v>
      </c>
      <c r="AV599">
        <v>1.0669999999999999</v>
      </c>
      <c r="AW599">
        <v>1.081</v>
      </c>
      <c r="AZ599">
        <v>1</v>
      </c>
      <c r="BA599">
        <v>56.35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0</v>
      </c>
      <c r="BI599">
        <v>1</v>
      </c>
      <c r="BJ599" t="s">
        <v>641</v>
      </c>
      <c r="BM599">
        <v>39</v>
      </c>
      <c r="BN599">
        <v>0</v>
      </c>
      <c r="BO599" t="s">
        <v>638</v>
      </c>
      <c r="BP599">
        <v>1</v>
      </c>
      <c r="BQ599">
        <v>30</v>
      </c>
      <c r="BR599">
        <v>0</v>
      </c>
      <c r="BS599">
        <v>56.35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103</v>
      </c>
      <c r="CA599">
        <v>60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628"/>
        <v>2494.0500000000002</v>
      </c>
      <c r="CQ599">
        <f t="shared" si="629"/>
        <v>0</v>
      </c>
      <c r="CR599">
        <f t="shared" si="661"/>
        <v>0</v>
      </c>
      <c r="CS599">
        <f t="shared" si="630"/>
        <v>0</v>
      </c>
      <c r="CT599">
        <f t="shared" si="631"/>
        <v>36.630000000000003</v>
      </c>
      <c r="CU599">
        <f t="shared" si="632"/>
        <v>0</v>
      </c>
      <c r="CV599">
        <f t="shared" si="633"/>
        <v>5.3350000000000002E-2</v>
      </c>
      <c r="CW599">
        <f t="shared" si="634"/>
        <v>0</v>
      </c>
      <c r="CX599">
        <f t="shared" si="635"/>
        <v>0</v>
      </c>
      <c r="CY599">
        <f t="shared" si="636"/>
        <v>2568.8715000000002</v>
      </c>
      <c r="CZ599">
        <f t="shared" si="637"/>
        <v>1496.43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640</v>
      </c>
      <c r="DW599" t="s">
        <v>640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80425646</v>
      </c>
      <c r="EF599">
        <v>30</v>
      </c>
      <c r="EG599" t="s">
        <v>580</v>
      </c>
      <c r="EH599">
        <v>0</v>
      </c>
      <c r="EI599" t="s">
        <v>3</v>
      </c>
      <c r="EJ599">
        <v>1</v>
      </c>
      <c r="EK599">
        <v>39</v>
      </c>
      <c r="EL599" t="s">
        <v>642</v>
      </c>
      <c r="EM599" t="s">
        <v>643</v>
      </c>
      <c r="EO599" t="s">
        <v>3</v>
      </c>
      <c r="EQ599">
        <v>1024</v>
      </c>
      <c r="ER599">
        <v>0.61</v>
      </c>
      <c r="ES599">
        <v>0</v>
      </c>
      <c r="ET599">
        <v>0</v>
      </c>
      <c r="EU599">
        <v>0</v>
      </c>
      <c r="EV599">
        <v>0.61</v>
      </c>
      <c r="EW599">
        <v>0.05</v>
      </c>
      <c r="EX599">
        <v>0</v>
      </c>
      <c r="EY599">
        <v>0</v>
      </c>
      <c r="FQ599">
        <v>0</v>
      </c>
      <c r="FR599">
        <v>0</v>
      </c>
      <c r="FS599">
        <v>2</v>
      </c>
      <c r="FX599">
        <v>103</v>
      </c>
      <c r="FY599">
        <v>60</v>
      </c>
      <c r="GA599" t="s">
        <v>3</v>
      </c>
      <c r="GD599">
        <v>1</v>
      </c>
      <c r="GF599">
        <v>-440595926</v>
      </c>
      <c r="GG599">
        <v>2</v>
      </c>
      <c r="GH599">
        <v>1</v>
      </c>
      <c r="GI599">
        <v>2</v>
      </c>
      <c r="GJ599">
        <v>0</v>
      </c>
      <c r="GK599">
        <v>0</v>
      </c>
      <c r="GL599">
        <f t="shared" si="638"/>
        <v>0</v>
      </c>
      <c r="GM599">
        <f t="shared" si="639"/>
        <v>6559.35</v>
      </c>
      <c r="GN599">
        <f t="shared" si="640"/>
        <v>6559.35</v>
      </c>
      <c r="GO599">
        <f t="shared" si="641"/>
        <v>0</v>
      </c>
      <c r="GP599">
        <f t="shared" si="642"/>
        <v>0</v>
      </c>
      <c r="GR599">
        <v>0</v>
      </c>
      <c r="GS599">
        <v>3</v>
      </c>
      <c r="GT599">
        <v>0</v>
      </c>
      <c r="GU599" t="s">
        <v>3</v>
      </c>
      <c r="GV599">
        <f t="shared" si="643"/>
        <v>0</v>
      </c>
      <c r="GW599">
        <v>1</v>
      </c>
      <c r="GX599">
        <f t="shared" si="644"/>
        <v>0</v>
      </c>
      <c r="HA599">
        <v>0</v>
      </c>
      <c r="HB599">
        <v>0</v>
      </c>
      <c r="HC599">
        <f t="shared" si="645"/>
        <v>0</v>
      </c>
      <c r="HE599" t="s">
        <v>3</v>
      </c>
      <c r="HF599" t="s">
        <v>3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HS599">
        <v>0</v>
      </c>
      <c r="IK599">
        <v>0</v>
      </c>
    </row>
    <row r="600" spans="1:255" x14ac:dyDescent="0.25">
      <c r="A600" s="2">
        <v>17</v>
      </c>
      <c r="B600" s="2">
        <v>1</v>
      </c>
      <c r="C600" s="2"/>
      <c r="D600" s="2">
        <f>ROW(EtalonRes!A1133)</f>
        <v>1133</v>
      </c>
      <c r="E600" s="2" t="s">
        <v>3</v>
      </c>
      <c r="F600" s="2" t="s">
        <v>644</v>
      </c>
      <c r="G600" s="2" t="s">
        <v>645</v>
      </c>
      <c r="H600" s="2" t="s">
        <v>640</v>
      </c>
      <c r="I600" s="2">
        <f>ROUND(ROUND(8+4,4),9)</f>
        <v>12</v>
      </c>
      <c r="J600" s="2">
        <v>0</v>
      </c>
      <c r="K600" s="2">
        <f>ROUND(ROUND(8+4,4),9)</f>
        <v>12</v>
      </c>
      <c r="L600" s="2"/>
      <c r="M600" s="2"/>
      <c r="N600" s="2"/>
      <c r="O600" s="2">
        <f t="shared" si="614"/>
        <v>26.5</v>
      </c>
      <c r="P600" s="2">
        <f t="shared" si="615"/>
        <v>0</v>
      </c>
      <c r="Q600" s="2">
        <f t="shared" si="655"/>
        <v>0</v>
      </c>
      <c r="R600" s="2">
        <f t="shared" si="616"/>
        <v>0</v>
      </c>
      <c r="S600" s="2">
        <f t="shared" si="617"/>
        <v>26.5</v>
      </c>
      <c r="T600" s="2">
        <f t="shared" si="618"/>
        <v>0</v>
      </c>
      <c r="U600" s="2">
        <f t="shared" si="619"/>
        <v>2.1766800000000002</v>
      </c>
      <c r="V600" s="2">
        <f t="shared" si="620"/>
        <v>0</v>
      </c>
      <c r="W600" s="2">
        <f t="shared" si="621"/>
        <v>0</v>
      </c>
      <c r="X600" s="2">
        <f t="shared" si="622"/>
        <v>27.3</v>
      </c>
      <c r="Y600" s="2">
        <f t="shared" si="623"/>
        <v>15.9</v>
      </c>
      <c r="Z600" s="2"/>
      <c r="AA600" s="2">
        <v>-1</v>
      </c>
      <c r="AB600" s="2">
        <f t="shared" si="624"/>
        <v>2.0699999999999998</v>
      </c>
      <c r="AC600" s="2">
        <f t="shared" si="625"/>
        <v>0</v>
      </c>
      <c r="AD600" s="2">
        <f t="shared" si="656"/>
        <v>0</v>
      </c>
      <c r="AE600" s="2">
        <f t="shared" si="657"/>
        <v>0</v>
      </c>
      <c r="AF600" s="2">
        <f t="shared" si="658"/>
        <v>2.0699999999999998</v>
      </c>
      <c r="AG600" s="2">
        <f t="shared" si="626"/>
        <v>0</v>
      </c>
      <c r="AH600" s="2">
        <f t="shared" si="659"/>
        <v>0.17</v>
      </c>
      <c r="AI600" s="2">
        <f t="shared" si="660"/>
        <v>0</v>
      </c>
      <c r="AJ600" s="2">
        <f t="shared" si="627"/>
        <v>0</v>
      </c>
      <c r="AK600" s="2">
        <v>2.0699999999999998</v>
      </c>
      <c r="AL600" s="2">
        <v>0</v>
      </c>
      <c r="AM600" s="2">
        <v>0</v>
      </c>
      <c r="AN600" s="2">
        <v>0</v>
      </c>
      <c r="AO600" s="2">
        <v>2.0699999999999998</v>
      </c>
      <c r="AP600" s="2">
        <v>0</v>
      </c>
      <c r="AQ600" s="2">
        <v>0.17</v>
      </c>
      <c r="AR600" s="2">
        <v>0</v>
      </c>
      <c r="AS600" s="2">
        <v>0</v>
      </c>
      <c r="AT600" s="2">
        <v>103</v>
      </c>
      <c r="AU600" s="2">
        <v>60</v>
      </c>
      <c r="AV600" s="2">
        <v>1.0669999999999999</v>
      </c>
      <c r="AW600" s="2">
        <v>1.081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0</v>
      </c>
      <c r="BI600" s="2">
        <v>1</v>
      </c>
      <c r="BJ600" s="2" t="s">
        <v>646</v>
      </c>
      <c r="BK600" s="2"/>
      <c r="BL600" s="2"/>
      <c r="BM600" s="2">
        <v>39</v>
      </c>
      <c r="BN600" s="2">
        <v>0</v>
      </c>
      <c r="BO600" s="2" t="s">
        <v>644</v>
      </c>
      <c r="BP600" s="2">
        <v>1</v>
      </c>
      <c r="BQ600" s="2">
        <v>30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103</v>
      </c>
      <c r="CA600" s="2">
        <v>60</v>
      </c>
      <c r="CB600" s="2" t="s">
        <v>3</v>
      </c>
      <c r="CC600" s="2"/>
      <c r="CD600" s="2"/>
      <c r="CE600" s="2">
        <v>30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 t="shared" si="628"/>
        <v>26.5</v>
      </c>
      <c r="CQ600" s="2">
        <f t="shared" si="629"/>
        <v>0</v>
      </c>
      <c r="CR600" s="2">
        <f t="shared" si="661"/>
        <v>0</v>
      </c>
      <c r="CS600" s="2">
        <f t="shared" si="630"/>
        <v>0</v>
      </c>
      <c r="CT600" s="2">
        <f t="shared" si="631"/>
        <v>2.21</v>
      </c>
      <c r="CU600" s="2">
        <f t="shared" si="632"/>
        <v>0</v>
      </c>
      <c r="CV600" s="2">
        <f t="shared" si="633"/>
        <v>0.18139</v>
      </c>
      <c r="CW600" s="2">
        <f t="shared" si="634"/>
        <v>0</v>
      </c>
      <c r="CX600" s="2">
        <f t="shared" si="635"/>
        <v>0</v>
      </c>
      <c r="CY600" s="2">
        <f t="shared" si="636"/>
        <v>27.295000000000002</v>
      </c>
      <c r="CZ600" s="2">
        <f t="shared" si="637"/>
        <v>15.9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1013</v>
      </c>
      <c r="DV600" s="2" t="s">
        <v>640</v>
      </c>
      <c r="DW600" s="2" t="s">
        <v>640</v>
      </c>
      <c r="DX600" s="2">
        <v>1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80425646</v>
      </c>
      <c r="EF600" s="2">
        <v>30</v>
      </c>
      <c r="EG600" s="2" t="s">
        <v>580</v>
      </c>
      <c r="EH600" s="2">
        <v>0</v>
      </c>
      <c r="EI600" s="2" t="s">
        <v>3</v>
      </c>
      <c r="EJ600" s="2">
        <v>1</v>
      </c>
      <c r="EK600" s="2">
        <v>39</v>
      </c>
      <c r="EL600" s="2" t="s">
        <v>642</v>
      </c>
      <c r="EM600" s="2" t="s">
        <v>643</v>
      </c>
      <c r="EN600" s="2"/>
      <c r="EO600" s="2" t="s">
        <v>3</v>
      </c>
      <c r="EP600" s="2"/>
      <c r="EQ600" s="2">
        <v>1024</v>
      </c>
      <c r="ER600" s="2">
        <v>2.0699999999999998</v>
      </c>
      <c r="ES600" s="2">
        <v>0</v>
      </c>
      <c r="ET600" s="2">
        <v>0</v>
      </c>
      <c r="EU600" s="2">
        <v>0</v>
      </c>
      <c r="EV600" s="2">
        <v>2.0699999999999998</v>
      </c>
      <c r="EW600" s="2">
        <v>0.17</v>
      </c>
      <c r="EX600" s="2">
        <v>0</v>
      </c>
      <c r="EY600" s="2">
        <v>0</v>
      </c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v>0</v>
      </c>
      <c r="FS600" s="2">
        <v>2</v>
      </c>
      <c r="FT600" s="2"/>
      <c r="FU600" s="2"/>
      <c r="FV600" s="2"/>
      <c r="FW600" s="2"/>
      <c r="FX600" s="2">
        <v>103</v>
      </c>
      <c r="FY600" s="2">
        <v>60</v>
      </c>
      <c r="FZ600" s="2"/>
      <c r="GA600" s="2" t="s">
        <v>3</v>
      </c>
      <c r="GB600" s="2"/>
      <c r="GC600" s="2"/>
      <c r="GD600" s="2">
        <v>1</v>
      </c>
      <c r="GE600" s="2"/>
      <c r="GF600" s="2">
        <v>-1915145036</v>
      </c>
      <c r="GG600" s="2">
        <v>2</v>
      </c>
      <c r="GH600" s="2">
        <v>1</v>
      </c>
      <c r="GI600" s="2">
        <v>2</v>
      </c>
      <c r="GJ600" s="2">
        <v>0</v>
      </c>
      <c r="GK600" s="2">
        <v>0</v>
      </c>
      <c r="GL600" s="2">
        <f t="shared" si="638"/>
        <v>0</v>
      </c>
      <c r="GM600" s="2">
        <f t="shared" si="639"/>
        <v>69.7</v>
      </c>
      <c r="GN600" s="2">
        <f t="shared" si="640"/>
        <v>69.7</v>
      </c>
      <c r="GO600" s="2">
        <f t="shared" si="641"/>
        <v>0</v>
      </c>
      <c r="GP600" s="2">
        <f t="shared" si="642"/>
        <v>0</v>
      </c>
      <c r="GQ600" s="2"/>
      <c r="GR600" s="2">
        <v>0</v>
      </c>
      <c r="GS600" s="2">
        <v>3</v>
      </c>
      <c r="GT600" s="2">
        <v>0</v>
      </c>
      <c r="GU600" s="2" t="s">
        <v>3</v>
      </c>
      <c r="GV600" s="2">
        <f t="shared" si="643"/>
        <v>0</v>
      </c>
      <c r="GW600" s="2">
        <v>1</v>
      </c>
      <c r="GX600" s="2">
        <f t="shared" si="644"/>
        <v>0</v>
      </c>
      <c r="GY600" s="2"/>
      <c r="GZ600" s="2"/>
      <c r="HA600" s="2">
        <v>0</v>
      </c>
      <c r="HB600" s="2">
        <v>0</v>
      </c>
      <c r="HC600" s="2">
        <f t="shared" si="645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</v>
      </c>
      <c r="HO600" s="2" t="s">
        <v>3</v>
      </c>
      <c r="HP600" s="2" t="s">
        <v>3</v>
      </c>
      <c r="HQ600" s="2" t="s">
        <v>3</v>
      </c>
      <c r="HR600" s="2"/>
      <c r="HS600" s="2">
        <v>0</v>
      </c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x14ac:dyDescent="0.25">
      <c r="A601">
        <v>17</v>
      </c>
      <c r="B601">
        <v>1</v>
      </c>
      <c r="D601">
        <f>ROW(EtalonRes!A1134)</f>
        <v>1134</v>
      </c>
      <c r="E601" t="s">
        <v>3</v>
      </c>
      <c r="F601" t="s">
        <v>644</v>
      </c>
      <c r="G601" t="s">
        <v>645</v>
      </c>
      <c r="H601" t="s">
        <v>640</v>
      </c>
      <c r="I601">
        <f>ROUND(ROUND(8+4,4),9)</f>
        <v>12</v>
      </c>
      <c r="J601">
        <v>0</v>
      </c>
      <c r="K601">
        <f>ROUND(ROUND(8+4,4),9)</f>
        <v>12</v>
      </c>
      <c r="O601">
        <f t="shared" si="614"/>
        <v>1493.28</v>
      </c>
      <c r="P601">
        <f t="shared" si="615"/>
        <v>0</v>
      </c>
      <c r="Q601">
        <f t="shared" si="655"/>
        <v>0</v>
      </c>
      <c r="R601">
        <f t="shared" si="616"/>
        <v>0</v>
      </c>
      <c r="S601">
        <f t="shared" si="617"/>
        <v>1493.28</v>
      </c>
      <c r="T601">
        <f t="shared" si="618"/>
        <v>0</v>
      </c>
      <c r="U601">
        <f t="shared" si="619"/>
        <v>2.1766800000000002</v>
      </c>
      <c r="V601">
        <f t="shared" si="620"/>
        <v>0</v>
      </c>
      <c r="W601">
        <f t="shared" si="621"/>
        <v>0</v>
      </c>
      <c r="X601">
        <f t="shared" si="622"/>
        <v>1538.08</v>
      </c>
      <c r="Y601">
        <f t="shared" si="623"/>
        <v>895.97</v>
      </c>
      <c r="AA601">
        <v>-1</v>
      </c>
      <c r="AB601">
        <f t="shared" si="624"/>
        <v>2.0699999999999998</v>
      </c>
      <c r="AC601">
        <f t="shared" si="625"/>
        <v>0</v>
      </c>
      <c r="AD601">
        <f t="shared" si="656"/>
        <v>0</v>
      </c>
      <c r="AE601">
        <f t="shared" si="657"/>
        <v>0</v>
      </c>
      <c r="AF601">
        <f t="shared" si="658"/>
        <v>2.0699999999999998</v>
      </c>
      <c r="AG601">
        <f t="shared" si="626"/>
        <v>0</v>
      </c>
      <c r="AH601">
        <f t="shared" si="659"/>
        <v>0.17</v>
      </c>
      <c r="AI601">
        <f t="shared" si="660"/>
        <v>0</v>
      </c>
      <c r="AJ601">
        <f t="shared" si="627"/>
        <v>0</v>
      </c>
      <c r="AK601">
        <v>2.0699999999999998</v>
      </c>
      <c r="AL601">
        <v>0</v>
      </c>
      <c r="AM601">
        <v>0</v>
      </c>
      <c r="AN601">
        <v>0</v>
      </c>
      <c r="AO601">
        <v>2.0699999999999998</v>
      </c>
      <c r="AP601">
        <v>0</v>
      </c>
      <c r="AQ601">
        <v>0.17</v>
      </c>
      <c r="AR601">
        <v>0</v>
      </c>
      <c r="AS601">
        <v>0</v>
      </c>
      <c r="AT601">
        <v>103</v>
      </c>
      <c r="AU601">
        <v>60</v>
      </c>
      <c r="AV601">
        <v>1.0669999999999999</v>
      </c>
      <c r="AW601">
        <v>1.081</v>
      </c>
      <c r="AZ601">
        <v>1</v>
      </c>
      <c r="BA601">
        <v>56.35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0</v>
      </c>
      <c r="BI601">
        <v>1</v>
      </c>
      <c r="BJ601" t="s">
        <v>646</v>
      </c>
      <c r="BM601">
        <v>39</v>
      </c>
      <c r="BN601">
        <v>0</v>
      </c>
      <c r="BO601" t="s">
        <v>644</v>
      </c>
      <c r="BP601">
        <v>1</v>
      </c>
      <c r="BQ601">
        <v>30</v>
      </c>
      <c r="BR601">
        <v>0</v>
      </c>
      <c r="BS601">
        <v>56.35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103</v>
      </c>
      <c r="CA601">
        <v>60</v>
      </c>
      <c r="CB601" t="s">
        <v>3</v>
      </c>
      <c r="CE601">
        <v>30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628"/>
        <v>1493.28</v>
      </c>
      <c r="CQ601">
        <f t="shared" si="629"/>
        <v>0</v>
      </c>
      <c r="CR601">
        <f t="shared" si="661"/>
        <v>0</v>
      </c>
      <c r="CS601">
        <f t="shared" si="630"/>
        <v>0</v>
      </c>
      <c r="CT601">
        <f t="shared" si="631"/>
        <v>124.53</v>
      </c>
      <c r="CU601">
        <f t="shared" si="632"/>
        <v>0</v>
      </c>
      <c r="CV601">
        <f t="shared" si="633"/>
        <v>0.18139</v>
      </c>
      <c r="CW601">
        <f t="shared" si="634"/>
        <v>0</v>
      </c>
      <c r="CX601">
        <f t="shared" si="635"/>
        <v>0</v>
      </c>
      <c r="CY601">
        <f t="shared" si="636"/>
        <v>1538.0783999999999</v>
      </c>
      <c r="CZ601">
        <f t="shared" si="637"/>
        <v>895.96800000000007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640</v>
      </c>
      <c r="DW601" t="s">
        <v>640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80425646</v>
      </c>
      <c r="EF601">
        <v>30</v>
      </c>
      <c r="EG601" t="s">
        <v>580</v>
      </c>
      <c r="EH601">
        <v>0</v>
      </c>
      <c r="EI601" t="s">
        <v>3</v>
      </c>
      <c r="EJ601">
        <v>1</v>
      </c>
      <c r="EK601">
        <v>39</v>
      </c>
      <c r="EL601" t="s">
        <v>642</v>
      </c>
      <c r="EM601" t="s">
        <v>643</v>
      </c>
      <c r="EO601" t="s">
        <v>3</v>
      </c>
      <c r="EQ601">
        <v>1024</v>
      </c>
      <c r="ER601">
        <v>2.0699999999999998</v>
      </c>
      <c r="ES601">
        <v>0</v>
      </c>
      <c r="ET601">
        <v>0</v>
      </c>
      <c r="EU601">
        <v>0</v>
      </c>
      <c r="EV601">
        <v>2.0699999999999998</v>
      </c>
      <c r="EW601">
        <v>0.17</v>
      </c>
      <c r="EX601">
        <v>0</v>
      </c>
      <c r="EY601">
        <v>0</v>
      </c>
      <c r="FQ601">
        <v>0</v>
      </c>
      <c r="FR601">
        <v>0</v>
      </c>
      <c r="FS601">
        <v>2</v>
      </c>
      <c r="FX601">
        <v>103</v>
      </c>
      <c r="FY601">
        <v>60</v>
      </c>
      <c r="GA601" t="s">
        <v>3</v>
      </c>
      <c r="GD601">
        <v>1</v>
      </c>
      <c r="GF601">
        <v>-1915145036</v>
      </c>
      <c r="GG601">
        <v>2</v>
      </c>
      <c r="GH601">
        <v>1</v>
      </c>
      <c r="GI601">
        <v>2</v>
      </c>
      <c r="GJ601">
        <v>0</v>
      </c>
      <c r="GK601">
        <v>0</v>
      </c>
      <c r="GL601">
        <f t="shared" si="638"/>
        <v>0</v>
      </c>
      <c r="GM601">
        <f t="shared" si="639"/>
        <v>3927.33</v>
      </c>
      <c r="GN601">
        <f t="shared" si="640"/>
        <v>3927.33</v>
      </c>
      <c r="GO601">
        <f t="shared" si="641"/>
        <v>0</v>
      </c>
      <c r="GP601">
        <f t="shared" si="642"/>
        <v>0</v>
      </c>
      <c r="GR601">
        <v>0</v>
      </c>
      <c r="GS601">
        <v>3</v>
      </c>
      <c r="GT601">
        <v>0</v>
      </c>
      <c r="GU601" t="s">
        <v>3</v>
      </c>
      <c r="GV601">
        <f t="shared" si="643"/>
        <v>0</v>
      </c>
      <c r="GW601">
        <v>1</v>
      </c>
      <c r="GX601">
        <f t="shared" si="644"/>
        <v>0</v>
      </c>
      <c r="HA601">
        <v>0</v>
      </c>
      <c r="HB601">
        <v>0</v>
      </c>
      <c r="HC601">
        <f t="shared" si="645"/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HS601">
        <v>0</v>
      </c>
      <c r="IK601">
        <v>0</v>
      </c>
    </row>
    <row r="602" spans="1:255" x14ac:dyDescent="0.25">
      <c r="A602" s="2">
        <v>17</v>
      </c>
      <c r="B602" s="2">
        <v>1</v>
      </c>
      <c r="C602" s="2"/>
      <c r="D602" s="2">
        <f>ROW(EtalonRes!A1145)</f>
        <v>1145</v>
      </c>
      <c r="E602" s="2" t="s">
        <v>3</v>
      </c>
      <c r="F602" s="2" t="s">
        <v>647</v>
      </c>
      <c r="G602" s="2" t="s">
        <v>648</v>
      </c>
      <c r="H602" s="2" t="s">
        <v>649</v>
      </c>
      <c r="I602" s="2">
        <f>ROUND(15.26/100,9)</f>
        <v>0.15260000000000001</v>
      </c>
      <c r="J602" s="2">
        <v>0</v>
      </c>
      <c r="K602" s="2">
        <f>ROUND(15.26/100,9)</f>
        <v>0.15260000000000001</v>
      </c>
      <c r="L602" s="2"/>
      <c r="M602" s="2"/>
      <c r="N602" s="2"/>
      <c r="O602" s="2">
        <f t="shared" si="614"/>
        <v>451.16</v>
      </c>
      <c r="P602" s="2">
        <f t="shared" si="615"/>
        <v>78.8</v>
      </c>
      <c r="Q602" s="2">
        <f t="shared" si="655"/>
        <v>63.85</v>
      </c>
      <c r="R602" s="2">
        <f t="shared" si="616"/>
        <v>0.09</v>
      </c>
      <c r="S602" s="2">
        <f t="shared" si="617"/>
        <v>308.51</v>
      </c>
      <c r="T602" s="2">
        <f t="shared" si="618"/>
        <v>0</v>
      </c>
      <c r="U602" s="2">
        <f t="shared" si="619"/>
        <v>21.569247000000001</v>
      </c>
      <c r="V602" s="2">
        <f t="shared" si="620"/>
        <v>0</v>
      </c>
      <c r="W602" s="2">
        <f t="shared" si="621"/>
        <v>0</v>
      </c>
      <c r="X602" s="2">
        <f t="shared" si="622"/>
        <v>290.08</v>
      </c>
      <c r="Y602" s="2">
        <f t="shared" si="623"/>
        <v>157.38999999999999</v>
      </c>
      <c r="Z602" s="2"/>
      <c r="AA602" s="2">
        <v>-1</v>
      </c>
      <c r="AB602" s="2">
        <f t="shared" si="624"/>
        <v>2846.95</v>
      </c>
      <c r="AC602" s="2">
        <f t="shared" si="625"/>
        <v>516.41</v>
      </c>
      <c r="AD602" s="2">
        <f t="shared" si="656"/>
        <v>399.63</v>
      </c>
      <c r="AE602" s="2">
        <f t="shared" si="657"/>
        <v>0.59</v>
      </c>
      <c r="AF602" s="2">
        <f t="shared" si="658"/>
        <v>1930.91</v>
      </c>
      <c r="AG602" s="2">
        <f t="shared" si="626"/>
        <v>0</v>
      </c>
      <c r="AH602" s="2">
        <f t="shared" si="659"/>
        <v>135</v>
      </c>
      <c r="AI602" s="2">
        <f t="shared" si="660"/>
        <v>0</v>
      </c>
      <c r="AJ602" s="2">
        <f t="shared" si="627"/>
        <v>0</v>
      </c>
      <c r="AK602" s="2">
        <v>2846.95</v>
      </c>
      <c r="AL602" s="2">
        <v>516.41</v>
      </c>
      <c r="AM602" s="2">
        <v>399.63</v>
      </c>
      <c r="AN602" s="2">
        <v>0.59</v>
      </c>
      <c r="AO602" s="2">
        <v>1930.91</v>
      </c>
      <c r="AP602" s="2">
        <v>0</v>
      </c>
      <c r="AQ602" s="2">
        <v>135</v>
      </c>
      <c r="AR602" s="2">
        <v>0</v>
      </c>
      <c r="AS602" s="2">
        <v>0</v>
      </c>
      <c r="AT602" s="2">
        <v>94</v>
      </c>
      <c r="AU602" s="2">
        <v>51</v>
      </c>
      <c r="AV602" s="2">
        <v>1.0469999999999999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0</v>
      </c>
      <c r="BI602" s="2">
        <v>1</v>
      </c>
      <c r="BJ602" s="2" t="s">
        <v>650</v>
      </c>
      <c r="BK602" s="2"/>
      <c r="BL602" s="2"/>
      <c r="BM602" s="2">
        <v>17</v>
      </c>
      <c r="BN602" s="2">
        <v>0</v>
      </c>
      <c r="BO602" s="2" t="s">
        <v>647</v>
      </c>
      <c r="BP602" s="2">
        <v>1</v>
      </c>
      <c r="BQ602" s="2">
        <v>30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94</v>
      </c>
      <c r="CA602" s="2">
        <v>51</v>
      </c>
      <c r="CB602" s="2" t="s">
        <v>3</v>
      </c>
      <c r="CC602" s="2"/>
      <c r="CD602" s="2"/>
      <c r="CE602" s="2">
        <v>30</v>
      </c>
      <c r="CF602" s="2">
        <v>0</v>
      </c>
      <c r="CG602" s="2">
        <v>0</v>
      </c>
      <c r="CH602" s="2"/>
      <c r="CI602" s="2"/>
      <c r="CJ602" s="2"/>
      <c r="CK602" s="2"/>
      <c r="CL602" s="2"/>
      <c r="CM602" s="2">
        <v>0</v>
      </c>
      <c r="CN602" s="2" t="s">
        <v>3</v>
      </c>
      <c r="CO602" s="2">
        <v>0</v>
      </c>
      <c r="CP602" s="2">
        <f t="shared" si="628"/>
        <v>451.15999999999997</v>
      </c>
      <c r="CQ602" s="2">
        <f t="shared" si="629"/>
        <v>516.41</v>
      </c>
      <c r="CR602" s="2">
        <f t="shared" si="661"/>
        <v>418.41</v>
      </c>
      <c r="CS602" s="2">
        <f t="shared" si="630"/>
        <v>0.62</v>
      </c>
      <c r="CT602" s="2">
        <f t="shared" si="631"/>
        <v>2021.66</v>
      </c>
      <c r="CU602" s="2">
        <f t="shared" si="632"/>
        <v>0</v>
      </c>
      <c r="CV602" s="2">
        <f t="shared" si="633"/>
        <v>141.345</v>
      </c>
      <c r="CW602" s="2">
        <f t="shared" si="634"/>
        <v>0</v>
      </c>
      <c r="CX602" s="2">
        <f t="shared" si="635"/>
        <v>0</v>
      </c>
      <c r="CY602" s="2">
        <f t="shared" si="636"/>
        <v>290.084</v>
      </c>
      <c r="CZ602" s="2">
        <f t="shared" si="637"/>
        <v>157.386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1013</v>
      </c>
      <c r="DV602" s="2" t="s">
        <v>649</v>
      </c>
      <c r="DW602" s="2" t="s">
        <v>649</v>
      </c>
      <c r="DX602" s="2">
        <v>1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80425622</v>
      </c>
      <c r="EF602" s="2">
        <v>30</v>
      </c>
      <c r="EG602" s="2" t="s">
        <v>580</v>
      </c>
      <c r="EH602" s="2">
        <v>0</v>
      </c>
      <c r="EI602" s="2" t="s">
        <v>3</v>
      </c>
      <c r="EJ602" s="2">
        <v>1</v>
      </c>
      <c r="EK602" s="2">
        <v>17</v>
      </c>
      <c r="EL602" s="2" t="s">
        <v>651</v>
      </c>
      <c r="EM602" s="2" t="s">
        <v>652</v>
      </c>
      <c r="EN602" s="2"/>
      <c r="EO602" s="2" t="s">
        <v>3</v>
      </c>
      <c r="EP602" s="2"/>
      <c r="EQ602" s="2">
        <v>1024</v>
      </c>
      <c r="ER602" s="2">
        <v>2846.95</v>
      </c>
      <c r="ES602" s="2">
        <v>516.41</v>
      </c>
      <c r="ET602" s="2">
        <v>399.63</v>
      </c>
      <c r="EU602" s="2">
        <v>0.59</v>
      </c>
      <c r="EV602" s="2">
        <v>1930.91</v>
      </c>
      <c r="EW602" s="2">
        <v>135</v>
      </c>
      <c r="EX602" s="2">
        <v>0</v>
      </c>
      <c r="EY602" s="2">
        <v>0</v>
      </c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v>0</v>
      </c>
      <c r="FS602" s="2">
        <v>0</v>
      </c>
      <c r="FT602" s="2"/>
      <c r="FU602" s="2"/>
      <c r="FV602" s="2"/>
      <c r="FW602" s="2"/>
      <c r="FX602" s="2">
        <v>94</v>
      </c>
      <c r="FY602" s="2">
        <v>51</v>
      </c>
      <c r="FZ602" s="2"/>
      <c r="GA602" s="2" t="s">
        <v>3</v>
      </c>
      <c r="GB602" s="2"/>
      <c r="GC602" s="2"/>
      <c r="GD602" s="2">
        <v>1</v>
      </c>
      <c r="GE602" s="2"/>
      <c r="GF602" s="2">
        <v>1832403113</v>
      </c>
      <c r="GG602" s="2">
        <v>2</v>
      </c>
      <c r="GH602" s="2">
        <v>1</v>
      </c>
      <c r="GI602" s="2">
        <v>2</v>
      </c>
      <c r="GJ602" s="2">
        <v>0</v>
      </c>
      <c r="GK602" s="2">
        <v>0</v>
      </c>
      <c r="GL602" s="2">
        <f t="shared" si="638"/>
        <v>0</v>
      </c>
      <c r="GM602" s="2">
        <f t="shared" si="639"/>
        <v>898.63</v>
      </c>
      <c r="GN602" s="2">
        <f t="shared" si="640"/>
        <v>898.63</v>
      </c>
      <c r="GO602" s="2">
        <f t="shared" si="641"/>
        <v>0</v>
      </c>
      <c r="GP602" s="2">
        <f t="shared" si="642"/>
        <v>0</v>
      </c>
      <c r="GQ602" s="2"/>
      <c r="GR602" s="2">
        <v>0</v>
      </c>
      <c r="GS602" s="2">
        <v>3</v>
      </c>
      <c r="GT602" s="2">
        <v>0</v>
      </c>
      <c r="GU602" s="2" t="s">
        <v>3</v>
      </c>
      <c r="GV602" s="2">
        <f t="shared" si="643"/>
        <v>0</v>
      </c>
      <c r="GW602" s="2">
        <v>1</v>
      </c>
      <c r="GX602" s="2">
        <f t="shared" si="644"/>
        <v>0</v>
      </c>
      <c r="GY602" s="2"/>
      <c r="GZ602" s="2"/>
      <c r="HA602" s="2">
        <v>0</v>
      </c>
      <c r="HB602" s="2">
        <v>0</v>
      </c>
      <c r="HC602" s="2">
        <f t="shared" si="645"/>
        <v>0</v>
      </c>
      <c r="HD602" s="2"/>
      <c r="HE602" s="2" t="s">
        <v>3</v>
      </c>
      <c r="HF602" s="2" t="s">
        <v>3</v>
      </c>
      <c r="HG602" s="2"/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>
        <v>0</v>
      </c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x14ac:dyDescent="0.25">
      <c r="A603">
        <v>17</v>
      </c>
      <c r="B603">
        <v>1</v>
      </c>
      <c r="D603">
        <f>ROW(EtalonRes!A1156)</f>
        <v>1156</v>
      </c>
      <c r="E603" t="s">
        <v>3</v>
      </c>
      <c r="F603" t="s">
        <v>647</v>
      </c>
      <c r="G603" t="s">
        <v>648</v>
      </c>
      <c r="H603" t="s">
        <v>649</v>
      </c>
      <c r="I603">
        <f>ROUND(15.26/100,9)</f>
        <v>0.15260000000000001</v>
      </c>
      <c r="J603">
        <v>0</v>
      </c>
      <c r="K603">
        <f>ROUND(15.26/100,9)</f>
        <v>0.15260000000000001</v>
      </c>
      <c r="O603">
        <f t="shared" si="614"/>
        <v>18305.810000000001</v>
      </c>
      <c r="P603">
        <f t="shared" si="615"/>
        <v>218.28</v>
      </c>
      <c r="Q603">
        <f t="shared" si="655"/>
        <v>702.99</v>
      </c>
      <c r="R603">
        <f t="shared" si="616"/>
        <v>5.07</v>
      </c>
      <c r="S603">
        <f t="shared" si="617"/>
        <v>17384.54</v>
      </c>
      <c r="T603">
        <f t="shared" si="618"/>
        <v>0</v>
      </c>
      <c r="U603">
        <f t="shared" si="619"/>
        <v>21.569247000000001</v>
      </c>
      <c r="V603">
        <f t="shared" si="620"/>
        <v>0</v>
      </c>
      <c r="W603">
        <f t="shared" si="621"/>
        <v>0</v>
      </c>
      <c r="X603">
        <f t="shared" si="622"/>
        <v>16346.23</v>
      </c>
      <c r="Y603">
        <f t="shared" si="623"/>
        <v>8868.7000000000007</v>
      </c>
      <c r="AA603">
        <v>-1</v>
      </c>
      <c r="AB603">
        <f t="shared" si="624"/>
        <v>2846.95</v>
      </c>
      <c r="AC603">
        <f t="shared" si="625"/>
        <v>516.41</v>
      </c>
      <c r="AD603">
        <f t="shared" si="656"/>
        <v>399.63</v>
      </c>
      <c r="AE603">
        <f t="shared" si="657"/>
        <v>0.59</v>
      </c>
      <c r="AF603">
        <f t="shared" si="658"/>
        <v>1930.91</v>
      </c>
      <c r="AG603">
        <f t="shared" si="626"/>
        <v>0</v>
      </c>
      <c r="AH603">
        <f t="shared" si="659"/>
        <v>135</v>
      </c>
      <c r="AI603">
        <f t="shared" si="660"/>
        <v>0</v>
      </c>
      <c r="AJ603">
        <f t="shared" si="627"/>
        <v>0</v>
      </c>
      <c r="AK603">
        <v>2846.95</v>
      </c>
      <c r="AL603">
        <v>516.41</v>
      </c>
      <c r="AM603">
        <v>399.63</v>
      </c>
      <c r="AN603">
        <v>0.59</v>
      </c>
      <c r="AO603">
        <v>1930.91</v>
      </c>
      <c r="AP603">
        <v>0</v>
      </c>
      <c r="AQ603">
        <v>135</v>
      </c>
      <c r="AR603">
        <v>0</v>
      </c>
      <c r="AS603">
        <v>0</v>
      </c>
      <c r="AT603">
        <v>94</v>
      </c>
      <c r="AU603">
        <v>51</v>
      </c>
      <c r="AV603">
        <v>1.0469999999999999</v>
      </c>
      <c r="AW603">
        <v>1</v>
      </c>
      <c r="AZ603">
        <v>1</v>
      </c>
      <c r="BA603">
        <v>56.35</v>
      </c>
      <c r="BB603">
        <v>11.01</v>
      </c>
      <c r="BC603">
        <v>2.77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1</v>
      </c>
      <c r="BJ603" t="s">
        <v>650</v>
      </c>
      <c r="BM603">
        <v>17</v>
      </c>
      <c r="BN603">
        <v>0</v>
      </c>
      <c r="BO603" t="s">
        <v>647</v>
      </c>
      <c r="BP603">
        <v>1</v>
      </c>
      <c r="BQ603">
        <v>30</v>
      </c>
      <c r="BR603">
        <v>0</v>
      </c>
      <c r="BS603">
        <v>56.35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94</v>
      </c>
      <c r="CA603">
        <v>51</v>
      </c>
      <c r="CB603" t="s">
        <v>3</v>
      </c>
      <c r="CE603">
        <v>30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628"/>
        <v>18305.810000000001</v>
      </c>
      <c r="CQ603">
        <f t="shared" si="629"/>
        <v>1430.46</v>
      </c>
      <c r="CR603">
        <f t="shared" si="661"/>
        <v>4606.6899999999996</v>
      </c>
      <c r="CS603">
        <f t="shared" si="630"/>
        <v>34.94</v>
      </c>
      <c r="CT603">
        <f t="shared" si="631"/>
        <v>113920.54</v>
      </c>
      <c r="CU603">
        <f t="shared" si="632"/>
        <v>0</v>
      </c>
      <c r="CV603">
        <f t="shared" si="633"/>
        <v>141.345</v>
      </c>
      <c r="CW603">
        <f t="shared" si="634"/>
        <v>0</v>
      </c>
      <c r="CX603">
        <f t="shared" si="635"/>
        <v>0</v>
      </c>
      <c r="CY603">
        <f t="shared" si="636"/>
        <v>16346.233400000001</v>
      </c>
      <c r="CZ603">
        <f t="shared" si="637"/>
        <v>8868.7011000000002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649</v>
      </c>
      <c r="DW603" t="s">
        <v>649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80425622</v>
      </c>
      <c r="EF603">
        <v>30</v>
      </c>
      <c r="EG603" t="s">
        <v>580</v>
      </c>
      <c r="EH603">
        <v>0</v>
      </c>
      <c r="EI603" t="s">
        <v>3</v>
      </c>
      <c r="EJ603">
        <v>1</v>
      </c>
      <c r="EK603">
        <v>17</v>
      </c>
      <c r="EL603" t="s">
        <v>651</v>
      </c>
      <c r="EM603" t="s">
        <v>652</v>
      </c>
      <c r="EO603" t="s">
        <v>3</v>
      </c>
      <c r="EQ603">
        <v>1024</v>
      </c>
      <c r="ER603">
        <v>2846.95</v>
      </c>
      <c r="ES603">
        <v>516.41</v>
      </c>
      <c r="ET603">
        <v>399.63</v>
      </c>
      <c r="EU603">
        <v>0.59</v>
      </c>
      <c r="EV603">
        <v>1930.91</v>
      </c>
      <c r="EW603">
        <v>135</v>
      </c>
      <c r="EX603">
        <v>0</v>
      </c>
      <c r="EY603">
        <v>0</v>
      </c>
      <c r="FQ603">
        <v>0</v>
      </c>
      <c r="FR603">
        <v>0</v>
      </c>
      <c r="FS603">
        <v>0</v>
      </c>
      <c r="FX603">
        <v>94</v>
      </c>
      <c r="FY603">
        <v>51</v>
      </c>
      <c r="GA603" t="s">
        <v>3</v>
      </c>
      <c r="GD603">
        <v>1</v>
      </c>
      <c r="GF603">
        <v>1832403113</v>
      </c>
      <c r="GG603">
        <v>2</v>
      </c>
      <c r="GH603">
        <v>1</v>
      </c>
      <c r="GI603">
        <v>2</v>
      </c>
      <c r="GJ603">
        <v>0</v>
      </c>
      <c r="GK603">
        <v>0</v>
      </c>
      <c r="GL603">
        <f t="shared" si="638"/>
        <v>0</v>
      </c>
      <c r="GM603">
        <f t="shared" si="639"/>
        <v>43520.74</v>
      </c>
      <c r="GN603">
        <f t="shared" si="640"/>
        <v>43520.74</v>
      </c>
      <c r="GO603">
        <f t="shared" si="641"/>
        <v>0</v>
      </c>
      <c r="GP603">
        <f t="shared" si="642"/>
        <v>0</v>
      </c>
      <c r="GR603">
        <v>0</v>
      </c>
      <c r="GS603">
        <v>3</v>
      </c>
      <c r="GT603">
        <v>0</v>
      </c>
      <c r="GU603" t="s">
        <v>3</v>
      </c>
      <c r="GV603">
        <f t="shared" si="643"/>
        <v>0</v>
      </c>
      <c r="GW603">
        <v>1</v>
      </c>
      <c r="GX603">
        <f t="shared" si="644"/>
        <v>0</v>
      </c>
      <c r="HA603">
        <v>0</v>
      </c>
      <c r="HB603">
        <v>0</v>
      </c>
      <c r="HC603">
        <f t="shared" si="645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HS603">
        <v>0</v>
      </c>
      <c r="IK603">
        <v>0</v>
      </c>
    </row>
    <row r="604" spans="1:255" x14ac:dyDescent="0.25">
      <c r="A604" s="2">
        <v>17</v>
      </c>
      <c r="B604" s="2">
        <v>1</v>
      </c>
      <c r="C604" s="2"/>
      <c r="D604" s="2"/>
      <c r="E604" s="2" t="s">
        <v>3</v>
      </c>
      <c r="F604" s="2" t="s">
        <v>653</v>
      </c>
      <c r="G604" s="2" t="s">
        <v>654</v>
      </c>
      <c r="H604" s="2" t="s">
        <v>624</v>
      </c>
      <c r="I604" s="2">
        <v>20.76</v>
      </c>
      <c r="J604" s="2">
        <v>0</v>
      </c>
      <c r="K604" s="2">
        <v>20.76</v>
      </c>
      <c r="L604" s="2"/>
      <c r="M604" s="2"/>
      <c r="N604" s="2"/>
      <c r="O604" s="2">
        <f t="shared" ref="O604:O625" si="662">ROUND(CP604,2)</f>
        <v>9264.06</v>
      </c>
      <c r="P604" s="2">
        <f t="shared" ref="P604:P625" si="663">ROUND((ROUND((AC604*AW604*I604),2)*BC604),2)</f>
        <v>9264.06</v>
      </c>
      <c r="Q604" s="2">
        <f t="shared" si="655"/>
        <v>0</v>
      </c>
      <c r="R604" s="2">
        <f t="shared" ref="R604:R625" si="664">ROUND((ROUND((AE604*AV604*I604),2)*BS604),2)</f>
        <v>0</v>
      </c>
      <c r="S604" s="2">
        <f t="shared" ref="S604:S625" si="665">ROUND((ROUND((AF604*AV604*I604),2)*BA604),2)</f>
        <v>0</v>
      </c>
      <c r="T604" s="2">
        <f t="shared" ref="T604:T625" si="666">ROUND(CU604*I604,2)</f>
        <v>0</v>
      </c>
      <c r="U604" s="2">
        <f t="shared" ref="U604:U625" si="667">CV604*I604</f>
        <v>0</v>
      </c>
      <c r="V604" s="2">
        <f t="shared" ref="V604:V625" si="668">CW604*I604</f>
        <v>0</v>
      </c>
      <c r="W604" s="2">
        <f t="shared" ref="W604:W625" si="669">ROUND(CX604*I604,2)</f>
        <v>0</v>
      </c>
      <c r="X604" s="2">
        <f t="shared" ref="X604:X625" si="670">ROUND(CY604,2)</f>
        <v>0</v>
      </c>
      <c r="Y604" s="2">
        <f t="shared" ref="Y604:Y625" si="671">ROUND(CZ604,2)</f>
        <v>0</v>
      </c>
      <c r="Z604" s="2"/>
      <c r="AA604" s="2">
        <v>-1</v>
      </c>
      <c r="AB604" s="2">
        <f t="shared" ref="AB604:AB625" si="672">ROUND((AC604+AD604+AF604),6)</f>
        <v>45.35</v>
      </c>
      <c r="AC604" s="2">
        <f t="shared" si="625"/>
        <v>45.35</v>
      </c>
      <c r="AD604" s="2">
        <f t="shared" si="656"/>
        <v>0</v>
      </c>
      <c r="AE604" s="2">
        <f t="shared" si="657"/>
        <v>0</v>
      </c>
      <c r="AF604" s="2">
        <f t="shared" si="658"/>
        <v>0</v>
      </c>
      <c r="AG604" s="2">
        <f t="shared" ref="AG604:AG625" si="673">ROUND((AP604),6)</f>
        <v>0</v>
      </c>
      <c r="AH604" s="2">
        <f t="shared" si="659"/>
        <v>0</v>
      </c>
      <c r="AI604" s="2">
        <f t="shared" si="660"/>
        <v>0</v>
      </c>
      <c r="AJ604" s="2">
        <f t="shared" ref="AJ604:AJ625" si="674">(AS604)</f>
        <v>0</v>
      </c>
      <c r="AK604" s="2">
        <v>45.35</v>
      </c>
      <c r="AL604" s="2">
        <v>45.35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1</v>
      </c>
      <c r="AW604" s="2">
        <v>1</v>
      </c>
      <c r="AX604" s="2"/>
      <c r="AY604" s="2"/>
      <c r="AZ604" s="2">
        <v>1</v>
      </c>
      <c r="BA604" s="2">
        <v>1</v>
      </c>
      <c r="BB604" s="2">
        <v>1</v>
      </c>
      <c r="BC604" s="2">
        <v>9.84</v>
      </c>
      <c r="BD604" s="2" t="s">
        <v>3</v>
      </c>
      <c r="BE604" s="2" t="s">
        <v>3</v>
      </c>
      <c r="BF604" s="2" t="s">
        <v>3</v>
      </c>
      <c r="BG604" s="2" t="s">
        <v>3</v>
      </c>
      <c r="BH604" s="2">
        <v>3</v>
      </c>
      <c r="BI604" s="2">
        <v>1</v>
      </c>
      <c r="BJ604" s="2" t="s">
        <v>3</v>
      </c>
      <c r="BK604" s="2"/>
      <c r="BL604" s="2"/>
      <c r="BM604" s="2">
        <v>400002</v>
      </c>
      <c r="BN604" s="2">
        <v>0</v>
      </c>
      <c r="BO604" s="2" t="s">
        <v>3</v>
      </c>
      <c r="BP604" s="2">
        <v>0</v>
      </c>
      <c r="BQ604" s="2">
        <v>202</v>
      </c>
      <c r="BR604" s="2">
        <v>0</v>
      </c>
      <c r="BS604" s="2">
        <v>1</v>
      </c>
      <c r="BT604" s="2">
        <v>1</v>
      </c>
      <c r="BU604" s="2">
        <v>1</v>
      </c>
      <c r="BV604" s="2">
        <v>1</v>
      </c>
      <c r="BW604" s="2">
        <v>1</v>
      </c>
      <c r="BX604" s="2">
        <v>1</v>
      </c>
      <c r="BY604" s="2" t="s">
        <v>3</v>
      </c>
      <c r="BZ604" s="2">
        <v>0</v>
      </c>
      <c r="CA604" s="2">
        <v>0</v>
      </c>
      <c r="CB604" s="2" t="s">
        <v>3</v>
      </c>
      <c r="CC604" s="2"/>
      <c r="CD604" s="2"/>
      <c r="CE604" s="2">
        <v>30</v>
      </c>
      <c r="CF604" s="2">
        <v>0</v>
      </c>
      <c r="CG604" s="2">
        <v>0</v>
      </c>
      <c r="CH604" s="2"/>
      <c r="CI604" s="2"/>
      <c r="CJ604" s="2"/>
      <c r="CK604" s="2"/>
      <c r="CL604" s="2"/>
      <c r="CM604" s="2">
        <v>0</v>
      </c>
      <c r="CN604" s="2" t="s">
        <v>3</v>
      </c>
      <c r="CO604" s="2">
        <v>0</v>
      </c>
      <c r="CP604" s="2">
        <f t="shared" ref="CP604:CP625" si="675">(P604+Q604+S604)</f>
        <v>9264.06</v>
      </c>
      <c r="CQ604" s="2">
        <f t="shared" ref="CQ604:CQ625" si="676">ROUND((ROUND((AC604*AW604*1),2)*BC604),2)</f>
        <v>446.24</v>
      </c>
      <c r="CR604" s="2">
        <f t="shared" si="661"/>
        <v>0</v>
      </c>
      <c r="CS604" s="2">
        <f t="shared" ref="CS604:CS625" si="677">ROUND((ROUND((AE604*AV604*1),2)*BS604),2)</f>
        <v>0</v>
      </c>
      <c r="CT604" s="2">
        <f t="shared" ref="CT604:CT625" si="678">ROUND((ROUND((AF604*AV604*1),2)*BA604),2)</f>
        <v>0</v>
      </c>
      <c r="CU604" s="2">
        <f t="shared" ref="CU604:CU625" si="679">AG604</f>
        <v>0</v>
      </c>
      <c r="CV604" s="2">
        <f t="shared" ref="CV604:CV625" si="680">(AH604*AV604)</f>
        <v>0</v>
      </c>
      <c r="CW604" s="2">
        <f t="shared" ref="CW604:CW625" si="681">AI604</f>
        <v>0</v>
      </c>
      <c r="CX604" s="2">
        <f t="shared" ref="CX604:CX625" si="682">AJ604</f>
        <v>0</v>
      </c>
      <c r="CY604" s="2">
        <f t="shared" ref="CY604:CY625" si="683">(((S604+R604)*AT604)/100)</f>
        <v>0</v>
      </c>
      <c r="CZ604" s="2">
        <f t="shared" ref="CZ604:CZ625" si="684">(((S604+R604)*AU604)/100)</f>
        <v>0</v>
      </c>
      <c r="DA604" s="2"/>
      <c r="DB604" s="2"/>
      <c r="DC604" s="2" t="s">
        <v>3</v>
      </c>
      <c r="DD604" s="2" t="s">
        <v>3</v>
      </c>
      <c r="DE604" s="2" t="s">
        <v>3</v>
      </c>
      <c r="DF604" s="2" t="s">
        <v>3</v>
      </c>
      <c r="DG604" s="2" t="s">
        <v>3</v>
      </c>
      <c r="DH604" s="2" t="s">
        <v>3</v>
      </c>
      <c r="DI604" s="2" t="s">
        <v>3</v>
      </c>
      <c r="DJ604" s="2" t="s">
        <v>3</v>
      </c>
      <c r="DK604" s="2" t="s">
        <v>3</v>
      </c>
      <c r="DL604" s="2" t="s">
        <v>3</v>
      </c>
      <c r="DM604" s="2" t="s">
        <v>3</v>
      </c>
      <c r="DN604" s="2">
        <v>0</v>
      </c>
      <c r="DO604" s="2">
        <v>0</v>
      </c>
      <c r="DP604" s="2">
        <v>1</v>
      </c>
      <c r="DQ604" s="2">
        <v>1</v>
      </c>
      <c r="DR604" s="2"/>
      <c r="DS604" s="2"/>
      <c r="DT604" s="2"/>
      <c r="DU604" s="2">
        <v>1009</v>
      </c>
      <c r="DV604" s="2" t="s">
        <v>624</v>
      </c>
      <c r="DW604" s="2" t="s">
        <v>624</v>
      </c>
      <c r="DX604" s="2">
        <v>1</v>
      </c>
      <c r="DY604" s="2"/>
      <c r="DZ604" s="2" t="s">
        <v>3</v>
      </c>
      <c r="EA604" s="2" t="s">
        <v>3</v>
      </c>
      <c r="EB604" s="2" t="s">
        <v>3</v>
      </c>
      <c r="EC604" s="2" t="s">
        <v>3</v>
      </c>
      <c r="ED604" s="2"/>
      <c r="EE604" s="2">
        <v>80425791</v>
      </c>
      <c r="EF604" s="2">
        <v>202</v>
      </c>
      <c r="EG604" s="2" t="s">
        <v>48</v>
      </c>
      <c r="EH604" s="2">
        <v>0</v>
      </c>
      <c r="EI604" s="2" t="s">
        <v>3</v>
      </c>
      <c r="EJ604" s="2">
        <v>1</v>
      </c>
      <c r="EK604" s="2">
        <v>400002</v>
      </c>
      <c r="EL604" s="2" t="s">
        <v>49</v>
      </c>
      <c r="EM604" s="2" t="s">
        <v>48</v>
      </c>
      <c r="EN604" s="2"/>
      <c r="EO604" s="2" t="s">
        <v>3</v>
      </c>
      <c r="EP604" s="2"/>
      <c r="EQ604" s="2">
        <v>1024</v>
      </c>
      <c r="ER604" s="2">
        <v>45.26</v>
      </c>
      <c r="ES604" s="2">
        <v>45.35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>
        <v>0</v>
      </c>
      <c r="FR604" s="2">
        <v>0</v>
      </c>
      <c r="FS604" s="2">
        <v>0</v>
      </c>
      <c r="FT604" s="2"/>
      <c r="FU604" s="2"/>
      <c r="FV604" s="2"/>
      <c r="FW604" s="2"/>
      <c r="FX604" s="2">
        <v>0</v>
      </c>
      <c r="FY604" s="2">
        <v>0</v>
      </c>
      <c r="FZ604" s="2"/>
      <c r="GA604" s="2" t="s">
        <v>3</v>
      </c>
      <c r="GB604" s="2"/>
      <c r="GC604" s="2"/>
      <c r="GD604" s="2">
        <v>1</v>
      </c>
      <c r="GE604" s="2"/>
      <c r="GF604" s="2">
        <v>-1142620521</v>
      </c>
      <c r="GG604" s="2">
        <v>2</v>
      </c>
      <c r="GH604" s="2">
        <v>4</v>
      </c>
      <c r="GI604" s="2">
        <v>3</v>
      </c>
      <c r="GJ604" s="2">
        <v>0</v>
      </c>
      <c r="GK604" s="2">
        <v>0</v>
      </c>
      <c r="GL604" s="2">
        <f t="shared" ref="GL604:GL625" si="685">ROUND(IF(AND(BH604=3,BI604=3,FS604&lt;&gt;0),P604,0),2)</f>
        <v>0</v>
      </c>
      <c r="GM604" s="2">
        <f t="shared" ref="GM604:GM625" si="686">ROUND(O604+X604+Y604,2)+GX604</f>
        <v>9264.06</v>
      </c>
      <c r="GN604" s="2">
        <f t="shared" ref="GN604:GN625" si="687">IF(OR(BI604=0,BI604=1),GM604-GX604,0)</f>
        <v>9264.06</v>
      </c>
      <c r="GO604" s="2">
        <f t="shared" ref="GO604:GO625" si="688">IF(BI604=2,GM604-GX604,0)</f>
        <v>0</v>
      </c>
      <c r="GP604" s="2">
        <f t="shared" ref="GP604:GP625" si="689">IF(BI604=4,GM604-GX604,0)</f>
        <v>0</v>
      </c>
      <c r="GQ604" s="2"/>
      <c r="GR604" s="2">
        <v>0</v>
      </c>
      <c r="GS604" s="2">
        <v>2</v>
      </c>
      <c r="GT604" s="2">
        <v>0</v>
      </c>
      <c r="GU604" s="2" t="s">
        <v>3</v>
      </c>
      <c r="GV604" s="2">
        <f t="shared" ref="GV604:GV625" si="690">ROUND((GT604),6)</f>
        <v>0</v>
      </c>
      <c r="GW604" s="2">
        <v>1</v>
      </c>
      <c r="GX604" s="2">
        <f t="shared" ref="GX604:GX625" si="691">ROUND(HC604*I604,2)</f>
        <v>0</v>
      </c>
      <c r="GY604" s="2"/>
      <c r="GZ604" s="2"/>
      <c r="HA604" s="2">
        <v>0</v>
      </c>
      <c r="HB604" s="2">
        <v>0</v>
      </c>
      <c r="HC604" s="2">
        <f t="shared" ref="HC604:HC625" si="692">GV604*GW604</f>
        <v>0</v>
      </c>
      <c r="HD604" s="2"/>
      <c r="HE604" s="2" t="s">
        <v>3</v>
      </c>
      <c r="HF604" s="2" t="s">
        <v>3</v>
      </c>
      <c r="HG604" s="2"/>
      <c r="HH604" s="2"/>
      <c r="HI604" s="2"/>
      <c r="HJ604" s="2"/>
      <c r="HK604" s="2"/>
      <c r="HL604" s="2"/>
      <c r="HM604" s="2" t="s">
        <v>3</v>
      </c>
      <c r="HN604" s="2" t="s">
        <v>3</v>
      </c>
      <c r="HO604" s="2" t="s">
        <v>3</v>
      </c>
      <c r="HP604" s="2" t="s">
        <v>3</v>
      </c>
      <c r="HQ604" s="2" t="s">
        <v>3</v>
      </c>
      <c r="HR604" s="2"/>
      <c r="HS604" s="2">
        <v>0</v>
      </c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>
        <v>0</v>
      </c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 x14ac:dyDescent="0.25">
      <c r="A605">
        <v>17</v>
      </c>
      <c r="B605">
        <v>1</v>
      </c>
      <c r="E605" t="s">
        <v>3</v>
      </c>
      <c r="F605" t="s">
        <v>653</v>
      </c>
      <c r="G605" t="s">
        <v>654</v>
      </c>
      <c r="H605" t="s">
        <v>624</v>
      </c>
      <c r="I605">
        <v>20.76</v>
      </c>
      <c r="J605">
        <v>0</v>
      </c>
      <c r="K605">
        <v>20.76</v>
      </c>
      <c r="O605">
        <f t="shared" si="662"/>
        <v>9282.3700000000008</v>
      </c>
      <c r="P605">
        <f t="shared" si="663"/>
        <v>9282.3700000000008</v>
      </c>
      <c r="Q605">
        <f t="shared" si="655"/>
        <v>0</v>
      </c>
      <c r="R605">
        <f t="shared" si="664"/>
        <v>0</v>
      </c>
      <c r="S605">
        <f t="shared" si="665"/>
        <v>0</v>
      </c>
      <c r="T605">
        <f t="shared" si="666"/>
        <v>0</v>
      </c>
      <c r="U605">
        <f t="shared" si="667"/>
        <v>0</v>
      </c>
      <c r="V605">
        <f t="shared" si="668"/>
        <v>0</v>
      </c>
      <c r="W605">
        <f t="shared" si="669"/>
        <v>0</v>
      </c>
      <c r="X605">
        <f t="shared" si="670"/>
        <v>0</v>
      </c>
      <c r="Y605">
        <f t="shared" si="671"/>
        <v>0</v>
      </c>
      <c r="AA605">
        <v>-1</v>
      </c>
      <c r="AB605">
        <f t="shared" si="672"/>
        <v>45.44</v>
      </c>
      <c r="AC605">
        <f t="shared" si="625"/>
        <v>45.44</v>
      </c>
      <c r="AD605">
        <f t="shared" si="656"/>
        <v>0</v>
      </c>
      <c r="AE605">
        <f t="shared" si="657"/>
        <v>0</v>
      </c>
      <c r="AF605">
        <f t="shared" si="658"/>
        <v>0</v>
      </c>
      <c r="AG605">
        <f t="shared" si="673"/>
        <v>0</v>
      </c>
      <c r="AH605">
        <f t="shared" si="659"/>
        <v>0</v>
      </c>
      <c r="AI605">
        <f t="shared" si="660"/>
        <v>0</v>
      </c>
      <c r="AJ605">
        <f t="shared" si="674"/>
        <v>0</v>
      </c>
      <c r="AK605">
        <v>45.44</v>
      </c>
      <c r="AL605">
        <v>45.44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9.84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</v>
      </c>
      <c r="BM605">
        <v>400002</v>
      </c>
      <c r="BN605">
        <v>0</v>
      </c>
      <c r="BO605" t="s">
        <v>3</v>
      </c>
      <c r="BP605">
        <v>0</v>
      </c>
      <c r="BQ605">
        <v>202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30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675"/>
        <v>9282.3700000000008</v>
      </c>
      <c r="CQ605">
        <f t="shared" si="676"/>
        <v>447.13</v>
      </c>
      <c r="CR605">
        <f t="shared" si="661"/>
        <v>0</v>
      </c>
      <c r="CS605">
        <f t="shared" si="677"/>
        <v>0</v>
      </c>
      <c r="CT605">
        <f t="shared" si="678"/>
        <v>0</v>
      </c>
      <c r="CU605">
        <f t="shared" si="679"/>
        <v>0</v>
      </c>
      <c r="CV605">
        <f t="shared" si="680"/>
        <v>0</v>
      </c>
      <c r="CW605">
        <f t="shared" si="681"/>
        <v>0</v>
      </c>
      <c r="CX605">
        <f t="shared" si="682"/>
        <v>0</v>
      </c>
      <c r="CY605">
        <f t="shared" si="683"/>
        <v>0</v>
      </c>
      <c r="CZ605">
        <f t="shared" si="684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1009</v>
      </c>
      <c r="DV605" t="s">
        <v>624</v>
      </c>
      <c r="DW605" t="s">
        <v>624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80425791</v>
      </c>
      <c r="EF605">
        <v>202</v>
      </c>
      <c r="EG605" t="s">
        <v>48</v>
      </c>
      <c r="EH605">
        <v>0</v>
      </c>
      <c r="EI605" t="s">
        <v>3</v>
      </c>
      <c r="EJ605">
        <v>1</v>
      </c>
      <c r="EK605">
        <v>400002</v>
      </c>
      <c r="EL605" t="s">
        <v>49</v>
      </c>
      <c r="EM605" t="s">
        <v>48</v>
      </c>
      <c r="EO605" t="s">
        <v>3</v>
      </c>
      <c r="EQ605">
        <v>1024</v>
      </c>
      <c r="ER605">
        <v>447.09999999999997</v>
      </c>
      <c r="ES605">
        <v>45.44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438.33</v>
      </c>
      <c r="FQ605">
        <v>0</v>
      </c>
      <c r="FR605">
        <v>0</v>
      </c>
      <c r="FS605">
        <v>0</v>
      </c>
      <c r="FX605">
        <v>0</v>
      </c>
      <c r="FY605">
        <v>0</v>
      </c>
      <c r="GA605" t="s">
        <v>655</v>
      </c>
      <c r="GD605">
        <v>1</v>
      </c>
      <c r="GF605">
        <v>-1142620521</v>
      </c>
      <c r="GG605">
        <v>2</v>
      </c>
      <c r="GH605">
        <v>3</v>
      </c>
      <c r="GI605">
        <v>3</v>
      </c>
      <c r="GJ605">
        <v>0</v>
      </c>
      <c r="GK605">
        <v>0</v>
      </c>
      <c r="GL605">
        <f t="shared" si="685"/>
        <v>0</v>
      </c>
      <c r="GM605">
        <f t="shared" si="686"/>
        <v>9282.3700000000008</v>
      </c>
      <c r="GN605">
        <f t="shared" si="687"/>
        <v>9282.3700000000008</v>
      </c>
      <c r="GO605">
        <f t="shared" si="688"/>
        <v>0</v>
      </c>
      <c r="GP605">
        <f t="shared" si="689"/>
        <v>0</v>
      </c>
      <c r="GR605">
        <v>1</v>
      </c>
      <c r="GS605">
        <v>1</v>
      </c>
      <c r="GT605">
        <v>0</v>
      </c>
      <c r="GU605" t="s">
        <v>3</v>
      </c>
      <c r="GV605">
        <f t="shared" si="690"/>
        <v>0</v>
      </c>
      <c r="GW605">
        <v>1</v>
      </c>
      <c r="GX605">
        <f t="shared" si="691"/>
        <v>0</v>
      </c>
      <c r="HA605">
        <v>0</v>
      </c>
      <c r="HB605">
        <v>0</v>
      </c>
      <c r="HC605">
        <f t="shared" si="692"/>
        <v>0</v>
      </c>
      <c r="HE605" t="s">
        <v>51</v>
      </c>
      <c r="HF605" t="s">
        <v>52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HS605">
        <v>0</v>
      </c>
      <c r="IK605">
        <v>0</v>
      </c>
    </row>
    <row r="606" spans="1:255" x14ac:dyDescent="0.25">
      <c r="A606" s="2">
        <v>17</v>
      </c>
      <c r="B606" s="2">
        <v>1</v>
      </c>
      <c r="C606" s="2">
        <f>ROW(SmtRes!A87)</f>
        <v>87</v>
      </c>
      <c r="D606" s="2">
        <f>ROW(EtalonRes!A1179)</f>
        <v>1179</v>
      </c>
      <c r="E606" s="2" t="s">
        <v>3</v>
      </c>
      <c r="F606" s="2" t="s">
        <v>656</v>
      </c>
      <c r="G606" s="2" t="s">
        <v>657</v>
      </c>
      <c r="H606" s="2" t="s">
        <v>658</v>
      </c>
      <c r="I606" s="2">
        <f>ROUND(0.02315*2,9)</f>
        <v>4.6300000000000001E-2</v>
      </c>
      <c r="J606" s="2">
        <v>0</v>
      </c>
      <c r="K606" s="2">
        <f>ROUND(0.02315*2,9)</f>
        <v>4.6300000000000001E-2</v>
      </c>
      <c r="L606" s="2"/>
      <c r="M606" s="2"/>
      <c r="N606" s="2"/>
      <c r="O606" s="2">
        <f t="shared" si="662"/>
        <v>40.39</v>
      </c>
      <c r="P606" s="2">
        <f t="shared" si="663"/>
        <v>2.68</v>
      </c>
      <c r="Q606" s="2">
        <f>(ROUND((ROUND((((ET606*0.6))*AV606*I606),2)*BB606),2)+ROUND((ROUND(((AE606-((EU606*0.6)))*AV606*I606),2)*BS606),2))</f>
        <v>23.4</v>
      </c>
      <c r="R606" s="2">
        <f t="shared" si="664"/>
        <v>2.19</v>
      </c>
      <c r="S606" s="2">
        <f t="shared" si="665"/>
        <v>14.31</v>
      </c>
      <c r="T606" s="2">
        <f t="shared" si="666"/>
        <v>0</v>
      </c>
      <c r="U606" s="2">
        <f t="shared" si="667"/>
        <v>1.0840672739999999</v>
      </c>
      <c r="V606" s="2">
        <f t="shared" si="668"/>
        <v>0</v>
      </c>
      <c r="W606" s="2">
        <f t="shared" si="669"/>
        <v>0</v>
      </c>
      <c r="X606" s="2">
        <f t="shared" si="670"/>
        <v>15.35</v>
      </c>
      <c r="Y606" s="2">
        <f t="shared" si="671"/>
        <v>10.23</v>
      </c>
      <c r="Z606" s="2"/>
      <c r="AA606" s="2">
        <v>-1</v>
      </c>
      <c r="AB606" s="2">
        <f t="shared" si="672"/>
        <v>807.072</v>
      </c>
      <c r="AC606" s="2">
        <f>ROUND(((ES606*0.6)),6)</f>
        <v>57.792000000000002</v>
      </c>
      <c r="AD606" s="2">
        <f>ROUND(((((ET606*0.6))-((EU606*0.6)))+AE606),6)</f>
        <v>464.952</v>
      </c>
      <c r="AE606" s="2">
        <f>ROUND(((EU606*0.6)),6)</f>
        <v>43.542000000000002</v>
      </c>
      <c r="AF606" s="2">
        <f>ROUND(((EV606*0.6)),6)</f>
        <v>284.32799999999997</v>
      </c>
      <c r="AG606" s="2">
        <f t="shared" si="673"/>
        <v>0</v>
      </c>
      <c r="AH606" s="2">
        <f>((EW606*0.6))</f>
        <v>21.54</v>
      </c>
      <c r="AI606" s="2">
        <f>((EX606*0.6))</f>
        <v>0</v>
      </c>
      <c r="AJ606" s="2">
        <f t="shared" si="674"/>
        <v>0</v>
      </c>
      <c r="AK606" s="2">
        <v>1345.12</v>
      </c>
      <c r="AL606" s="2">
        <v>96.32</v>
      </c>
      <c r="AM606" s="2">
        <v>774.92</v>
      </c>
      <c r="AN606" s="2">
        <v>72.569999999999993</v>
      </c>
      <c r="AO606" s="2">
        <v>473.88</v>
      </c>
      <c r="AP606" s="2">
        <v>0</v>
      </c>
      <c r="AQ606" s="2">
        <v>35.9</v>
      </c>
      <c r="AR606" s="2">
        <v>0</v>
      </c>
      <c r="AS606" s="2">
        <v>0</v>
      </c>
      <c r="AT606" s="2">
        <v>93</v>
      </c>
      <c r="AU606" s="2">
        <v>62</v>
      </c>
      <c r="AV606" s="2">
        <v>1.087</v>
      </c>
      <c r="AW606" s="2">
        <v>1</v>
      </c>
      <c r="AX606" s="2"/>
      <c r="AY606" s="2"/>
      <c r="AZ606" s="2">
        <v>1</v>
      </c>
      <c r="BA606" s="2">
        <v>1</v>
      </c>
      <c r="BB606" s="2">
        <v>1</v>
      </c>
      <c r="BC606" s="2">
        <v>1</v>
      </c>
      <c r="BD606" s="2" t="s">
        <v>3</v>
      </c>
      <c r="BE606" s="2" t="s">
        <v>3</v>
      </c>
      <c r="BF606" s="2" t="s">
        <v>3</v>
      </c>
      <c r="BG606" s="2" t="s">
        <v>3</v>
      </c>
      <c r="BH606" s="2">
        <v>0</v>
      </c>
      <c r="BI606" s="2">
        <v>1</v>
      </c>
      <c r="BJ606" s="2" t="s">
        <v>659</v>
      </c>
      <c r="BK606" s="2"/>
      <c r="BL606" s="2"/>
      <c r="BM606" s="2">
        <v>13</v>
      </c>
      <c r="BN606" s="2">
        <v>0</v>
      </c>
      <c r="BO606" s="2" t="s">
        <v>656</v>
      </c>
      <c r="BP606" s="2">
        <v>1</v>
      </c>
      <c r="BQ606" s="2">
        <v>30</v>
      </c>
      <c r="BR606" s="2">
        <v>0</v>
      </c>
      <c r="BS606" s="2">
        <v>1</v>
      </c>
      <c r="BT606" s="2">
        <v>1</v>
      </c>
      <c r="BU606" s="2">
        <v>1</v>
      </c>
      <c r="BV606" s="2">
        <v>1</v>
      </c>
      <c r="BW606" s="2">
        <v>1</v>
      </c>
      <c r="BX606" s="2">
        <v>1</v>
      </c>
      <c r="BY606" s="2" t="s">
        <v>3</v>
      </c>
      <c r="BZ606" s="2">
        <v>93</v>
      </c>
      <c r="CA606" s="2">
        <v>62</v>
      </c>
      <c r="CB606" s="2" t="s">
        <v>3</v>
      </c>
      <c r="CC606" s="2"/>
      <c r="CD606" s="2"/>
      <c r="CE606" s="2">
        <v>30</v>
      </c>
      <c r="CF606" s="2">
        <v>0</v>
      </c>
      <c r="CG606" s="2">
        <v>0</v>
      </c>
      <c r="CH606" s="2"/>
      <c r="CI606" s="2"/>
      <c r="CJ606" s="2"/>
      <c r="CK606" s="2"/>
      <c r="CL606" s="2"/>
      <c r="CM606" s="2">
        <v>0</v>
      </c>
      <c r="CN606" s="2" t="s">
        <v>660</v>
      </c>
      <c r="CO606" s="2">
        <v>0</v>
      </c>
      <c r="CP606" s="2">
        <f t="shared" si="675"/>
        <v>40.39</v>
      </c>
      <c r="CQ606" s="2">
        <f t="shared" si="676"/>
        <v>57.79</v>
      </c>
      <c r="CR606" s="2">
        <f>(ROUND((ROUND((((ET606*0.6))*AV606*1),2)*BB606),2)+ROUND((ROUND(((AE606-((EU606*0.6)))*AV606*1),2)*BS606),2))</f>
        <v>505.4</v>
      </c>
      <c r="CS606" s="2">
        <f t="shared" si="677"/>
        <v>47.33</v>
      </c>
      <c r="CT606" s="2">
        <f t="shared" si="678"/>
        <v>309.06</v>
      </c>
      <c r="CU606" s="2">
        <f t="shared" si="679"/>
        <v>0</v>
      </c>
      <c r="CV606" s="2">
        <f t="shared" si="680"/>
        <v>23.413979999999999</v>
      </c>
      <c r="CW606" s="2">
        <f t="shared" si="681"/>
        <v>0</v>
      </c>
      <c r="CX606" s="2">
        <f t="shared" si="682"/>
        <v>0</v>
      </c>
      <c r="CY606" s="2">
        <f t="shared" si="683"/>
        <v>15.345000000000001</v>
      </c>
      <c r="CZ606" s="2">
        <f t="shared" si="684"/>
        <v>10.23</v>
      </c>
      <c r="DA606" s="2"/>
      <c r="DB606" s="2">
        <v>27</v>
      </c>
      <c r="DC606" s="2" t="s">
        <v>3</v>
      </c>
      <c r="DD606" s="2" t="s">
        <v>661</v>
      </c>
      <c r="DE606" s="2" t="s">
        <v>661</v>
      </c>
      <c r="DF606" s="2" t="s">
        <v>661</v>
      </c>
      <c r="DG606" s="2" t="s">
        <v>661</v>
      </c>
      <c r="DH606" s="2" t="s">
        <v>3</v>
      </c>
      <c r="DI606" s="2" t="s">
        <v>661</v>
      </c>
      <c r="DJ606" s="2" t="s">
        <v>661</v>
      </c>
      <c r="DK606" s="2" t="s">
        <v>3</v>
      </c>
      <c r="DL606" s="2" t="s">
        <v>3</v>
      </c>
      <c r="DM606" s="2" t="s">
        <v>3</v>
      </c>
      <c r="DN606" s="2">
        <v>0</v>
      </c>
      <c r="DO606" s="2">
        <v>0</v>
      </c>
      <c r="DP606" s="2">
        <v>1</v>
      </c>
      <c r="DQ606" s="2">
        <v>1</v>
      </c>
      <c r="DR606" s="2"/>
      <c r="DS606" s="2"/>
      <c r="DT606" s="2"/>
      <c r="DU606" s="2">
        <v>1013</v>
      </c>
      <c r="DV606" s="2" t="s">
        <v>658</v>
      </c>
      <c r="DW606" s="2" t="s">
        <v>658</v>
      </c>
      <c r="DX606" s="2">
        <v>1</v>
      </c>
      <c r="DY606" s="2"/>
      <c r="DZ606" s="2" t="s">
        <v>3</v>
      </c>
      <c r="EA606" s="2" t="s">
        <v>3</v>
      </c>
      <c r="EB606" s="2" t="s">
        <v>3</v>
      </c>
      <c r="EC606" s="2" t="s">
        <v>3</v>
      </c>
      <c r="ED606" s="2"/>
      <c r="EE606" s="2">
        <v>80425618</v>
      </c>
      <c r="EF606" s="2">
        <v>30</v>
      </c>
      <c r="EG606" s="2" t="s">
        <v>580</v>
      </c>
      <c r="EH606" s="2">
        <v>0</v>
      </c>
      <c r="EI606" s="2" t="s">
        <v>3</v>
      </c>
      <c r="EJ606" s="2">
        <v>1</v>
      </c>
      <c r="EK606" s="2">
        <v>13</v>
      </c>
      <c r="EL606" s="2" t="s">
        <v>593</v>
      </c>
      <c r="EM606" s="2" t="s">
        <v>594</v>
      </c>
      <c r="EN606" s="2"/>
      <c r="EO606" s="2" t="s">
        <v>662</v>
      </c>
      <c r="EP606" s="2"/>
      <c r="EQ606" s="2">
        <v>1024</v>
      </c>
      <c r="ER606" s="2">
        <v>1345.12</v>
      </c>
      <c r="ES606" s="2">
        <v>96.32</v>
      </c>
      <c r="ET606" s="2">
        <v>774.92</v>
      </c>
      <c r="EU606" s="2">
        <v>72.569999999999993</v>
      </c>
      <c r="EV606" s="2">
        <v>473.88</v>
      </c>
      <c r="EW606" s="2">
        <v>35.9</v>
      </c>
      <c r="EX606" s="2">
        <v>0</v>
      </c>
      <c r="EY606" s="2">
        <v>0</v>
      </c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>
        <v>0</v>
      </c>
      <c r="FR606" s="2">
        <v>0</v>
      </c>
      <c r="FS606" s="2">
        <v>0</v>
      </c>
      <c r="FT606" s="2"/>
      <c r="FU606" s="2"/>
      <c r="FV606" s="2"/>
      <c r="FW606" s="2"/>
      <c r="FX606" s="2">
        <v>93</v>
      </c>
      <c r="FY606" s="2">
        <v>62</v>
      </c>
      <c r="FZ606" s="2"/>
      <c r="GA606" s="2" t="s">
        <v>3</v>
      </c>
      <c r="GB606" s="2"/>
      <c r="GC606" s="2"/>
      <c r="GD606" s="2">
        <v>1</v>
      </c>
      <c r="GE606" s="2"/>
      <c r="GF606" s="2">
        <v>-1303253728</v>
      </c>
      <c r="GG606" s="2">
        <v>2</v>
      </c>
      <c r="GH606" s="2">
        <v>1</v>
      </c>
      <c r="GI606" s="2">
        <v>2</v>
      </c>
      <c r="GJ606" s="2">
        <v>0</v>
      </c>
      <c r="GK606" s="2">
        <v>0</v>
      </c>
      <c r="GL606" s="2">
        <f t="shared" si="685"/>
        <v>0</v>
      </c>
      <c r="GM606" s="2">
        <f t="shared" si="686"/>
        <v>65.97</v>
      </c>
      <c r="GN606" s="2">
        <f t="shared" si="687"/>
        <v>65.97</v>
      </c>
      <c r="GO606" s="2">
        <f t="shared" si="688"/>
        <v>0</v>
      </c>
      <c r="GP606" s="2">
        <f t="shared" si="689"/>
        <v>0</v>
      </c>
      <c r="GQ606" s="2"/>
      <c r="GR606" s="2">
        <v>0</v>
      </c>
      <c r="GS606" s="2">
        <v>3</v>
      </c>
      <c r="GT606" s="2">
        <v>0</v>
      </c>
      <c r="GU606" s="2" t="s">
        <v>3</v>
      </c>
      <c r="GV606" s="2">
        <f t="shared" si="690"/>
        <v>0</v>
      </c>
      <c r="GW606" s="2">
        <v>1</v>
      </c>
      <c r="GX606" s="2">
        <f t="shared" si="691"/>
        <v>0</v>
      </c>
      <c r="GY606" s="2"/>
      <c r="GZ606" s="2"/>
      <c r="HA606" s="2">
        <v>0</v>
      </c>
      <c r="HB606" s="2">
        <v>0</v>
      </c>
      <c r="HC606" s="2">
        <f t="shared" si="692"/>
        <v>0</v>
      </c>
      <c r="HD606" s="2"/>
      <c r="HE606" s="2" t="s">
        <v>3</v>
      </c>
      <c r="HF606" s="2" t="s">
        <v>3</v>
      </c>
      <c r="HG606" s="2"/>
      <c r="HH606" s="2"/>
      <c r="HI606" s="2"/>
      <c r="HJ606" s="2"/>
      <c r="HK606" s="2"/>
      <c r="HL606" s="2"/>
      <c r="HM606" s="2" t="s">
        <v>3</v>
      </c>
      <c r="HN606" s="2" t="s">
        <v>3</v>
      </c>
      <c r="HO606" s="2" t="s">
        <v>3</v>
      </c>
      <c r="HP606" s="2" t="s">
        <v>3</v>
      </c>
      <c r="HQ606" s="2" t="s">
        <v>3</v>
      </c>
      <c r="HR606" s="2"/>
      <c r="HS606" s="2">
        <v>0</v>
      </c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>
        <v>0</v>
      </c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 x14ac:dyDescent="0.25">
      <c r="A607">
        <v>17</v>
      </c>
      <c r="B607">
        <v>1</v>
      </c>
      <c r="C607">
        <f>ROW(SmtRes!A108)</f>
        <v>108</v>
      </c>
      <c r="D607">
        <f>ROW(EtalonRes!A1202)</f>
        <v>1202</v>
      </c>
      <c r="E607" t="s">
        <v>3</v>
      </c>
      <c r="F607" t="s">
        <v>656</v>
      </c>
      <c r="G607" t="s">
        <v>657</v>
      </c>
      <c r="H607" t="s">
        <v>658</v>
      </c>
      <c r="I607">
        <f>ROUND(0.02315*2,9)</f>
        <v>4.6300000000000001E-2</v>
      </c>
      <c r="J607">
        <v>0</v>
      </c>
      <c r="K607">
        <f>ROUND(0.02315*2,9)</f>
        <v>4.6300000000000001E-2</v>
      </c>
      <c r="O607">
        <f t="shared" si="662"/>
        <v>1174.8599999999999</v>
      </c>
      <c r="P607">
        <f t="shared" si="663"/>
        <v>31.06</v>
      </c>
      <c r="Q607">
        <f>(ROUND((ROUND((((ET607*0.6))*AV607*I607),2)*BB607),2)+ROUND((ROUND(((AE607-((EU607*0.6)))*AV607*I607),2)*BS607),2))</f>
        <v>337.43</v>
      </c>
      <c r="R607">
        <f t="shared" si="664"/>
        <v>123.41</v>
      </c>
      <c r="S607">
        <f t="shared" si="665"/>
        <v>806.37</v>
      </c>
      <c r="T607">
        <f t="shared" si="666"/>
        <v>0</v>
      </c>
      <c r="U607">
        <f t="shared" si="667"/>
        <v>1.0840672739999999</v>
      </c>
      <c r="V607">
        <f t="shared" si="668"/>
        <v>0</v>
      </c>
      <c r="W607">
        <f t="shared" si="669"/>
        <v>0</v>
      </c>
      <c r="X607">
        <f t="shared" si="670"/>
        <v>864.7</v>
      </c>
      <c r="Y607">
        <f t="shared" si="671"/>
        <v>576.46</v>
      </c>
      <c r="AA607">
        <v>-1</v>
      </c>
      <c r="AB607">
        <f t="shared" si="672"/>
        <v>807.072</v>
      </c>
      <c r="AC607">
        <f>ROUND(((ES607*0.6)),6)</f>
        <v>57.792000000000002</v>
      </c>
      <c r="AD607">
        <f>ROUND(((((ET607*0.6))-((EU607*0.6)))+AE607),6)</f>
        <v>464.952</v>
      </c>
      <c r="AE607">
        <f>ROUND(((EU607*0.6)),6)</f>
        <v>43.542000000000002</v>
      </c>
      <c r="AF607">
        <f>ROUND(((EV607*0.6)),6)</f>
        <v>284.32799999999997</v>
      </c>
      <c r="AG607">
        <f t="shared" si="673"/>
        <v>0</v>
      </c>
      <c r="AH607">
        <f>((EW607*0.6))</f>
        <v>21.54</v>
      </c>
      <c r="AI607">
        <f>((EX607*0.6))</f>
        <v>0</v>
      </c>
      <c r="AJ607">
        <f t="shared" si="674"/>
        <v>0</v>
      </c>
      <c r="AK607">
        <v>1345.12</v>
      </c>
      <c r="AL607">
        <v>96.32</v>
      </c>
      <c r="AM607">
        <v>774.92</v>
      </c>
      <c r="AN607">
        <v>72.569999999999993</v>
      </c>
      <c r="AO607">
        <v>473.88</v>
      </c>
      <c r="AP607">
        <v>0</v>
      </c>
      <c r="AQ607">
        <v>35.9</v>
      </c>
      <c r="AR607">
        <v>0</v>
      </c>
      <c r="AS607">
        <v>0</v>
      </c>
      <c r="AT607">
        <v>93</v>
      </c>
      <c r="AU607">
        <v>62</v>
      </c>
      <c r="AV607">
        <v>1.087</v>
      </c>
      <c r="AW607">
        <v>1</v>
      </c>
      <c r="AZ607">
        <v>1</v>
      </c>
      <c r="BA607">
        <v>56.35</v>
      </c>
      <c r="BB607">
        <v>14.42</v>
      </c>
      <c r="BC607">
        <v>11.59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1</v>
      </c>
      <c r="BJ607" t="s">
        <v>659</v>
      </c>
      <c r="BM607">
        <v>13</v>
      </c>
      <c r="BN607">
        <v>0</v>
      </c>
      <c r="BO607" t="s">
        <v>656</v>
      </c>
      <c r="BP607">
        <v>1</v>
      </c>
      <c r="BQ607">
        <v>30</v>
      </c>
      <c r="BR607">
        <v>0</v>
      </c>
      <c r="BS607">
        <v>56.35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93</v>
      </c>
      <c r="CA607">
        <v>62</v>
      </c>
      <c r="CB607" t="s">
        <v>3</v>
      </c>
      <c r="CE607">
        <v>30</v>
      </c>
      <c r="CF607">
        <v>0</v>
      </c>
      <c r="CG607">
        <v>0</v>
      </c>
      <c r="CM607">
        <v>0</v>
      </c>
      <c r="CN607" t="s">
        <v>660</v>
      </c>
      <c r="CO607">
        <v>0</v>
      </c>
      <c r="CP607">
        <f t="shared" si="675"/>
        <v>1174.8600000000001</v>
      </c>
      <c r="CQ607">
        <f t="shared" si="676"/>
        <v>669.79</v>
      </c>
      <c r="CR607">
        <f>(ROUND((ROUND((((ET607*0.6))*AV607*1),2)*BB607),2)+ROUND((ROUND(((AE607-((EU607*0.6)))*AV607*1),2)*BS607),2))</f>
        <v>7287.87</v>
      </c>
      <c r="CS607">
        <f t="shared" si="677"/>
        <v>2667.05</v>
      </c>
      <c r="CT607">
        <f t="shared" si="678"/>
        <v>17415.53</v>
      </c>
      <c r="CU607">
        <f t="shared" si="679"/>
        <v>0</v>
      </c>
      <c r="CV607">
        <f t="shared" si="680"/>
        <v>23.413979999999999</v>
      </c>
      <c r="CW607">
        <f t="shared" si="681"/>
        <v>0</v>
      </c>
      <c r="CX607">
        <f t="shared" si="682"/>
        <v>0</v>
      </c>
      <c r="CY607">
        <f t="shared" si="683"/>
        <v>864.69539999999995</v>
      </c>
      <c r="CZ607">
        <f t="shared" si="684"/>
        <v>576.46360000000004</v>
      </c>
      <c r="DB607">
        <v>28</v>
      </c>
      <c r="DC607" t="s">
        <v>3</v>
      </c>
      <c r="DD607" t="s">
        <v>661</v>
      </c>
      <c r="DE607" t="s">
        <v>661</v>
      </c>
      <c r="DF607" t="s">
        <v>661</v>
      </c>
      <c r="DG607" t="s">
        <v>661</v>
      </c>
      <c r="DH607" t="s">
        <v>3</v>
      </c>
      <c r="DI607" t="s">
        <v>661</v>
      </c>
      <c r="DJ607" t="s">
        <v>661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658</v>
      </c>
      <c r="DW607" t="s">
        <v>658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80425618</v>
      </c>
      <c r="EF607">
        <v>30</v>
      </c>
      <c r="EG607" t="s">
        <v>580</v>
      </c>
      <c r="EH607">
        <v>0</v>
      </c>
      <c r="EI607" t="s">
        <v>3</v>
      </c>
      <c r="EJ607">
        <v>1</v>
      </c>
      <c r="EK607">
        <v>13</v>
      </c>
      <c r="EL607" t="s">
        <v>593</v>
      </c>
      <c r="EM607" t="s">
        <v>594</v>
      </c>
      <c r="EO607" t="s">
        <v>662</v>
      </c>
      <c r="EQ607">
        <v>1024</v>
      </c>
      <c r="ER607">
        <v>1345.12</v>
      </c>
      <c r="ES607">
        <v>96.32</v>
      </c>
      <c r="ET607">
        <v>774.92</v>
      </c>
      <c r="EU607">
        <v>72.569999999999993</v>
      </c>
      <c r="EV607">
        <v>473.88</v>
      </c>
      <c r="EW607">
        <v>35.9</v>
      </c>
      <c r="EX607">
        <v>0</v>
      </c>
      <c r="EY607">
        <v>0</v>
      </c>
      <c r="FQ607">
        <v>0</v>
      </c>
      <c r="FR607">
        <v>0</v>
      </c>
      <c r="FS607">
        <v>0</v>
      </c>
      <c r="FX607">
        <v>93</v>
      </c>
      <c r="FY607">
        <v>62</v>
      </c>
      <c r="GA607" t="s">
        <v>3</v>
      </c>
      <c r="GD607">
        <v>1</v>
      </c>
      <c r="GF607">
        <v>-1303253728</v>
      </c>
      <c r="GG607">
        <v>2</v>
      </c>
      <c r="GH607">
        <v>1</v>
      </c>
      <c r="GI607">
        <v>2</v>
      </c>
      <c r="GJ607">
        <v>0</v>
      </c>
      <c r="GK607">
        <v>0</v>
      </c>
      <c r="GL607">
        <f t="shared" si="685"/>
        <v>0</v>
      </c>
      <c r="GM607">
        <f t="shared" si="686"/>
        <v>2616.02</v>
      </c>
      <c r="GN607">
        <f t="shared" si="687"/>
        <v>2616.02</v>
      </c>
      <c r="GO607">
        <f t="shared" si="688"/>
        <v>0</v>
      </c>
      <c r="GP607">
        <f t="shared" si="689"/>
        <v>0</v>
      </c>
      <c r="GR607">
        <v>0</v>
      </c>
      <c r="GS607">
        <v>3</v>
      </c>
      <c r="GT607">
        <v>0</v>
      </c>
      <c r="GU607" t="s">
        <v>3</v>
      </c>
      <c r="GV607">
        <f t="shared" si="690"/>
        <v>0</v>
      </c>
      <c r="GW607">
        <v>1</v>
      </c>
      <c r="GX607">
        <f t="shared" si="691"/>
        <v>0</v>
      </c>
      <c r="HA607">
        <v>0</v>
      </c>
      <c r="HB607">
        <v>0</v>
      </c>
      <c r="HC607">
        <f t="shared" si="692"/>
        <v>0</v>
      </c>
      <c r="HE607" t="s">
        <v>3</v>
      </c>
      <c r="HF607" t="s">
        <v>3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HS607">
        <v>0</v>
      </c>
      <c r="IK607">
        <v>0</v>
      </c>
    </row>
    <row r="608" spans="1:255" x14ac:dyDescent="0.25">
      <c r="A608" s="2">
        <v>17</v>
      </c>
      <c r="B608" s="2">
        <v>1</v>
      </c>
      <c r="C608" s="2"/>
      <c r="D608" s="2">
        <f>ROW(EtalonRes!A1206)</f>
        <v>1206</v>
      </c>
      <c r="E608" s="2" t="s">
        <v>3</v>
      </c>
      <c r="F608" s="2" t="s">
        <v>663</v>
      </c>
      <c r="G608" s="2" t="s">
        <v>664</v>
      </c>
      <c r="H608" s="2" t="s">
        <v>665</v>
      </c>
      <c r="I608" s="2">
        <f>ROUND(ROUND(7/100,4),9)</f>
        <v>7.0000000000000007E-2</v>
      </c>
      <c r="J608" s="2">
        <v>0</v>
      </c>
      <c r="K608" s="2">
        <f>ROUND(ROUND(7/100,4),9)</f>
        <v>7.0000000000000007E-2</v>
      </c>
      <c r="L608" s="2"/>
      <c r="M608" s="2"/>
      <c r="N608" s="2"/>
      <c r="O608" s="2">
        <f t="shared" si="662"/>
        <v>35.47</v>
      </c>
      <c r="P608" s="2">
        <f t="shared" si="663"/>
        <v>3.47</v>
      </c>
      <c r="Q608" s="2">
        <f t="shared" ref="Q608:Q619" si="693">(ROUND((ROUND(((ET608)*AV608*I608),2)*BB608),2)+ROUND((ROUND(((AE608-(EU608))*AV608*I608),2)*BS608),2))</f>
        <v>9.5399999999999991</v>
      </c>
      <c r="R608" s="2">
        <f t="shared" si="664"/>
        <v>1.1299999999999999</v>
      </c>
      <c r="S608" s="2">
        <f t="shared" si="665"/>
        <v>22.46</v>
      </c>
      <c r="T608" s="2">
        <f t="shared" si="666"/>
        <v>0</v>
      </c>
      <c r="U608" s="2">
        <f t="shared" si="667"/>
        <v>1.9348559999999999</v>
      </c>
      <c r="V608" s="2">
        <f t="shared" si="668"/>
        <v>0</v>
      </c>
      <c r="W608" s="2">
        <f t="shared" si="669"/>
        <v>0</v>
      </c>
      <c r="X608" s="2">
        <f t="shared" si="670"/>
        <v>25.48</v>
      </c>
      <c r="Y608" s="2">
        <f t="shared" si="671"/>
        <v>12.97</v>
      </c>
      <c r="Z608" s="2"/>
      <c r="AA608" s="2">
        <v>-1</v>
      </c>
      <c r="AB608" s="2">
        <f t="shared" si="672"/>
        <v>486.36</v>
      </c>
      <c r="AC608" s="2">
        <f t="shared" ref="AC608:AC619" si="694">ROUND((ES608),6)</f>
        <v>49.63</v>
      </c>
      <c r="AD608" s="2">
        <f t="shared" ref="AD608:AD619" si="695">ROUND((((ET608)-(EU608))+AE608),6)</f>
        <v>130.22999999999999</v>
      </c>
      <c r="AE608" s="2">
        <f t="shared" ref="AE608:AE619" si="696">ROUND((EU608),6)</f>
        <v>15.36</v>
      </c>
      <c r="AF608" s="2">
        <f t="shared" ref="AF608:AF619" si="697">ROUND((EV608),6)</f>
        <v>306.5</v>
      </c>
      <c r="AG608" s="2">
        <f t="shared" si="673"/>
        <v>0</v>
      </c>
      <c r="AH608" s="2">
        <f t="shared" ref="AH608:AH619" si="698">(EW608)</f>
        <v>26.4</v>
      </c>
      <c r="AI608" s="2">
        <f t="shared" ref="AI608:AI619" si="699">(EX608)</f>
        <v>0</v>
      </c>
      <c r="AJ608" s="2">
        <f t="shared" si="674"/>
        <v>0</v>
      </c>
      <c r="AK608" s="2">
        <v>486.36</v>
      </c>
      <c r="AL608" s="2">
        <v>49.63</v>
      </c>
      <c r="AM608" s="2">
        <v>130.22999999999999</v>
      </c>
      <c r="AN608" s="2">
        <v>15.36</v>
      </c>
      <c r="AO608" s="2">
        <v>306.5</v>
      </c>
      <c r="AP608" s="2">
        <v>0</v>
      </c>
      <c r="AQ608" s="2">
        <v>26.4</v>
      </c>
      <c r="AR608" s="2">
        <v>0</v>
      </c>
      <c r="AS608" s="2">
        <v>0</v>
      </c>
      <c r="AT608" s="2">
        <v>108</v>
      </c>
      <c r="AU608" s="2">
        <v>55</v>
      </c>
      <c r="AV608" s="2">
        <v>1.0469999999999999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0</v>
      </c>
      <c r="BI608" s="2">
        <v>1</v>
      </c>
      <c r="BJ608" s="2" t="s">
        <v>666</v>
      </c>
      <c r="BK608" s="2"/>
      <c r="BL608" s="2"/>
      <c r="BM608" s="2">
        <v>14</v>
      </c>
      <c r="BN608" s="2">
        <v>0</v>
      </c>
      <c r="BO608" s="2" t="s">
        <v>663</v>
      </c>
      <c r="BP608" s="2">
        <v>1</v>
      </c>
      <c r="BQ608" s="2">
        <v>30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108</v>
      </c>
      <c r="CA608" s="2">
        <v>55</v>
      </c>
      <c r="CB608" s="2" t="s">
        <v>3</v>
      </c>
      <c r="CC608" s="2"/>
      <c r="CD608" s="2"/>
      <c r="CE608" s="2">
        <v>30</v>
      </c>
      <c r="CF608" s="2">
        <v>0</v>
      </c>
      <c r="CG608" s="2">
        <v>0</v>
      </c>
      <c r="CH608" s="2"/>
      <c r="CI608" s="2"/>
      <c r="CJ608" s="2"/>
      <c r="CK608" s="2"/>
      <c r="CL608" s="2"/>
      <c r="CM608" s="2">
        <v>0</v>
      </c>
      <c r="CN608" s="2" t="s">
        <v>3</v>
      </c>
      <c r="CO608" s="2">
        <v>0</v>
      </c>
      <c r="CP608" s="2">
        <f t="shared" si="675"/>
        <v>35.47</v>
      </c>
      <c r="CQ608" s="2">
        <f t="shared" si="676"/>
        <v>49.63</v>
      </c>
      <c r="CR608" s="2">
        <f t="shared" ref="CR608:CR619" si="700">(ROUND((ROUND(((ET608)*AV608*1),2)*BB608),2)+ROUND((ROUND(((AE608-(EU608))*AV608*1),2)*BS608),2))</f>
        <v>136.35</v>
      </c>
      <c r="CS608" s="2">
        <f t="shared" si="677"/>
        <v>16.079999999999998</v>
      </c>
      <c r="CT608" s="2">
        <f t="shared" si="678"/>
        <v>320.91000000000003</v>
      </c>
      <c r="CU608" s="2">
        <f t="shared" si="679"/>
        <v>0</v>
      </c>
      <c r="CV608" s="2">
        <f t="shared" si="680"/>
        <v>27.640799999999995</v>
      </c>
      <c r="CW608" s="2">
        <f t="shared" si="681"/>
        <v>0</v>
      </c>
      <c r="CX608" s="2">
        <f t="shared" si="682"/>
        <v>0</v>
      </c>
      <c r="CY608" s="2">
        <f t="shared" si="683"/>
        <v>25.477199999999996</v>
      </c>
      <c r="CZ608" s="2">
        <f t="shared" si="684"/>
        <v>12.974500000000001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1013</v>
      </c>
      <c r="DV608" s="2" t="s">
        <v>665</v>
      </c>
      <c r="DW608" s="2" t="s">
        <v>665</v>
      </c>
      <c r="DX608" s="2">
        <v>1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80425619</v>
      </c>
      <c r="EF608" s="2">
        <v>30</v>
      </c>
      <c r="EG608" s="2" t="s">
        <v>580</v>
      </c>
      <c r="EH608" s="2">
        <v>0</v>
      </c>
      <c r="EI608" s="2" t="s">
        <v>3</v>
      </c>
      <c r="EJ608" s="2">
        <v>1</v>
      </c>
      <c r="EK608" s="2">
        <v>14</v>
      </c>
      <c r="EL608" s="2" t="s">
        <v>667</v>
      </c>
      <c r="EM608" s="2" t="s">
        <v>668</v>
      </c>
      <c r="EN608" s="2"/>
      <c r="EO608" s="2" t="s">
        <v>3</v>
      </c>
      <c r="EP608" s="2"/>
      <c r="EQ608" s="2">
        <v>1024</v>
      </c>
      <c r="ER608" s="2">
        <v>486.36</v>
      </c>
      <c r="ES608" s="2">
        <v>49.63</v>
      </c>
      <c r="ET608" s="2">
        <v>130.22999999999999</v>
      </c>
      <c r="EU608" s="2">
        <v>15.36</v>
      </c>
      <c r="EV608" s="2">
        <v>306.5</v>
      </c>
      <c r="EW608" s="2">
        <v>26.4</v>
      </c>
      <c r="EX608" s="2">
        <v>0</v>
      </c>
      <c r="EY608" s="2">
        <v>0</v>
      </c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v>0</v>
      </c>
      <c r="FS608" s="2">
        <v>0</v>
      </c>
      <c r="FT608" s="2"/>
      <c r="FU608" s="2"/>
      <c r="FV608" s="2"/>
      <c r="FW608" s="2"/>
      <c r="FX608" s="2">
        <v>108</v>
      </c>
      <c r="FY608" s="2">
        <v>55</v>
      </c>
      <c r="FZ608" s="2"/>
      <c r="GA608" s="2" t="s">
        <v>3</v>
      </c>
      <c r="GB608" s="2"/>
      <c r="GC608" s="2"/>
      <c r="GD608" s="2">
        <v>1</v>
      </c>
      <c r="GE608" s="2"/>
      <c r="GF608" s="2">
        <v>-1916185072</v>
      </c>
      <c r="GG608" s="2">
        <v>2</v>
      </c>
      <c r="GH608" s="2">
        <v>1</v>
      </c>
      <c r="GI608" s="2">
        <v>2</v>
      </c>
      <c r="GJ608" s="2">
        <v>0</v>
      </c>
      <c r="GK608" s="2">
        <v>0</v>
      </c>
      <c r="GL608" s="2">
        <f t="shared" si="685"/>
        <v>0</v>
      </c>
      <c r="GM608" s="2">
        <f t="shared" si="686"/>
        <v>73.92</v>
      </c>
      <c r="GN608" s="2">
        <f t="shared" si="687"/>
        <v>73.92</v>
      </c>
      <c r="GO608" s="2">
        <f t="shared" si="688"/>
        <v>0</v>
      </c>
      <c r="GP608" s="2">
        <f t="shared" si="689"/>
        <v>0</v>
      </c>
      <c r="GQ608" s="2"/>
      <c r="GR608" s="2">
        <v>0</v>
      </c>
      <c r="GS608" s="2">
        <v>3</v>
      </c>
      <c r="GT608" s="2">
        <v>0</v>
      </c>
      <c r="GU608" s="2" t="s">
        <v>3</v>
      </c>
      <c r="GV608" s="2">
        <f t="shared" si="690"/>
        <v>0</v>
      </c>
      <c r="GW608" s="2">
        <v>1</v>
      </c>
      <c r="GX608" s="2">
        <f t="shared" si="691"/>
        <v>0</v>
      </c>
      <c r="GY608" s="2"/>
      <c r="GZ608" s="2"/>
      <c r="HA608" s="2">
        <v>0</v>
      </c>
      <c r="HB608" s="2">
        <v>0</v>
      </c>
      <c r="HC608" s="2">
        <f t="shared" si="692"/>
        <v>0</v>
      </c>
      <c r="HD608" s="2"/>
      <c r="HE608" s="2" t="s">
        <v>3</v>
      </c>
      <c r="HF608" s="2" t="s">
        <v>3</v>
      </c>
      <c r="HG608" s="2"/>
      <c r="HH608" s="2"/>
      <c r="HI608" s="2"/>
      <c r="HJ608" s="2"/>
      <c r="HK608" s="2"/>
      <c r="HL608" s="2"/>
      <c r="HM608" s="2" t="s">
        <v>3</v>
      </c>
      <c r="HN608" s="2" t="s">
        <v>3</v>
      </c>
      <c r="HO608" s="2" t="s">
        <v>3</v>
      </c>
      <c r="HP608" s="2" t="s">
        <v>3</v>
      </c>
      <c r="HQ608" s="2" t="s">
        <v>3</v>
      </c>
      <c r="HR608" s="2"/>
      <c r="HS608" s="2">
        <v>0</v>
      </c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 x14ac:dyDescent="0.25">
      <c r="A609">
        <v>17</v>
      </c>
      <c r="B609">
        <v>1</v>
      </c>
      <c r="D609">
        <f>ROW(EtalonRes!A1210)</f>
        <v>1210</v>
      </c>
      <c r="E609" t="s">
        <v>3</v>
      </c>
      <c r="F609" t="s">
        <v>663</v>
      </c>
      <c r="G609" t="s">
        <v>664</v>
      </c>
      <c r="H609" t="s">
        <v>665</v>
      </c>
      <c r="I609">
        <f>ROUND(ROUND(7/100,4),9)</f>
        <v>7.0000000000000007E-2</v>
      </c>
      <c r="J609">
        <v>0</v>
      </c>
      <c r="K609">
        <f>ROUND(ROUND(7/100,4),9)</f>
        <v>7.0000000000000007E-2</v>
      </c>
      <c r="O609">
        <f t="shared" si="662"/>
        <v>1456.97</v>
      </c>
      <c r="P609">
        <f t="shared" si="663"/>
        <v>43.38</v>
      </c>
      <c r="Q609">
        <f t="shared" si="693"/>
        <v>147.97</v>
      </c>
      <c r="R609">
        <f t="shared" si="664"/>
        <v>63.68</v>
      </c>
      <c r="S609">
        <f t="shared" si="665"/>
        <v>1265.6199999999999</v>
      </c>
      <c r="T609">
        <f t="shared" si="666"/>
        <v>0</v>
      </c>
      <c r="U609">
        <f t="shared" si="667"/>
        <v>1.9348559999999999</v>
      </c>
      <c r="V609">
        <f t="shared" si="668"/>
        <v>0</v>
      </c>
      <c r="W609">
        <f t="shared" si="669"/>
        <v>0</v>
      </c>
      <c r="X609">
        <f t="shared" si="670"/>
        <v>1435.64</v>
      </c>
      <c r="Y609">
        <f t="shared" si="671"/>
        <v>731.12</v>
      </c>
      <c r="AA609">
        <v>-1</v>
      </c>
      <c r="AB609">
        <f t="shared" si="672"/>
        <v>486.36</v>
      </c>
      <c r="AC609">
        <f t="shared" si="694"/>
        <v>49.63</v>
      </c>
      <c r="AD609">
        <f t="shared" si="695"/>
        <v>130.22999999999999</v>
      </c>
      <c r="AE609">
        <f t="shared" si="696"/>
        <v>15.36</v>
      </c>
      <c r="AF609">
        <f t="shared" si="697"/>
        <v>306.5</v>
      </c>
      <c r="AG609">
        <f t="shared" si="673"/>
        <v>0</v>
      </c>
      <c r="AH609">
        <f t="shared" si="698"/>
        <v>26.4</v>
      </c>
      <c r="AI609">
        <f t="shared" si="699"/>
        <v>0</v>
      </c>
      <c r="AJ609">
        <f t="shared" si="674"/>
        <v>0</v>
      </c>
      <c r="AK609">
        <v>486.36</v>
      </c>
      <c r="AL609">
        <v>49.63</v>
      </c>
      <c r="AM609">
        <v>130.22999999999999</v>
      </c>
      <c r="AN609">
        <v>15.36</v>
      </c>
      <c r="AO609">
        <v>306.5</v>
      </c>
      <c r="AP609">
        <v>0</v>
      </c>
      <c r="AQ609">
        <v>26.4</v>
      </c>
      <c r="AR609">
        <v>0</v>
      </c>
      <c r="AS609">
        <v>0</v>
      </c>
      <c r="AT609">
        <v>108</v>
      </c>
      <c r="AU609">
        <v>55</v>
      </c>
      <c r="AV609">
        <v>1.0469999999999999</v>
      </c>
      <c r="AW609">
        <v>1</v>
      </c>
      <c r="AZ609">
        <v>1</v>
      </c>
      <c r="BA609">
        <v>56.35</v>
      </c>
      <c r="BB609">
        <v>15.51</v>
      </c>
      <c r="BC609">
        <v>12.5</v>
      </c>
      <c r="BD609" t="s">
        <v>3</v>
      </c>
      <c r="BE609" t="s">
        <v>3</v>
      </c>
      <c r="BF609" t="s">
        <v>3</v>
      </c>
      <c r="BG609" t="s">
        <v>3</v>
      </c>
      <c r="BH609">
        <v>0</v>
      </c>
      <c r="BI609">
        <v>1</v>
      </c>
      <c r="BJ609" t="s">
        <v>666</v>
      </c>
      <c r="BM609">
        <v>14</v>
      </c>
      <c r="BN609">
        <v>0</v>
      </c>
      <c r="BO609" t="s">
        <v>663</v>
      </c>
      <c r="BP609">
        <v>1</v>
      </c>
      <c r="BQ609">
        <v>30</v>
      </c>
      <c r="BR609">
        <v>0</v>
      </c>
      <c r="BS609">
        <v>56.35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108</v>
      </c>
      <c r="CA609">
        <v>55</v>
      </c>
      <c r="CB609" t="s">
        <v>3</v>
      </c>
      <c r="CE609">
        <v>30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675"/>
        <v>1456.9699999999998</v>
      </c>
      <c r="CQ609">
        <f t="shared" si="676"/>
        <v>620.38</v>
      </c>
      <c r="CR609">
        <f t="shared" si="700"/>
        <v>2114.79</v>
      </c>
      <c r="CS609">
        <f t="shared" si="677"/>
        <v>906.11</v>
      </c>
      <c r="CT609">
        <f t="shared" si="678"/>
        <v>18083.28</v>
      </c>
      <c r="CU609">
        <f t="shared" si="679"/>
        <v>0</v>
      </c>
      <c r="CV609">
        <f t="shared" si="680"/>
        <v>27.640799999999995</v>
      </c>
      <c r="CW609">
        <f t="shared" si="681"/>
        <v>0</v>
      </c>
      <c r="CX609">
        <f t="shared" si="682"/>
        <v>0</v>
      </c>
      <c r="CY609">
        <f t="shared" si="683"/>
        <v>1435.644</v>
      </c>
      <c r="CZ609">
        <f t="shared" si="684"/>
        <v>731.11500000000001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665</v>
      </c>
      <c r="DW609" t="s">
        <v>665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80425619</v>
      </c>
      <c r="EF609">
        <v>30</v>
      </c>
      <c r="EG609" t="s">
        <v>580</v>
      </c>
      <c r="EH609">
        <v>0</v>
      </c>
      <c r="EI609" t="s">
        <v>3</v>
      </c>
      <c r="EJ609">
        <v>1</v>
      </c>
      <c r="EK609">
        <v>14</v>
      </c>
      <c r="EL609" t="s">
        <v>667</v>
      </c>
      <c r="EM609" t="s">
        <v>668</v>
      </c>
      <c r="EO609" t="s">
        <v>3</v>
      </c>
      <c r="EQ609">
        <v>1024</v>
      </c>
      <c r="ER609">
        <v>486.36</v>
      </c>
      <c r="ES609">
        <v>49.63</v>
      </c>
      <c r="ET609">
        <v>130.22999999999999</v>
      </c>
      <c r="EU609">
        <v>15.36</v>
      </c>
      <c r="EV609">
        <v>306.5</v>
      </c>
      <c r="EW609">
        <v>26.4</v>
      </c>
      <c r="EX609">
        <v>0</v>
      </c>
      <c r="EY609">
        <v>0</v>
      </c>
      <c r="FQ609">
        <v>0</v>
      </c>
      <c r="FR609">
        <v>0</v>
      </c>
      <c r="FS609">
        <v>0</v>
      </c>
      <c r="FX609">
        <v>108</v>
      </c>
      <c r="FY609">
        <v>55</v>
      </c>
      <c r="GA609" t="s">
        <v>3</v>
      </c>
      <c r="GD609">
        <v>1</v>
      </c>
      <c r="GF609">
        <v>-1916185072</v>
      </c>
      <c r="GG609">
        <v>2</v>
      </c>
      <c r="GH609">
        <v>1</v>
      </c>
      <c r="GI609">
        <v>2</v>
      </c>
      <c r="GJ609">
        <v>0</v>
      </c>
      <c r="GK609">
        <v>0</v>
      </c>
      <c r="GL609">
        <f t="shared" si="685"/>
        <v>0</v>
      </c>
      <c r="GM609">
        <f t="shared" si="686"/>
        <v>3623.73</v>
      </c>
      <c r="GN609">
        <f t="shared" si="687"/>
        <v>3623.73</v>
      </c>
      <c r="GO609">
        <f t="shared" si="688"/>
        <v>0</v>
      </c>
      <c r="GP609">
        <f t="shared" si="689"/>
        <v>0</v>
      </c>
      <c r="GR609">
        <v>0</v>
      </c>
      <c r="GS609">
        <v>3</v>
      </c>
      <c r="GT609">
        <v>0</v>
      </c>
      <c r="GU609" t="s">
        <v>3</v>
      </c>
      <c r="GV609">
        <f t="shared" si="690"/>
        <v>0</v>
      </c>
      <c r="GW609">
        <v>1</v>
      </c>
      <c r="GX609">
        <f t="shared" si="691"/>
        <v>0</v>
      </c>
      <c r="HA609">
        <v>0</v>
      </c>
      <c r="HB609">
        <v>0</v>
      </c>
      <c r="HC609">
        <f t="shared" si="692"/>
        <v>0</v>
      </c>
      <c r="HE609" t="s">
        <v>3</v>
      </c>
      <c r="HF609" t="s">
        <v>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HS609">
        <v>0</v>
      </c>
      <c r="IK609">
        <v>0</v>
      </c>
    </row>
    <row r="610" spans="1:255" x14ac:dyDescent="0.25">
      <c r="A610" s="2">
        <v>17</v>
      </c>
      <c r="B610" s="2">
        <v>1</v>
      </c>
      <c r="C610" s="2"/>
      <c r="D610" s="2"/>
      <c r="E610" s="2" t="s">
        <v>3</v>
      </c>
      <c r="F610" s="2" t="s">
        <v>669</v>
      </c>
      <c r="G610" s="2" t="s">
        <v>670</v>
      </c>
      <c r="H610" s="2" t="s">
        <v>47</v>
      </c>
      <c r="I610" s="2">
        <f>ROUND(ROUND(2,4),9)</f>
        <v>2</v>
      </c>
      <c r="J610" s="2">
        <v>0</v>
      </c>
      <c r="K610" s="2">
        <f>ROUND(ROUND(2,4),9)</f>
        <v>2</v>
      </c>
      <c r="L610" s="2"/>
      <c r="M610" s="2"/>
      <c r="N610" s="2"/>
      <c r="O610" s="2">
        <f t="shared" si="662"/>
        <v>6107.69</v>
      </c>
      <c r="P610" s="2">
        <f t="shared" si="663"/>
        <v>6107.69</v>
      </c>
      <c r="Q610" s="2">
        <f t="shared" si="693"/>
        <v>0</v>
      </c>
      <c r="R610" s="2">
        <f t="shared" si="664"/>
        <v>0</v>
      </c>
      <c r="S610" s="2">
        <f t="shared" si="665"/>
        <v>0</v>
      </c>
      <c r="T610" s="2">
        <f t="shared" si="666"/>
        <v>0</v>
      </c>
      <c r="U610" s="2">
        <f t="shared" si="667"/>
        <v>0</v>
      </c>
      <c r="V610" s="2">
        <f t="shared" si="668"/>
        <v>0</v>
      </c>
      <c r="W610" s="2">
        <f t="shared" si="669"/>
        <v>0</v>
      </c>
      <c r="X610" s="2">
        <f t="shared" si="670"/>
        <v>0</v>
      </c>
      <c r="Y610" s="2">
        <f t="shared" si="671"/>
        <v>0</v>
      </c>
      <c r="Z610" s="2"/>
      <c r="AA610" s="2">
        <v>-1</v>
      </c>
      <c r="AB610" s="2">
        <f t="shared" si="672"/>
        <v>310.35000000000002</v>
      </c>
      <c r="AC610" s="2">
        <f t="shared" si="694"/>
        <v>310.35000000000002</v>
      </c>
      <c r="AD610" s="2">
        <f t="shared" si="695"/>
        <v>0</v>
      </c>
      <c r="AE610" s="2">
        <f t="shared" si="696"/>
        <v>0</v>
      </c>
      <c r="AF610" s="2">
        <f t="shared" si="697"/>
        <v>0</v>
      </c>
      <c r="AG610" s="2">
        <f t="shared" si="673"/>
        <v>0</v>
      </c>
      <c r="AH610" s="2">
        <f t="shared" si="698"/>
        <v>0</v>
      </c>
      <c r="AI610" s="2">
        <f t="shared" si="699"/>
        <v>0</v>
      </c>
      <c r="AJ610" s="2">
        <f t="shared" si="674"/>
        <v>0</v>
      </c>
      <c r="AK610" s="2">
        <v>310.34999999999997</v>
      </c>
      <c r="AL610" s="2">
        <v>310.34999999999997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1</v>
      </c>
      <c r="AW610" s="2">
        <v>1</v>
      </c>
      <c r="AX610" s="2"/>
      <c r="AY610" s="2"/>
      <c r="AZ610" s="2">
        <v>1</v>
      </c>
      <c r="BA610" s="2">
        <v>1</v>
      </c>
      <c r="BB610" s="2">
        <v>1</v>
      </c>
      <c r="BC610" s="2">
        <v>9.84</v>
      </c>
      <c r="BD610" s="2" t="s">
        <v>3</v>
      </c>
      <c r="BE610" s="2" t="s">
        <v>3</v>
      </c>
      <c r="BF610" s="2" t="s">
        <v>3</v>
      </c>
      <c r="BG610" s="2" t="s">
        <v>3</v>
      </c>
      <c r="BH610" s="2">
        <v>3</v>
      </c>
      <c r="BI610" s="2">
        <v>1</v>
      </c>
      <c r="BJ610" s="2" t="s">
        <v>3</v>
      </c>
      <c r="BK610" s="2"/>
      <c r="BL610" s="2"/>
      <c r="BM610" s="2">
        <v>400002</v>
      </c>
      <c r="BN610" s="2">
        <v>0</v>
      </c>
      <c r="BO610" s="2" t="s">
        <v>3</v>
      </c>
      <c r="BP610" s="2">
        <v>0</v>
      </c>
      <c r="BQ610" s="2">
        <v>202</v>
      </c>
      <c r="BR610" s="2">
        <v>0</v>
      </c>
      <c r="BS610" s="2">
        <v>1</v>
      </c>
      <c r="BT610" s="2">
        <v>1</v>
      </c>
      <c r="BU610" s="2">
        <v>1</v>
      </c>
      <c r="BV610" s="2">
        <v>1</v>
      </c>
      <c r="BW610" s="2">
        <v>1</v>
      </c>
      <c r="BX610" s="2">
        <v>1</v>
      </c>
      <c r="BY610" s="2" t="s">
        <v>3</v>
      </c>
      <c r="BZ610" s="2">
        <v>0</v>
      </c>
      <c r="CA610" s="2">
        <v>0</v>
      </c>
      <c r="CB610" s="2" t="s">
        <v>3</v>
      </c>
      <c r="CC610" s="2"/>
      <c r="CD610" s="2"/>
      <c r="CE610" s="2">
        <v>30</v>
      </c>
      <c r="CF610" s="2">
        <v>0</v>
      </c>
      <c r="CG610" s="2">
        <v>0</v>
      </c>
      <c r="CH610" s="2"/>
      <c r="CI610" s="2"/>
      <c r="CJ610" s="2"/>
      <c r="CK610" s="2"/>
      <c r="CL610" s="2"/>
      <c r="CM610" s="2">
        <v>0</v>
      </c>
      <c r="CN610" s="2" t="s">
        <v>3</v>
      </c>
      <c r="CO610" s="2">
        <v>0</v>
      </c>
      <c r="CP610" s="2">
        <f t="shared" si="675"/>
        <v>6107.69</v>
      </c>
      <c r="CQ610" s="2">
        <f t="shared" si="676"/>
        <v>3053.84</v>
      </c>
      <c r="CR610" s="2">
        <f t="shared" si="700"/>
        <v>0</v>
      </c>
      <c r="CS610" s="2">
        <f t="shared" si="677"/>
        <v>0</v>
      </c>
      <c r="CT610" s="2">
        <f t="shared" si="678"/>
        <v>0</v>
      </c>
      <c r="CU610" s="2">
        <f t="shared" si="679"/>
        <v>0</v>
      </c>
      <c r="CV610" s="2">
        <f t="shared" si="680"/>
        <v>0</v>
      </c>
      <c r="CW610" s="2">
        <f t="shared" si="681"/>
        <v>0</v>
      </c>
      <c r="CX610" s="2">
        <f t="shared" si="682"/>
        <v>0</v>
      </c>
      <c r="CY610" s="2">
        <f t="shared" si="683"/>
        <v>0</v>
      </c>
      <c r="CZ610" s="2">
        <f t="shared" si="684"/>
        <v>0</v>
      </c>
      <c r="DA610" s="2"/>
      <c r="DB610" s="2"/>
      <c r="DC610" s="2" t="s">
        <v>3</v>
      </c>
      <c r="DD610" s="2" t="s">
        <v>3</v>
      </c>
      <c r="DE610" s="2" t="s">
        <v>3</v>
      </c>
      <c r="DF610" s="2" t="s">
        <v>3</v>
      </c>
      <c r="DG610" s="2" t="s">
        <v>3</v>
      </c>
      <c r="DH610" s="2" t="s">
        <v>3</v>
      </c>
      <c r="DI610" s="2" t="s">
        <v>3</v>
      </c>
      <c r="DJ610" s="2" t="s">
        <v>3</v>
      </c>
      <c r="DK610" s="2" t="s">
        <v>3</v>
      </c>
      <c r="DL610" s="2" t="s">
        <v>3</v>
      </c>
      <c r="DM610" s="2" t="s">
        <v>3</v>
      </c>
      <c r="DN610" s="2">
        <v>0</v>
      </c>
      <c r="DO610" s="2">
        <v>0</v>
      </c>
      <c r="DP610" s="2">
        <v>1</v>
      </c>
      <c r="DQ610" s="2">
        <v>1</v>
      </c>
      <c r="DR610" s="2"/>
      <c r="DS610" s="2"/>
      <c r="DT610" s="2"/>
      <c r="DU610" s="2">
        <v>1013</v>
      </c>
      <c r="DV610" s="2" t="s">
        <v>47</v>
      </c>
      <c r="DW610" s="2" t="s">
        <v>47</v>
      </c>
      <c r="DX610" s="2">
        <v>1</v>
      </c>
      <c r="DY610" s="2"/>
      <c r="DZ610" s="2" t="s">
        <v>3</v>
      </c>
      <c r="EA610" s="2" t="s">
        <v>3</v>
      </c>
      <c r="EB610" s="2" t="s">
        <v>3</v>
      </c>
      <c r="EC610" s="2" t="s">
        <v>3</v>
      </c>
      <c r="ED610" s="2"/>
      <c r="EE610" s="2">
        <v>80425791</v>
      </c>
      <c r="EF610" s="2">
        <v>202</v>
      </c>
      <c r="EG610" s="2" t="s">
        <v>48</v>
      </c>
      <c r="EH610" s="2">
        <v>0</v>
      </c>
      <c r="EI610" s="2" t="s">
        <v>3</v>
      </c>
      <c r="EJ610" s="2">
        <v>1</v>
      </c>
      <c r="EK610" s="2">
        <v>400002</v>
      </c>
      <c r="EL610" s="2" t="s">
        <v>49</v>
      </c>
      <c r="EM610" s="2" t="s">
        <v>48</v>
      </c>
      <c r="EN610" s="2"/>
      <c r="EO610" s="2" t="s">
        <v>3</v>
      </c>
      <c r="EP610" s="2"/>
      <c r="EQ610" s="2">
        <v>1024</v>
      </c>
      <c r="ER610" s="2">
        <v>45.26</v>
      </c>
      <c r="ES610" s="2">
        <v>310.34999999999997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>
        <v>0</v>
      </c>
      <c r="FR610" s="2">
        <v>0</v>
      </c>
      <c r="FS610" s="2">
        <v>0</v>
      </c>
      <c r="FT610" s="2"/>
      <c r="FU610" s="2"/>
      <c r="FV610" s="2"/>
      <c r="FW610" s="2"/>
      <c r="FX610" s="2">
        <v>0</v>
      </c>
      <c r="FY610" s="2">
        <v>0</v>
      </c>
      <c r="FZ610" s="2"/>
      <c r="GA610" s="2" t="s">
        <v>3</v>
      </c>
      <c r="GB610" s="2"/>
      <c r="GC610" s="2"/>
      <c r="GD610" s="2">
        <v>1</v>
      </c>
      <c r="GE610" s="2"/>
      <c r="GF610" s="2">
        <v>-872707672</v>
      </c>
      <c r="GG610" s="2">
        <v>2</v>
      </c>
      <c r="GH610" s="2">
        <v>4</v>
      </c>
      <c r="GI610" s="2">
        <v>3</v>
      </c>
      <c r="GJ610" s="2">
        <v>0</v>
      </c>
      <c r="GK610" s="2">
        <v>0</v>
      </c>
      <c r="GL610" s="2">
        <f t="shared" si="685"/>
        <v>0</v>
      </c>
      <c r="GM610" s="2">
        <f t="shared" si="686"/>
        <v>6107.69</v>
      </c>
      <c r="GN610" s="2">
        <f t="shared" si="687"/>
        <v>6107.69</v>
      </c>
      <c r="GO610" s="2">
        <f t="shared" si="688"/>
        <v>0</v>
      </c>
      <c r="GP610" s="2">
        <f t="shared" si="689"/>
        <v>0</v>
      </c>
      <c r="GQ610" s="2"/>
      <c r="GR610" s="2">
        <v>0</v>
      </c>
      <c r="GS610" s="2">
        <v>2</v>
      </c>
      <c r="GT610" s="2">
        <v>0</v>
      </c>
      <c r="GU610" s="2" t="s">
        <v>3</v>
      </c>
      <c r="GV610" s="2">
        <f t="shared" si="690"/>
        <v>0</v>
      </c>
      <c r="GW610" s="2">
        <v>1</v>
      </c>
      <c r="GX610" s="2">
        <f t="shared" si="691"/>
        <v>0</v>
      </c>
      <c r="GY610" s="2"/>
      <c r="GZ610" s="2"/>
      <c r="HA610" s="2">
        <v>0</v>
      </c>
      <c r="HB610" s="2">
        <v>0</v>
      </c>
      <c r="HC610" s="2">
        <f t="shared" si="692"/>
        <v>0</v>
      </c>
      <c r="HD610" s="2"/>
      <c r="HE610" s="2" t="s">
        <v>3</v>
      </c>
      <c r="HF610" s="2" t="s">
        <v>3</v>
      </c>
      <c r="HG610" s="2"/>
      <c r="HH610" s="2"/>
      <c r="HI610" s="2"/>
      <c r="HJ610" s="2"/>
      <c r="HK610" s="2"/>
      <c r="HL610" s="2"/>
      <c r="HM610" s="2" t="s">
        <v>3</v>
      </c>
      <c r="HN610" s="2" t="s">
        <v>3</v>
      </c>
      <c r="HO610" s="2" t="s">
        <v>3</v>
      </c>
      <c r="HP610" s="2" t="s">
        <v>3</v>
      </c>
      <c r="HQ610" s="2" t="s">
        <v>3</v>
      </c>
      <c r="HR610" s="2"/>
      <c r="HS610" s="2">
        <v>0</v>
      </c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>
        <v>0</v>
      </c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 x14ac:dyDescent="0.25">
      <c r="A611">
        <v>17</v>
      </c>
      <c r="B611">
        <v>1</v>
      </c>
      <c r="E611" t="s">
        <v>3</v>
      </c>
      <c r="F611" t="s">
        <v>669</v>
      </c>
      <c r="G611" t="s">
        <v>670</v>
      </c>
      <c r="H611" t="s">
        <v>47</v>
      </c>
      <c r="I611">
        <f>ROUND(ROUND(2,4),9)</f>
        <v>2</v>
      </c>
      <c r="J611">
        <v>0</v>
      </c>
      <c r="K611">
        <f>ROUND(ROUND(2,4),9)</f>
        <v>2</v>
      </c>
      <c r="O611">
        <f t="shared" si="662"/>
        <v>620.70000000000005</v>
      </c>
      <c r="P611">
        <f t="shared" si="663"/>
        <v>620.70000000000005</v>
      </c>
      <c r="Q611">
        <f t="shared" si="693"/>
        <v>0</v>
      </c>
      <c r="R611">
        <f t="shared" si="664"/>
        <v>0</v>
      </c>
      <c r="S611">
        <f t="shared" si="665"/>
        <v>0</v>
      </c>
      <c r="T611">
        <f t="shared" si="666"/>
        <v>0</v>
      </c>
      <c r="U611">
        <f t="shared" si="667"/>
        <v>0</v>
      </c>
      <c r="V611">
        <f t="shared" si="668"/>
        <v>0</v>
      </c>
      <c r="W611">
        <f t="shared" si="669"/>
        <v>0</v>
      </c>
      <c r="X611">
        <f t="shared" si="670"/>
        <v>0</v>
      </c>
      <c r="Y611">
        <f t="shared" si="671"/>
        <v>0</v>
      </c>
      <c r="AA611">
        <v>-1</v>
      </c>
      <c r="AB611">
        <f t="shared" si="672"/>
        <v>310.35000000000002</v>
      </c>
      <c r="AC611">
        <f t="shared" si="694"/>
        <v>310.35000000000002</v>
      </c>
      <c r="AD611">
        <f t="shared" si="695"/>
        <v>0</v>
      </c>
      <c r="AE611">
        <f t="shared" si="696"/>
        <v>0</v>
      </c>
      <c r="AF611">
        <f t="shared" si="697"/>
        <v>0</v>
      </c>
      <c r="AG611">
        <f t="shared" si="673"/>
        <v>0</v>
      </c>
      <c r="AH611">
        <f t="shared" si="698"/>
        <v>0</v>
      </c>
      <c r="AI611">
        <f t="shared" si="699"/>
        <v>0</v>
      </c>
      <c r="AJ611">
        <f t="shared" si="674"/>
        <v>0</v>
      </c>
      <c r="AK611">
        <v>310.34999999999997</v>
      </c>
      <c r="AL611">
        <v>310.34999999999997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1</v>
      </c>
      <c r="BJ611" t="s">
        <v>3</v>
      </c>
      <c r="BM611">
        <v>400002</v>
      </c>
      <c r="BN611">
        <v>0</v>
      </c>
      <c r="BO611" t="s">
        <v>3</v>
      </c>
      <c r="BP611">
        <v>0</v>
      </c>
      <c r="BQ611">
        <v>202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30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675"/>
        <v>620.70000000000005</v>
      </c>
      <c r="CQ611">
        <f t="shared" si="676"/>
        <v>310.35000000000002</v>
      </c>
      <c r="CR611">
        <f t="shared" si="700"/>
        <v>0</v>
      </c>
      <c r="CS611">
        <f t="shared" si="677"/>
        <v>0</v>
      </c>
      <c r="CT611">
        <f t="shared" si="678"/>
        <v>0</v>
      </c>
      <c r="CU611">
        <f t="shared" si="679"/>
        <v>0</v>
      </c>
      <c r="CV611">
        <f t="shared" si="680"/>
        <v>0</v>
      </c>
      <c r="CW611">
        <f t="shared" si="681"/>
        <v>0</v>
      </c>
      <c r="CX611">
        <f t="shared" si="682"/>
        <v>0</v>
      </c>
      <c r="CY611">
        <f t="shared" si="683"/>
        <v>0</v>
      </c>
      <c r="CZ611">
        <f t="shared" si="684"/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47</v>
      </c>
      <c r="DW611" t="s">
        <v>47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80425791</v>
      </c>
      <c r="EF611">
        <v>202</v>
      </c>
      <c r="EG611" t="s">
        <v>48</v>
      </c>
      <c r="EH611">
        <v>0</v>
      </c>
      <c r="EI611" t="s">
        <v>3</v>
      </c>
      <c r="EJ611">
        <v>1</v>
      </c>
      <c r="EK611">
        <v>400002</v>
      </c>
      <c r="EL611" t="s">
        <v>49</v>
      </c>
      <c r="EM611" t="s">
        <v>48</v>
      </c>
      <c r="EO611" t="s">
        <v>3</v>
      </c>
      <c r="EQ611">
        <v>1024</v>
      </c>
      <c r="ER611">
        <v>310.34999999999997</v>
      </c>
      <c r="ES611">
        <v>310.34999999999997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FQ611">
        <v>0</v>
      </c>
      <c r="FR611">
        <v>0</v>
      </c>
      <c r="FS611">
        <v>0</v>
      </c>
      <c r="FX611">
        <v>0</v>
      </c>
      <c r="FY611">
        <v>0</v>
      </c>
      <c r="GA611" t="s">
        <v>3</v>
      </c>
      <c r="GD611">
        <v>1</v>
      </c>
      <c r="GF611">
        <v>-872707672</v>
      </c>
      <c r="GG611">
        <v>2</v>
      </c>
      <c r="GH611">
        <v>4</v>
      </c>
      <c r="GI611">
        <v>3</v>
      </c>
      <c r="GJ611">
        <v>0</v>
      </c>
      <c r="GK611">
        <v>0</v>
      </c>
      <c r="GL611">
        <f t="shared" si="685"/>
        <v>0</v>
      </c>
      <c r="GM611">
        <f t="shared" si="686"/>
        <v>620.70000000000005</v>
      </c>
      <c r="GN611">
        <f t="shared" si="687"/>
        <v>620.70000000000005</v>
      </c>
      <c r="GO611">
        <f t="shared" si="688"/>
        <v>0</v>
      </c>
      <c r="GP611">
        <f t="shared" si="689"/>
        <v>0</v>
      </c>
      <c r="GR611">
        <v>0</v>
      </c>
      <c r="GS611">
        <v>2</v>
      </c>
      <c r="GT611">
        <v>0</v>
      </c>
      <c r="GU611" t="s">
        <v>3</v>
      </c>
      <c r="GV611">
        <f t="shared" si="690"/>
        <v>0</v>
      </c>
      <c r="GW611">
        <v>1</v>
      </c>
      <c r="GX611">
        <f t="shared" si="691"/>
        <v>0</v>
      </c>
      <c r="HA611">
        <v>0</v>
      </c>
      <c r="HB611">
        <v>0</v>
      </c>
      <c r="HC611">
        <f t="shared" si="692"/>
        <v>0</v>
      </c>
      <c r="HE611" t="s">
        <v>3</v>
      </c>
      <c r="HF611" t="s">
        <v>3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HS611">
        <v>0</v>
      </c>
      <c r="IK611">
        <v>0</v>
      </c>
    </row>
    <row r="612" spans="1:255" x14ac:dyDescent="0.25">
      <c r="A612" s="2">
        <v>17</v>
      </c>
      <c r="B612" s="2">
        <v>1</v>
      </c>
      <c r="C612" s="2"/>
      <c r="D612" s="2">
        <f>ROW(EtalonRes!A1212)</f>
        <v>1212</v>
      </c>
      <c r="E612" s="2" t="s">
        <v>3</v>
      </c>
      <c r="F612" s="2" t="s">
        <v>503</v>
      </c>
      <c r="G612" s="2" t="s">
        <v>504</v>
      </c>
      <c r="H612" s="2" t="s">
        <v>505</v>
      </c>
      <c r="I612" s="2">
        <f>ROUND(ROUND(2,4),9)</f>
        <v>2</v>
      </c>
      <c r="J612" s="2">
        <v>0</v>
      </c>
      <c r="K612" s="2">
        <f>ROUND(ROUND(2,4),9)</f>
        <v>2</v>
      </c>
      <c r="L612" s="2"/>
      <c r="M612" s="2"/>
      <c r="N612" s="2"/>
      <c r="O612" s="2">
        <f t="shared" si="662"/>
        <v>1.63</v>
      </c>
      <c r="P612" s="2">
        <f t="shared" si="663"/>
        <v>0</v>
      </c>
      <c r="Q612" s="2">
        <f t="shared" si="693"/>
        <v>0</v>
      </c>
      <c r="R612" s="2">
        <f t="shared" si="664"/>
        <v>0</v>
      </c>
      <c r="S612" s="2">
        <f t="shared" si="665"/>
        <v>1.63</v>
      </c>
      <c r="T612" s="2">
        <f t="shared" si="666"/>
        <v>0</v>
      </c>
      <c r="U612" s="2">
        <f t="shared" si="667"/>
        <v>0.14658000000000002</v>
      </c>
      <c r="V612" s="2">
        <f t="shared" si="668"/>
        <v>0</v>
      </c>
      <c r="W612" s="2">
        <f t="shared" si="669"/>
        <v>0</v>
      </c>
      <c r="X612" s="2">
        <f t="shared" si="670"/>
        <v>1.47</v>
      </c>
      <c r="Y612" s="2">
        <f t="shared" si="671"/>
        <v>0.75</v>
      </c>
      <c r="Z612" s="2"/>
      <c r="AA612" s="2">
        <v>-1</v>
      </c>
      <c r="AB612" s="2">
        <f t="shared" si="672"/>
        <v>0.78</v>
      </c>
      <c r="AC612" s="2">
        <f t="shared" si="694"/>
        <v>0</v>
      </c>
      <c r="AD612" s="2">
        <f t="shared" si="695"/>
        <v>0</v>
      </c>
      <c r="AE612" s="2">
        <f t="shared" si="696"/>
        <v>0</v>
      </c>
      <c r="AF612" s="2">
        <f t="shared" si="697"/>
        <v>0.78</v>
      </c>
      <c r="AG612" s="2">
        <f t="shared" si="673"/>
        <v>0</v>
      </c>
      <c r="AH612" s="2">
        <f t="shared" si="698"/>
        <v>7.0000000000000007E-2</v>
      </c>
      <c r="AI612" s="2">
        <f t="shared" si="699"/>
        <v>0</v>
      </c>
      <c r="AJ612" s="2">
        <f t="shared" si="674"/>
        <v>0</v>
      </c>
      <c r="AK612" s="2">
        <v>0.78</v>
      </c>
      <c r="AL612" s="2">
        <v>0</v>
      </c>
      <c r="AM612" s="2">
        <v>0</v>
      </c>
      <c r="AN612" s="2">
        <v>0</v>
      </c>
      <c r="AO612" s="2">
        <v>0.78</v>
      </c>
      <c r="AP612" s="2">
        <v>0</v>
      </c>
      <c r="AQ612" s="2">
        <v>7.0000000000000007E-2</v>
      </c>
      <c r="AR612" s="2">
        <v>0</v>
      </c>
      <c r="AS612" s="2">
        <v>0</v>
      </c>
      <c r="AT612" s="2">
        <v>90</v>
      </c>
      <c r="AU612" s="2">
        <v>46</v>
      </c>
      <c r="AV612" s="2">
        <v>1.0469999999999999</v>
      </c>
      <c r="AW612" s="2">
        <v>1</v>
      </c>
      <c r="AX612" s="2"/>
      <c r="AY612" s="2"/>
      <c r="AZ612" s="2">
        <v>1</v>
      </c>
      <c r="BA612" s="2">
        <v>1</v>
      </c>
      <c r="BB612" s="2">
        <v>1</v>
      </c>
      <c r="BC612" s="2">
        <v>1</v>
      </c>
      <c r="BD612" s="2" t="s">
        <v>3</v>
      </c>
      <c r="BE612" s="2" t="s">
        <v>3</v>
      </c>
      <c r="BF612" s="2" t="s">
        <v>3</v>
      </c>
      <c r="BG612" s="2" t="s">
        <v>3</v>
      </c>
      <c r="BH612" s="2">
        <v>0</v>
      </c>
      <c r="BI612" s="2">
        <v>2</v>
      </c>
      <c r="BJ612" s="2" t="s">
        <v>506</v>
      </c>
      <c r="BK612" s="2"/>
      <c r="BL612" s="2"/>
      <c r="BM612" s="2">
        <v>68</v>
      </c>
      <c r="BN612" s="2">
        <v>0</v>
      </c>
      <c r="BO612" s="2" t="s">
        <v>503</v>
      </c>
      <c r="BP612" s="2">
        <v>1</v>
      </c>
      <c r="BQ612" s="2">
        <v>40</v>
      </c>
      <c r="BR612" s="2">
        <v>0</v>
      </c>
      <c r="BS612" s="2">
        <v>1</v>
      </c>
      <c r="BT612" s="2">
        <v>1</v>
      </c>
      <c r="BU612" s="2">
        <v>1</v>
      </c>
      <c r="BV612" s="2">
        <v>1</v>
      </c>
      <c r="BW612" s="2">
        <v>1</v>
      </c>
      <c r="BX612" s="2">
        <v>1</v>
      </c>
      <c r="BY612" s="2" t="s">
        <v>3</v>
      </c>
      <c r="BZ612" s="2">
        <v>90</v>
      </c>
      <c r="CA612" s="2">
        <v>46</v>
      </c>
      <c r="CB612" s="2" t="s">
        <v>3</v>
      </c>
      <c r="CC612" s="2"/>
      <c r="CD612" s="2"/>
      <c r="CE612" s="2">
        <v>30</v>
      </c>
      <c r="CF612" s="2">
        <v>0</v>
      </c>
      <c r="CG612" s="2">
        <v>0</v>
      </c>
      <c r="CH612" s="2"/>
      <c r="CI612" s="2"/>
      <c r="CJ612" s="2"/>
      <c r="CK612" s="2"/>
      <c r="CL612" s="2"/>
      <c r="CM612" s="2">
        <v>0</v>
      </c>
      <c r="CN612" s="2" t="s">
        <v>3</v>
      </c>
      <c r="CO612" s="2">
        <v>0</v>
      </c>
      <c r="CP612" s="2">
        <f t="shared" si="675"/>
        <v>1.63</v>
      </c>
      <c r="CQ612" s="2">
        <f t="shared" si="676"/>
        <v>0</v>
      </c>
      <c r="CR612" s="2">
        <f t="shared" si="700"/>
        <v>0</v>
      </c>
      <c r="CS612" s="2">
        <f t="shared" si="677"/>
        <v>0</v>
      </c>
      <c r="CT612" s="2">
        <f t="shared" si="678"/>
        <v>0.82</v>
      </c>
      <c r="CU612" s="2">
        <f t="shared" si="679"/>
        <v>0</v>
      </c>
      <c r="CV612" s="2">
        <f t="shared" si="680"/>
        <v>7.3290000000000008E-2</v>
      </c>
      <c r="CW612" s="2">
        <f t="shared" si="681"/>
        <v>0</v>
      </c>
      <c r="CX612" s="2">
        <f t="shared" si="682"/>
        <v>0</v>
      </c>
      <c r="CY612" s="2">
        <f t="shared" si="683"/>
        <v>1.4669999999999999</v>
      </c>
      <c r="CZ612" s="2">
        <f t="shared" si="684"/>
        <v>0.74979999999999991</v>
      </c>
      <c r="DA612" s="2"/>
      <c r="DB612" s="2"/>
      <c r="DC612" s="2" t="s">
        <v>3</v>
      </c>
      <c r="DD612" s="2" t="s">
        <v>3</v>
      </c>
      <c r="DE612" s="2" t="s">
        <v>3</v>
      </c>
      <c r="DF612" s="2" t="s">
        <v>3</v>
      </c>
      <c r="DG612" s="2" t="s">
        <v>3</v>
      </c>
      <c r="DH612" s="2" t="s">
        <v>3</v>
      </c>
      <c r="DI612" s="2" t="s">
        <v>3</v>
      </c>
      <c r="DJ612" s="2" t="s">
        <v>3</v>
      </c>
      <c r="DK612" s="2" t="s">
        <v>3</v>
      </c>
      <c r="DL612" s="2" t="s">
        <v>3</v>
      </c>
      <c r="DM612" s="2" t="s">
        <v>3</v>
      </c>
      <c r="DN612" s="2">
        <v>0</v>
      </c>
      <c r="DO612" s="2">
        <v>0</v>
      </c>
      <c r="DP612" s="2">
        <v>1</v>
      </c>
      <c r="DQ612" s="2">
        <v>1</v>
      </c>
      <c r="DR612" s="2"/>
      <c r="DS612" s="2"/>
      <c r="DT612" s="2"/>
      <c r="DU612" s="2">
        <v>1013</v>
      </c>
      <c r="DV612" s="2" t="s">
        <v>505</v>
      </c>
      <c r="DW612" s="2" t="s">
        <v>505</v>
      </c>
      <c r="DX612" s="2">
        <v>1</v>
      </c>
      <c r="DY612" s="2"/>
      <c r="DZ612" s="2" t="s">
        <v>3</v>
      </c>
      <c r="EA612" s="2" t="s">
        <v>3</v>
      </c>
      <c r="EB612" s="2" t="s">
        <v>3</v>
      </c>
      <c r="EC612" s="2" t="s">
        <v>3</v>
      </c>
      <c r="ED612" s="2"/>
      <c r="EE612" s="2">
        <v>80425676</v>
      </c>
      <c r="EF612" s="2">
        <v>40</v>
      </c>
      <c r="EG612" s="2" t="s">
        <v>29</v>
      </c>
      <c r="EH612" s="2">
        <v>0</v>
      </c>
      <c r="EI612" s="2" t="s">
        <v>3</v>
      </c>
      <c r="EJ612" s="2">
        <v>2</v>
      </c>
      <c r="EK612" s="2">
        <v>68</v>
      </c>
      <c r="EL612" s="2" t="s">
        <v>475</v>
      </c>
      <c r="EM612" s="2" t="s">
        <v>476</v>
      </c>
      <c r="EN612" s="2"/>
      <c r="EO612" s="2" t="s">
        <v>3</v>
      </c>
      <c r="EP612" s="2"/>
      <c r="EQ612" s="2">
        <v>1024</v>
      </c>
      <c r="ER612" s="2">
        <v>0.78</v>
      </c>
      <c r="ES612" s="2">
        <v>0</v>
      </c>
      <c r="ET612" s="2">
        <v>0</v>
      </c>
      <c r="EU612" s="2">
        <v>0</v>
      </c>
      <c r="EV612" s="2">
        <v>0.78</v>
      </c>
      <c r="EW612" s="2">
        <v>7.0000000000000007E-2</v>
      </c>
      <c r="EX612" s="2">
        <v>0</v>
      </c>
      <c r="EY612" s="2">
        <v>0</v>
      </c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>
        <v>0</v>
      </c>
      <c r="FR612" s="2">
        <v>0</v>
      </c>
      <c r="FS612" s="2">
        <v>0</v>
      </c>
      <c r="FT612" s="2"/>
      <c r="FU612" s="2"/>
      <c r="FV612" s="2"/>
      <c r="FW612" s="2"/>
      <c r="FX612" s="2">
        <v>90</v>
      </c>
      <c r="FY612" s="2">
        <v>46</v>
      </c>
      <c r="FZ612" s="2"/>
      <c r="GA612" s="2" t="s">
        <v>3</v>
      </c>
      <c r="GB612" s="2"/>
      <c r="GC612" s="2"/>
      <c r="GD612" s="2">
        <v>1</v>
      </c>
      <c r="GE612" s="2"/>
      <c r="GF612" s="2">
        <v>-1730397577</v>
      </c>
      <c r="GG612" s="2">
        <v>2</v>
      </c>
      <c r="GH612" s="2">
        <v>1</v>
      </c>
      <c r="GI612" s="2">
        <v>2</v>
      </c>
      <c r="GJ612" s="2">
        <v>0</v>
      </c>
      <c r="GK612" s="2">
        <v>0</v>
      </c>
      <c r="GL612" s="2">
        <f t="shared" si="685"/>
        <v>0</v>
      </c>
      <c r="GM612" s="2">
        <f t="shared" si="686"/>
        <v>3.85</v>
      </c>
      <c r="GN612" s="2">
        <f t="shared" si="687"/>
        <v>0</v>
      </c>
      <c r="GO612" s="2">
        <f t="shared" si="688"/>
        <v>3.85</v>
      </c>
      <c r="GP612" s="2">
        <f t="shared" si="689"/>
        <v>0</v>
      </c>
      <c r="GQ612" s="2"/>
      <c r="GR612" s="2">
        <v>0</v>
      </c>
      <c r="GS612" s="2">
        <v>3</v>
      </c>
      <c r="GT612" s="2">
        <v>0</v>
      </c>
      <c r="GU612" s="2" t="s">
        <v>3</v>
      </c>
      <c r="GV612" s="2">
        <f t="shared" si="690"/>
        <v>0</v>
      </c>
      <c r="GW612" s="2">
        <v>1</v>
      </c>
      <c r="GX612" s="2">
        <f t="shared" si="691"/>
        <v>0</v>
      </c>
      <c r="GY612" s="2"/>
      <c r="GZ612" s="2"/>
      <c r="HA612" s="2">
        <v>0</v>
      </c>
      <c r="HB612" s="2">
        <v>0</v>
      </c>
      <c r="HC612" s="2">
        <f t="shared" si="692"/>
        <v>0</v>
      </c>
      <c r="HD612" s="2"/>
      <c r="HE612" s="2" t="s">
        <v>3</v>
      </c>
      <c r="HF612" s="2" t="s">
        <v>3</v>
      </c>
      <c r="HG612" s="2"/>
      <c r="HH612" s="2"/>
      <c r="HI612" s="2"/>
      <c r="HJ612" s="2"/>
      <c r="HK612" s="2"/>
      <c r="HL612" s="2"/>
      <c r="HM612" s="2" t="s">
        <v>3</v>
      </c>
      <c r="HN612" s="2" t="s">
        <v>3</v>
      </c>
      <c r="HO612" s="2" t="s">
        <v>3</v>
      </c>
      <c r="HP612" s="2" t="s">
        <v>3</v>
      </c>
      <c r="HQ612" s="2" t="s">
        <v>3</v>
      </c>
      <c r="HR612" s="2"/>
      <c r="HS612" s="2">
        <v>0</v>
      </c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>
        <v>0</v>
      </c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 x14ac:dyDescent="0.25">
      <c r="A613">
        <v>17</v>
      </c>
      <c r="B613">
        <v>1</v>
      </c>
      <c r="D613">
        <f>ROW(EtalonRes!A1214)</f>
        <v>1214</v>
      </c>
      <c r="E613" t="s">
        <v>3</v>
      </c>
      <c r="F613" t="s">
        <v>503</v>
      </c>
      <c r="G613" t="s">
        <v>504</v>
      </c>
      <c r="H613" t="s">
        <v>505</v>
      </c>
      <c r="I613">
        <f>ROUND(ROUND(2,4),9)</f>
        <v>2</v>
      </c>
      <c r="J613">
        <v>0</v>
      </c>
      <c r="K613">
        <f>ROUND(ROUND(2,4),9)</f>
        <v>2</v>
      </c>
      <c r="O613">
        <f t="shared" si="662"/>
        <v>91.85</v>
      </c>
      <c r="P613">
        <f t="shared" si="663"/>
        <v>0</v>
      </c>
      <c r="Q613">
        <f t="shared" si="693"/>
        <v>0</v>
      </c>
      <c r="R613">
        <f t="shared" si="664"/>
        <v>0</v>
      </c>
      <c r="S613">
        <f t="shared" si="665"/>
        <v>91.85</v>
      </c>
      <c r="T613">
        <f t="shared" si="666"/>
        <v>0</v>
      </c>
      <c r="U613">
        <f t="shared" si="667"/>
        <v>0.14658000000000002</v>
      </c>
      <c r="V613">
        <f t="shared" si="668"/>
        <v>0</v>
      </c>
      <c r="W613">
        <f t="shared" si="669"/>
        <v>0</v>
      </c>
      <c r="X613">
        <f t="shared" si="670"/>
        <v>82.67</v>
      </c>
      <c r="Y613">
        <f t="shared" si="671"/>
        <v>42.25</v>
      </c>
      <c r="AA613">
        <v>-1</v>
      </c>
      <c r="AB613">
        <f t="shared" si="672"/>
        <v>0.78</v>
      </c>
      <c r="AC613">
        <f t="shared" si="694"/>
        <v>0</v>
      </c>
      <c r="AD613">
        <f t="shared" si="695"/>
        <v>0</v>
      </c>
      <c r="AE613">
        <f t="shared" si="696"/>
        <v>0</v>
      </c>
      <c r="AF613">
        <f t="shared" si="697"/>
        <v>0.78</v>
      </c>
      <c r="AG613">
        <f t="shared" si="673"/>
        <v>0</v>
      </c>
      <c r="AH613">
        <f t="shared" si="698"/>
        <v>7.0000000000000007E-2</v>
      </c>
      <c r="AI613">
        <f t="shared" si="699"/>
        <v>0</v>
      </c>
      <c r="AJ613">
        <f t="shared" si="674"/>
        <v>0</v>
      </c>
      <c r="AK613">
        <v>0.78</v>
      </c>
      <c r="AL613">
        <v>0</v>
      </c>
      <c r="AM613">
        <v>0</v>
      </c>
      <c r="AN613">
        <v>0</v>
      </c>
      <c r="AO613">
        <v>0.78</v>
      </c>
      <c r="AP613">
        <v>0</v>
      </c>
      <c r="AQ613">
        <v>7.0000000000000007E-2</v>
      </c>
      <c r="AR613">
        <v>0</v>
      </c>
      <c r="AS613">
        <v>0</v>
      </c>
      <c r="AT613">
        <v>90</v>
      </c>
      <c r="AU613">
        <v>46</v>
      </c>
      <c r="AV613">
        <v>1.0469999999999999</v>
      </c>
      <c r="AW613">
        <v>1</v>
      </c>
      <c r="AZ613">
        <v>1</v>
      </c>
      <c r="BA613">
        <v>56.35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2</v>
      </c>
      <c r="BJ613" t="s">
        <v>506</v>
      </c>
      <c r="BM613">
        <v>68</v>
      </c>
      <c r="BN613">
        <v>0</v>
      </c>
      <c r="BO613" t="s">
        <v>503</v>
      </c>
      <c r="BP613">
        <v>1</v>
      </c>
      <c r="BQ613">
        <v>40</v>
      </c>
      <c r="BR613">
        <v>0</v>
      </c>
      <c r="BS613">
        <v>56.35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90</v>
      </c>
      <c r="CA613">
        <v>46</v>
      </c>
      <c r="CB613" t="s">
        <v>3</v>
      </c>
      <c r="CE613">
        <v>30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675"/>
        <v>91.85</v>
      </c>
      <c r="CQ613">
        <f t="shared" si="676"/>
        <v>0</v>
      </c>
      <c r="CR613">
        <f t="shared" si="700"/>
        <v>0</v>
      </c>
      <c r="CS613">
        <f t="shared" si="677"/>
        <v>0</v>
      </c>
      <c r="CT613">
        <f t="shared" si="678"/>
        <v>46.21</v>
      </c>
      <c r="CU613">
        <f t="shared" si="679"/>
        <v>0</v>
      </c>
      <c r="CV613">
        <f t="shared" si="680"/>
        <v>7.3290000000000008E-2</v>
      </c>
      <c r="CW613">
        <f t="shared" si="681"/>
        <v>0</v>
      </c>
      <c r="CX613">
        <f t="shared" si="682"/>
        <v>0</v>
      </c>
      <c r="CY613">
        <f t="shared" si="683"/>
        <v>82.665000000000006</v>
      </c>
      <c r="CZ613">
        <f t="shared" si="684"/>
        <v>42.250999999999998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505</v>
      </c>
      <c r="DW613" t="s">
        <v>505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80425676</v>
      </c>
      <c r="EF613">
        <v>40</v>
      </c>
      <c r="EG613" t="s">
        <v>29</v>
      </c>
      <c r="EH613">
        <v>0</v>
      </c>
      <c r="EI613" t="s">
        <v>3</v>
      </c>
      <c r="EJ613">
        <v>2</v>
      </c>
      <c r="EK613">
        <v>68</v>
      </c>
      <c r="EL613" t="s">
        <v>475</v>
      </c>
      <c r="EM613" t="s">
        <v>476</v>
      </c>
      <c r="EO613" t="s">
        <v>3</v>
      </c>
      <c r="EQ613">
        <v>1024</v>
      </c>
      <c r="ER613">
        <v>0.78</v>
      </c>
      <c r="ES613">
        <v>0</v>
      </c>
      <c r="ET613">
        <v>0</v>
      </c>
      <c r="EU613">
        <v>0</v>
      </c>
      <c r="EV613">
        <v>0.78</v>
      </c>
      <c r="EW613">
        <v>7.0000000000000007E-2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90</v>
      </c>
      <c r="FY613">
        <v>46</v>
      </c>
      <c r="GA613" t="s">
        <v>3</v>
      </c>
      <c r="GD613">
        <v>1</v>
      </c>
      <c r="GF613">
        <v>-1730397577</v>
      </c>
      <c r="GG613">
        <v>2</v>
      </c>
      <c r="GH613">
        <v>1</v>
      </c>
      <c r="GI613">
        <v>2</v>
      </c>
      <c r="GJ613">
        <v>0</v>
      </c>
      <c r="GK613">
        <v>0</v>
      </c>
      <c r="GL613">
        <f t="shared" si="685"/>
        <v>0</v>
      </c>
      <c r="GM613">
        <f t="shared" si="686"/>
        <v>216.77</v>
      </c>
      <c r="GN613">
        <f t="shared" si="687"/>
        <v>0</v>
      </c>
      <c r="GO613">
        <f t="shared" si="688"/>
        <v>216.77</v>
      </c>
      <c r="GP613">
        <f t="shared" si="689"/>
        <v>0</v>
      </c>
      <c r="GR613">
        <v>0</v>
      </c>
      <c r="GS613">
        <v>3</v>
      </c>
      <c r="GT613">
        <v>0</v>
      </c>
      <c r="GU613" t="s">
        <v>3</v>
      </c>
      <c r="GV613">
        <f t="shared" si="690"/>
        <v>0</v>
      </c>
      <c r="GW613">
        <v>1</v>
      </c>
      <c r="GX613">
        <f t="shared" si="691"/>
        <v>0</v>
      </c>
      <c r="HA613">
        <v>0</v>
      </c>
      <c r="HB613">
        <v>0</v>
      </c>
      <c r="HC613">
        <f t="shared" si="692"/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55" x14ac:dyDescent="0.25">
      <c r="A614" s="2">
        <v>18</v>
      </c>
      <c r="B614" s="2">
        <v>1</v>
      </c>
      <c r="C614" s="2"/>
      <c r="D614" s="2"/>
      <c r="E614" s="2" t="s">
        <v>3</v>
      </c>
      <c r="F614" s="2" t="s">
        <v>671</v>
      </c>
      <c r="G614" s="2" t="s">
        <v>672</v>
      </c>
      <c r="H614" s="2" t="s">
        <v>673</v>
      </c>
      <c r="I614" s="2">
        <f>I612*J614</f>
        <v>2</v>
      </c>
      <c r="J614" s="2">
        <v>1</v>
      </c>
      <c r="K614" s="2">
        <v>1</v>
      </c>
      <c r="L614" s="2"/>
      <c r="M614" s="2"/>
      <c r="N614" s="2"/>
      <c r="O614" s="2">
        <f t="shared" si="662"/>
        <v>0</v>
      </c>
      <c r="P614" s="2">
        <f t="shared" si="663"/>
        <v>0</v>
      </c>
      <c r="Q614" s="2">
        <f t="shared" si="693"/>
        <v>0</v>
      </c>
      <c r="R614" s="2">
        <f t="shared" si="664"/>
        <v>0</v>
      </c>
      <c r="S614" s="2">
        <f t="shared" si="665"/>
        <v>0</v>
      </c>
      <c r="T614" s="2">
        <f t="shared" si="666"/>
        <v>0</v>
      </c>
      <c r="U614" s="2">
        <f t="shared" si="667"/>
        <v>0</v>
      </c>
      <c r="V614" s="2">
        <f t="shared" si="668"/>
        <v>0</v>
      </c>
      <c r="W614" s="2">
        <f t="shared" si="669"/>
        <v>0</v>
      </c>
      <c r="X614" s="2">
        <f t="shared" si="670"/>
        <v>0</v>
      </c>
      <c r="Y614" s="2">
        <f t="shared" si="671"/>
        <v>0</v>
      </c>
      <c r="Z614" s="2"/>
      <c r="AA614" s="2">
        <v>-1</v>
      </c>
      <c r="AB614" s="2">
        <f t="shared" si="672"/>
        <v>0</v>
      </c>
      <c r="AC614" s="2">
        <f t="shared" si="694"/>
        <v>0</v>
      </c>
      <c r="AD614" s="2">
        <f t="shared" si="695"/>
        <v>0</v>
      </c>
      <c r="AE614" s="2">
        <f t="shared" si="696"/>
        <v>0</v>
      </c>
      <c r="AF614" s="2">
        <f t="shared" si="697"/>
        <v>0</v>
      </c>
      <c r="AG614" s="2">
        <f t="shared" si="673"/>
        <v>0</v>
      </c>
      <c r="AH614" s="2">
        <f t="shared" si="698"/>
        <v>0</v>
      </c>
      <c r="AI614" s="2">
        <f t="shared" si="699"/>
        <v>0</v>
      </c>
      <c r="AJ614" s="2">
        <f t="shared" si="674"/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90</v>
      </c>
      <c r="AU614" s="2">
        <v>46</v>
      </c>
      <c r="AV614" s="2">
        <v>1</v>
      </c>
      <c r="AW614" s="2">
        <v>1</v>
      </c>
      <c r="AX614" s="2"/>
      <c r="AY614" s="2"/>
      <c r="AZ614" s="2">
        <v>1</v>
      </c>
      <c r="BA614" s="2">
        <v>1</v>
      </c>
      <c r="BB614" s="2">
        <v>1</v>
      </c>
      <c r="BC614" s="2">
        <v>1</v>
      </c>
      <c r="BD614" s="2" t="s">
        <v>3</v>
      </c>
      <c r="BE614" s="2" t="s">
        <v>3</v>
      </c>
      <c r="BF614" s="2" t="s">
        <v>3</v>
      </c>
      <c r="BG614" s="2" t="s">
        <v>3</v>
      </c>
      <c r="BH614" s="2">
        <v>3</v>
      </c>
      <c r="BI614" s="2">
        <v>2</v>
      </c>
      <c r="BJ614" s="2" t="s">
        <v>3</v>
      </c>
      <c r="BK614" s="2"/>
      <c r="BL614" s="2"/>
      <c r="BM614" s="2">
        <v>68</v>
      </c>
      <c r="BN614" s="2">
        <v>0</v>
      </c>
      <c r="BO614" s="2" t="s">
        <v>3</v>
      </c>
      <c r="BP614" s="2">
        <v>0</v>
      </c>
      <c r="BQ614" s="2">
        <v>40</v>
      </c>
      <c r="BR614" s="2">
        <v>0</v>
      </c>
      <c r="BS614" s="2">
        <v>1</v>
      </c>
      <c r="BT614" s="2">
        <v>1</v>
      </c>
      <c r="BU614" s="2">
        <v>1</v>
      </c>
      <c r="BV614" s="2">
        <v>1</v>
      </c>
      <c r="BW614" s="2">
        <v>1</v>
      </c>
      <c r="BX614" s="2">
        <v>1</v>
      </c>
      <c r="BY614" s="2" t="s">
        <v>3</v>
      </c>
      <c r="BZ614" s="2">
        <v>90</v>
      </c>
      <c r="CA614" s="2">
        <v>46</v>
      </c>
      <c r="CB614" s="2" t="s">
        <v>3</v>
      </c>
      <c r="CC614" s="2"/>
      <c r="CD614" s="2"/>
      <c r="CE614" s="2">
        <v>30</v>
      </c>
      <c r="CF614" s="2">
        <v>0</v>
      </c>
      <c r="CG614" s="2">
        <v>0</v>
      </c>
      <c r="CH614" s="2"/>
      <c r="CI614" s="2"/>
      <c r="CJ614" s="2"/>
      <c r="CK614" s="2"/>
      <c r="CL614" s="2"/>
      <c r="CM614" s="2">
        <v>0</v>
      </c>
      <c r="CN614" s="2" t="s">
        <v>3</v>
      </c>
      <c r="CO614" s="2">
        <v>0</v>
      </c>
      <c r="CP614" s="2">
        <f t="shared" si="675"/>
        <v>0</v>
      </c>
      <c r="CQ614" s="2">
        <f t="shared" si="676"/>
        <v>0</v>
      </c>
      <c r="CR614" s="2">
        <f t="shared" si="700"/>
        <v>0</v>
      </c>
      <c r="CS614" s="2">
        <f t="shared" si="677"/>
        <v>0</v>
      </c>
      <c r="CT614" s="2">
        <f t="shared" si="678"/>
        <v>0</v>
      </c>
      <c r="CU614" s="2">
        <f t="shared" si="679"/>
        <v>0</v>
      </c>
      <c r="CV614" s="2">
        <f t="shared" si="680"/>
        <v>0</v>
      </c>
      <c r="CW614" s="2">
        <f t="shared" si="681"/>
        <v>0</v>
      </c>
      <c r="CX614" s="2">
        <f t="shared" si="682"/>
        <v>0</v>
      </c>
      <c r="CY614" s="2">
        <f t="shared" si="683"/>
        <v>0</v>
      </c>
      <c r="CZ614" s="2">
        <f t="shared" si="684"/>
        <v>0</v>
      </c>
      <c r="DA614" s="2"/>
      <c r="DB614" s="2"/>
      <c r="DC614" s="2" t="s">
        <v>3</v>
      </c>
      <c r="DD614" s="2" t="s">
        <v>3</v>
      </c>
      <c r="DE614" s="2" t="s">
        <v>3</v>
      </c>
      <c r="DF614" s="2" t="s">
        <v>3</v>
      </c>
      <c r="DG614" s="2" t="s">
        <v>3</v>
      </c>
      <c r="DH614" s="2" t="s">
        <v>3</v>
      </c>
      <c r="DI614" s="2" t="s">
        <v>3</v>
      </c>
      <c r="DJ614" s="2" t="s">
        <v>3</v>
      </c>
      <c r="DK614" s="2" t="s">
        <v>3</v>
      </c>
      <c r="DL614" s="2" t="s">
        <v>3</v>
      </c>
      <c r="DM614" s="2" t="s">
        <v>3</v>
      </c>
      <c r="DN614" s="2">
        <v>0</v>
      </c>
      <c r="DO614" s="2">
        <v>0</v>
      </c>
      <c r="DP614" s="2">
        <v>1</v>
      </c>
      <c r="DQ614" s="2">
        <v>1</v>
      </c>
      <c r="DR614" s="2"/>
      <c r="DS614" s="2"/>
      <c r="DT614" s="2"/>
      <c r="DU614" s="2">
        <v>1013</v>
      </c>
      <c r="DV614" s="2" t="s">
        <v>673</v>
      </c>
      <c r="DW614" s="2" t="s">
        <v>673</v>
      </c>
      <c r="DX614" s="2">
        <v>1</v>
      </c>
      <c r="DY614" s="2"/>
      <c r="DZ614" s="2" t="s">
        <v>3</v>
      </c>
      <c r="EA614" s="2" t="s">
        <v>3</v>
      </c>
      <c r="EB614" s="2" t="s">
        <v>3</v>
      </c>
      <c r="EC614" s="2" t="s">
        <v>3</v>
      </c>
      <c r="ED614" s="2"/>
      <c r="EE614" s="2">
        <v>80425676</v>
      </c>
      <c r="EF614" s="2">
        <v>40</v>
      </c>
      <c r="EG614" s="2" t="s">
        <v>29</v>
      </c>
      <c r="EH614" s="2">
        <v>0</v>
      </c>
      <c r="EI614" s="2" t="s">
        <v>3</v>
      </c>
      <c r="EJ614" s="2">
        <v>2</v>
      </c>
      <c r="EK614" s="2">
        <v>68</v>
      </c>
      <c r="EL614" s="2" t="s">
        <v>475</v>
      </c>
      <c r="EM614" s="2" t="s">
        <v>476</v>
      </c>
      <c r="EN614" s="2"/>
      <c r="EO614" s="2" t="s">
        <v>3</v>
      </c>
      <c r="EP614" s="2"/>
      <c r="EQ614" s="2">
        <v>1024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>
        <v>0</v>
      </c>
      <c r="FR614" s="2">
        <v>0</v>
      </c>
      <c r="FS614" s="2">
        <v>0</v>
      </c>
      <c r="FT614" s="2"/>
      <c r="FU614" s="2"/>
      <c r="FV614" s="2"/>
      <c r="FW614" s="2"/>
      <c r="FX614" s="2">
        <v>90</v>
      </c>
      <c r="FY614" s="2">
        <v>46</v>
      </c>
      <c r="FZ614" s="2"/>
      <c r="GA614" s="2" t="s">
        <v>3</v>
      </c>
      <c r="GB614" s="2"/>
      <c r="GC614" s="2"/>
      <c r="GD614" s="2">
        <v>1</v>
      </c>
      <c r="GE614" s="2"/>
      <c r="GF614" s="2">
        <v>1046033955</v>
      </c>
      <c r="GG614" s="2">
        <v>2</v>
      </c>
      <c r="GH614" s="2">
        <v>1</v>
      </c>
      <c r="GI614" s="2">
        <v>-2</v>
      </c>
      <c r="GJ614" s="2">
        <v>0</v>
      </c>
      <c r="GK614" s="2">
        <v>0</v>
      </c>
      <c r="GL614" s="2">
        <f t="shared" si="685"/>
        <v>0</v>
      </c>
      <c r="GM614" s="2">
        <f t="shared" si="686"/>
        <v>0</v>
      </c>
      <c r="GN614" s="2">
        <f t="shared" si="687"/>
        <v>0</v>
      </c>
      <c r="GO614" s="2">
        <f t="shared" si="688"/>
        <v>0</v>
      </c>
      <c r="GP614" s="2">
        <f t="shared" si="689"/>
        <v>0</v>
      </c>
      <c r="GQ614" s="2"/>
      <c r="GR614" s="2">
        <v>0</v>
      </c>
      <c r="GS614" s="2">
        <v>3</v>
      </c>
      <c r="GT614" s="2">
        <v>0</v>
      </c>
      <c r="GU614" s="2" t="s">
        <v>3</v>
      </c>
      <c r="GV614" s="2">
        <f t="shared" si="690"/>
        <v>0</v>
      </c>
      <c r="GW614" s="2">
        <v>1</v>
      </c>
      <c r="GX614" s="2">
        <f t="shared" si="691"/>
        <v>0</v>
      </c>
      <c r="GY614" s="2"/>
      <c r="GZ614" s="2"/>
      <c r="HA614" s="2">
        <v>0</v>
      </c>
      <c r="HB614" s="2">
        <v>0</v>
      </c>
      <c r="HC614" s="2">
        <f t="shared" si="692"/>
        <v>0</v>
      </c>
      <c r="HD614" s="2"/>
      <c r="HE614" s="2" t="s">
        <v>3</v>
      </c>
      <c r="HF614" s="2" t="s">
        <v>3</v>
      </c>
      <c r="HG614" s="2"/>
      <c r="HH614" s="2"/>
      <c r="HI614" s="2"/>
      <c r="HJ614" s="2"/>
      <c r="HK614" s="2"/>
      <c r="HL614" s="2"/>
      <c r="HM614" s="2" t="s">
        <v>3</v>
      </c>
      <c r="HN614" s="2" t="s">
        <v>3</v>
      </c>
      <c r="HO614" s="2" t="s">
        <v>3</v>
      </c>
      <c r="HP614" s="2" t="s">
        <v>3</v>
      </c>
      <c r="HQ614" s="2" t="s">
        <v>3</v>
      </c>
      <c r="HR614" s="2"/>
      <c r="HS614" s="2">
        <v>0</v>
      </c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>
        <v>0</v>
      </c>
      <c r="IL614" s="2"/>
      <c r="IM614" s="2"/>
      <c r="IN614" s="2"/>
      <c r="IO614" s="2"/>
      <c r="IP614" s="2"/>
      <c r="IQ614" s="2"/>
      <c r="IR614" s="2"/>
      <c r="IS614" s="2"/>
      <c r="IT614" s="2"/>
      <c r="IU614" s="2"/>
    </row>
    <row r="615" spans="1:255" x14ac:dyDescent="0.25">
      <c r="A615">
        <v>18</v>
      </c>
      <c r="B615">
        <v>1</v>
      </c>
      <c r="E615" t="s">
        <v>3</v>
      </c>
      <c r="F615" t="s">
        <v>671</v>
      </c>
      <c r="G615" t="s">
        <v>672</v>
      </c>
      <c r="H615" t="s">
        <v>673</v>
      </c>
      <c r="I615">
        <f>I613*J615</f>
        <v>2</v>
      </c>
      <c r="J615">
        <v>1</v>
      </c>
      <c r="K615">
        <v>1</v>
      </c>
      <c r="O615">
        <f t="shared" si="662"/>
        <v>0</v>
      </c>
      <c r="P615">
        <f t="shared" si="663"/>
        <v>0</v>
      </c>
      <c r="Q615">
        <f t="shared" si="693"/>
        <v>0</v>
      </c>
      <c r="R615">
        <f t="shared" si="664"/>
        <v>0</v>
      </c>
      <c r="S615">
        <f t="shared" si="665"/>
        <v>0</v>
      </c>
      <c r="T615">
        <f t="shared" si="666"/>
        <v>0</v>
      </c>
      <c r="U615">
        <f t="shared" si="667"/>
        <v>0</v>
      </c>
      <c r="V615">
        <f t="shared" si="668"/>
        <v>0</v>
      </c>
      <c r="W615">
        <f t="shared" si="669"/>
        <v>0</v>
      </c>
      <c r="X615">
        <f t="shared" si="670"/>
        <v>0</v>
      </c>
      <c r="Y615">
        <f t="shared" si="671"/>
        <v>0</v>
      </c>
      <c r="AA615">
        <v>-1</v>
      </c>
      <c r="AB615">
        <f t="shared" si="672"/>
        <v>0</v>
      </c>
      <c r="AC615">
        <f t="shared" si="694"/>
        <v>0</v>
      </c>
      <c r="AD615">
        <f t="shared" si="695"/>
        <v>0</v>
      </c>
      <c r="AE615">
        <f t="shared" si="696"/>
        <v>0</v>
      </c>
      <c r="AF615">
        <f t="shared" si="697"/>
        <v>0</v>
      </c>
      <c r="AG615">
        <f t="shared" si="673"/>
        <v>0</v>
      </c>
      <c r="AH615">
        <f t="shared" si="698"/>
        <v>0</v>
      </c>
      <c r="AI615">
        <f t="shared" si="699"/>
        <v>0</v>
      </c>
      <c r="AJ615">
        <f t="shared" si="674"/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90</v>
      </c>
      <c r="AU615">
        <v>46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3</v>
      </c>
      <c r="BM615">
        <v>68</v>
      </c>
      <c r="BN615">
        <v>0</v>
      </c>
      <c r="BO615" t="s">
        <v>3</v>
      </c>
      <c r="BP615">
        <v>0</v>
      </c>
      <c r="BQ615">
        <v>40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90</v>
      </c>
      <c r="CA615">
        <v>46</v>
      </c>
      <c r="CB615" t="s">
        <v>3</v>
      </c>
      <c r="CE615">
        <v>30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675"/>
        <v>0</v>
      </c>
      <c r="CQ615">
        <f t="shared" si="676"/>
        <v>0</v>
      </c>
      <c r="CR615">
        <f t="shared" si="700"/>
        <v>0</v>
      </c>
      <c r="CS615">
        <f t="shared" si="677"/>
        <v>0</v>
      </c>
      <c r="CT615">
        <f t="shared" si="678"/>
        <v>0</v>
      </c>
      <c r="CU615">
        <f t="shared" si="679"/>
        <v>0</v>
      </c>
      <c r="CV615">
        <f t="shared" si="680"/>
        <v>0</v>
      </c>
      <c r="CW615">
        <f t="shared" si="681"/>
        <v>0</v>
      </c>
      <c r="CX615">
        <f t="shared" si="682"/>
        <v>0</v>
      </c>
      <c r="CY615">
        <f t="shared" si="683"/>
        <v>0</v>
      </c>
      <c r="CZ615">
        <f t="shared" si="684"/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673</v>
      </c>
      <c r="DW615" t="s">
        <v>673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80425676</v>
      </c>
      <c r="EF615">
        <v>40</v>
      </c>
      <c r="EG615" t="s">
        <v>29</v>
      </c>
      <c r="EH615">
        <v>0</v>
      </c>
      <c r="EI615" t="s">
        <v>3</v>
      </c>
      <c r="EJ615">
        <v>2</v>
      </c>
      <c r="EK615">
        <v>68</v>
      </c>
      <c r="EL615" t="s">
        <v>475</v>
      </c>
      <c r="EM615" t="s">
        <v>476</v>
      </c>
      <c r="EO615" t="s">
        <v>3</v>
      </c>
      <c r="EQ615">
        <v>1024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v>0</v>
      </c>
      <c r="FS615">
        <v>0</v>
      </c>
      <c r="FX615">
        <v>90</v>
      </c>
      <c r="FY615">
        <v>46</v>
      </c>
      <c r="GA615" t="s">
        <v>3</v>
      </c>
      <c r="GD615">
        <v>1</v>
      </c>
      <c r="GF615">
        <v>1046033955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685"/>
        <v>0</v>
      </c>
      <c r="GM615">
        <f t="shared" si="686"/>
        <v>0</v>
      </c>
      <c r="GN615">
        <f t="shared" si="687"/>
        <v>0</v>
      </c>
      <c r="GO615">
        <f t="shared" si="688"/>
        <v>0</v>
      </c>
      <c r="GP615">
        <f t="shared" si="689"/>
        <v>0</v>
      </c>
      <c r="GR615">
        <v>0</v>
      </c>
      <c r="GS615">
        <v>3</v>
      </c>
      <c r="GT615">
        <v>0</v>
      </c>
      <c r="GU615" t="s">
        <v>3</v>
      </c>
      <c r="GV615">
        <f t="shared" si="690"/>
        <v>0</v>
      </c>
      <c r="GW615">
        <v>1</v>
      </c>
      <c r="GX615">
        <f t="shared" si="691"/>
        <v>0</v>
      </c>
      <c r="HA615">
        <v>0</v>
      </c>
      <c r="HB615">
        <v>0</v>
      </c>
      <c r="HC615">
        <f t="shared" si="692"/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55" x14ac:dyDescent="0.25">
      <c r="A616" s="2">
        <v>17</v>
      </c>
      <c r="B616" s="2">
        <v>1</v>
      </c>
      <c r="C616" s="2"/>
      <c r="D616" s="2">
        <f>ROW(EtalonRes!A1215)</f>
        <v>1215</v>
      </c>
      <c r="E616" s="2" t="s">
        <v>3</v>
      </c>
      <c r="F616" s="2" t="s">
        <v>674</v>
      </c>
      <c r="G616" s="2" t="s">
        <v>675</v>
      </c>
      <c r="H616" s="2" t="s">
        <v>144</v>
      </c>
      <c r="I616" s="2">
        <f>ROUND(ROUND(4/100,4),9)</f>
        <v>0.04</v>
      </c>
      <c r="J616" s="2">
        <v>0</v>
      </c>
      <c r="K616" s="2">
        <f>ROUND(ROUND(4/100,4),9)</f>
        <v>0.04</v>
      </c>
      <c r="L616" s="2"/>
      <c r="M616" s="2"/>
      <c r="N616" s="2"/>
      <c r="O616" s="2">
        <f t="shared" si="662"/>
        <v>2.5</v>
      </c>
      <c r="P616" s="2">
        <f t="shared" si="663"/>
        <v>0</v>
      </c>
      <c r="Q616" s="2">
        <f t="shared" si="693"/>
        <v>0</v>
      </c>
      <c r="R616" s="2">
        <f t="shared" si="664"/>
        <v>0</v>
      </c>
      <c r="S616" s="2">
        <f t="shared" si="665"/>
        <v>2.5</v>
      </c>
      <c r="T616" s="2">
        <f t="shared" si="666"/>
        <v>0</v>
      </c>
      <c r="U616" s="2">
        <f t="shared" si="667"/>
        <v>0.2445792</v>
      </c>
      <c r="V616" s="2">
        <f t="shared" si="668"/>
        <v>0</v>
      </c>
      <c r="W616" s="2">
        <f t="shared" si="669"/>
        <v>0</v>
      </c>
      <c r="X616" s="2">
        <f t="shared" si="670"/>
        <v>2.2799999999999998</v>
      </c>
      <c r="Y616" s="2">
        <f t="shared" si="671"/>
        <v>1.2</v>
      </c>
      <c r="Z616" s="2"/>
      <c r="AA616" s="2">
        <v>-1</v>
      </c>
      <c r="AB616" s="2">
        <f t="shared" si="672"/>
        <v>59.68</v>
      </c>
      <c r="AC616" s="2">
        <f t="shared" si="694"/>
        <v>0</v>
      </c>
      <c r="AD616" s="2">
        <f t="shared" si="695"/>
        <v>0</v>
      </c>
      <c r="AE616" s="2">
        <f t="shared" si="696"/>
        <v>0</v>
      </c>
      <c r="AF616" s="2">
        <f t="shared" si="697"/>
        <v>59.68</v>
      </c>
      <c r="AG616" s="2">
        <f t="shared" si="673"/>
        <v>0</v>
      </c>
      <c r="AH616" s="2">
        <f t="shared" si="698"/>
        <v>5.84</v>
      </c>
      <c r="AI616" s="2">
        <f t="shared" si="699"/>
        <v>0</v>
      </c>
      <c r="AJ616" s="2">
        <f t="shared" si="674"/>
        <v>0</v>
      </c>
      <c r="AK616" s="2">
        <v>59.68</v>
      </c>
      <c r="AL616" s="2">
        <v>0</v>
      </c>
      <c r="AM616" s="2">
        <v>0</v>
      </c>
      <c r="AN616" s="2">
        <v>0</v>
      </c>
      <c r="AO616" s="2">
        <v>59.68</v>
      </c>
      <c r="AP616" s="2">
        <v>0</v>
      </c>
      <c r="AQ616" s="2">
        <v>5.84</v>
      </c>
      <c r="AR616" s="2">
        <v>0</v>
      </c>
      <c r="AS616" s="2">
        <v>0</v>
      </c>
      <c r="AT616" s="2">
        <v>91</v>
      </c>
      <c r="AU616" s="2">
        <v>48</v>
      </c>
      <c r="AV616" s="2">
        <v>1.0469999999999999</v>
      </c>
      <c r="AW616" s="2">
        <v>1</v>
      </c>
      <c r="AX616" s="2"/>
      <c r="AY616" s="2"/>
      <c r="AZ616" s="2">
        <v>1</v>
      </c>
      <c r="BA616" s="2">
        <v>1</v>
      </c>
      <c r="BB616" s="2">
        <v>1</v>
      </c>
      <c r="BC616" s="2">
        <v>1</v>
      </c>
      <c r="BD616" s="2" t="s">
        <v>3</v>
      </c>
      <c r="BE616" s="2" t="s">
        <v>3</v>
      </c>
      <c r="BF616" s="2" t="s">
        <v>3</v>
      </c>
      <c r="BG616" s="2" t="s">
        <v>3</v>
      </c>
      <c r="BH616" s="2">
        <v>0</v>
      </c>
      <c r="BI616" s="2">
        <v>1</v>
      </c>
      <c r="BJ616" s="2" t="s">
        <v>676</v>
      </c>
      <c r="BK616" s="2"/>
      <c r="BL616" s="2"/>
      <c r="BM616" s="2">
        <v>106</v>
      </c>
      <c r="BN616" s="2">
        <v>0</v>
      </c>
      <c r="BO616" s="2" t="s">
        <v>674</v>
      </c>
      <c r="BP616" s="2">
        <v>1</v>
      </c>
      <c r="BQ616" s="2">
        <v>60</v>
      </c>
      <c r="BR616" s="2">
        <v>0</v>
      </c>
      <c r="BS616" s="2">
        <v>1</v>
      </c>
      <c r="BT616" s="2">
        <v>1</v>
      </c>
      <c r="BU616" s="2">
        <v>1</v>
      </c>
      <c r="BV616" s="2">
        <v>1</v>
      </c>
      <c r="BW616" s="2">
        <v>1</v>
      </c>
      <c r="BX616" s="2">
        <v>1</v>
      </c>
      <c r="BY616" s="2" t="s">
        <v>3</v>
      </c>
      <c r="BZ616" s="2">
        <v>91</v>
      </c>
      <c r="CA616" s="2">
        <v>48</v>
      </c>
      <c r="CB616" s="2" t="s">
        <v>3</v>
      </c>
      <c r="CC616" s="2"/>
      <c r="CD616" s="2"/>
      <c r="CE616" s="2">
        <v>30</v>
      </c>
      <c r="CF616" s="2">
        <v>0</v>
      </c>
      <c r="CG616" s="2">
        <v>0</v>
      </c>
      <c r="CH616" s="2"/>
      <c r="CI616" s="2"/>
      <c r="CJ616" s="2"/>
      <c r="CK616" s="2"/>
      <c r="CL616" s="2"/>
      <c r="CM616" s="2">
        <v>0</v>
      </c>
      <c r="CN616" s="2" t="s">
        <v>3</v>
      </c>
      <c r="CO616" s="2">
        <v>0</v>
      </c>
      <c r="CP616" s="2">
        <f t="shared" si="675"/>
        <v>2.5</v>
      </c>
      <c r="CQ616" s="2">
        <f t="shared" si="676"/>
        <v>0</v>
      </c>
      <c r="CR616" s="2">
        <f t="shared" si="700"/>
        <v>0</v>
      </c>
      <c r="CS616" s="2">
        <f t="shared" si="677"/>
        <v>0</v>
      </c>
      <c r="CT616" s="2">
        <f t="shared" si="678"/>
        <v>62.48</v>
      </c>
      <c r="CU616" s="2">
        <f t="shared" si="679"/>
        <v>0</v>
      </c>
      <c r="CV616" s="2">
        <f t="shared" si="680"/>
        <v>6.1144799999999995</v>
      </c>
      <c r="CW616" s="2">
        <f t="shared" si="681"/>
        <v>0</v>
      </c>
      <c r="CX616" s="2">
        <f t="shared" si="682"/>
        <v>0</v>
      </c>
      <c r="CY616" s="2">
        <f t="shared" si="683"/>
        <v>2.2749999999999999</v>
      </c>
      <c r="CZ616" s="2">
        <f t="shared" si="684"/>
        <v>1.2</v>
      </c>
      <c r="DA616" s="2"/>
      <c r="DB616" s="2"/>
      <c r="DC616" s="2" t="s">
        <v>3</v>
      </c>
      <c r="DD616" s="2" t="s">
        <v>3</v>
      </c>
      <c r="DE616" s="2" t="s">
        <v>3</v>
      </c>
      <c r="DF616" s="2" t="s">
        <v>3</v>
      </c>
      <c r="DG616" s="2" t="s">
        <v>3</v>
      </c>
      <c r="DH616" s="2" t="s">
        <v>3</v>
      </c>
      <c r="DI616" s="2" t="s">
        <v>3</v>
      </c>
      <c r="DJ616" s="2" t="s">
        <v>3</v>
      </c>
      <c r="DK616" s="2" t="s">
        <v>3</v>
      </c>
      <c r="DL616" s="2" t="s">
        <v>3</v>
      </c>
      <c r="DM616" s="2" t="s">
        <v>3</v>
      </c>
      <c r="DN616" s="2">
        <v>0</v>
      </c>
      <c r="DO616" s="2">
        <v>0</v>
      </c>
      <c r="DP616" s="2">
        <v>1</v>
      </c>
      <c r="DQ616" s="2">
        <v>1</v>
      </c>
      <c r="DR616" s="2"/>
      <c r="DS616" s="2"/>
      <c r="DT616" s="2"/>
      <c r="DU616" s="2">
        <v>1010</v>
      </c>
      <c r="DV616" s="2" t="s">
        <v>144</v>
      </c>
      <c r="DW616" s="2" t="s">
        <v>144</v>
      </c>
      <c r="DX616" s="2">
        <v>100</v>
      </c>
      <c r="DY616" s="2"/>
      <c r="DZ616" s="2" t="s">
        <v>3</v>
      </c>
      <c r="EA616" s="2" t="s">
        <v>3</v>
      </c>
      <c r="EB616" s="2" t="s">
        <v>3</v>
      </c>
      <c r="EC616" s="2" t="s">
        <v>3</v>
      </c>
      <c r="ED616" s="2"/>
      <c r="EE616" s="2">
        <v>80425715</v>
      </c>
      <c r="EF616" s="2">
        <v>60</v>
      </c>
      <c r="EG616" s="2" t="s">
        <v>677</v>
      </c>
      <c r="EH616" s="2">
        <v>0</v>
      </c>
      <c r="EI616" s="2" t="s">
        <v>3</v>
      </c>
      <c r="EJ616" s="2">
        <v>1</v>
      </c>
      <c r="EK616" s="2">
        <v>106</v>
      </c>
      <c r="EL616" s="2" t="s">
        <v>678</v>
      </c>
      <c r="EM616" s="2" t="s">
        <v>679</v>
      </c>
      <c r="EN616" s="2"/>
      <c r="EO616" s="2" t="s">
        <v>3</v>
      </c>
      <c r="EP616" s="2"/>
      <c r="EQ616" s="2">
        <v>1024</v>
      </c>
      <c r="ER616" s="2">
        <v>59.68</v>
      </c>
      <c r="ES616" s="2">
        <v>0</v>
      </c>
      <c r="ET616" s="2">
        <v>0</v>
      </c>
      <c r="EU616" s="2">
        <v>0</v>
      </c>
      <c r="EV616" s="2">
        <v>59.68</v>
      </c>
      <c r="EW616" s="2">
        <v>5.84</v>
      </c>
      <c r="EX616" s="2">
        <v>0</v>
      </c>
      <c r="EY616" s="2">
        <v>0</v>
      </c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>
        <v>0</v>
      </c>
      <c r="FR616" s="2">
        <v>0</v>
      </c>
      <c r="FS616" s="2">
        <v>0</v>
      </c>
      <c r="FT616" s="2"/>
      <c r="FU616" s="2"/>
      <c r="FV616" s="2"/>
      <c r="FW616" s="2"/>
      <c r="FX616" s="2">
        <v>91</v>
      </c>
      <c r="FY616" s="2">
        <v>48</v>
      </c>
      <c r="FZ616" s="2"/>
      <c r="GA616" s="2" t="s">
        <v>3</v>
      </c>
      <c r="GB616" s="2"/>
      <c r="GC616" s="2"/>
      <c r="GD616" s="2">
        <v>1</v>
      </c>
      <c r="GE616" s="2"/>
      <c r="GF616" s="2">
        <v>-365278473</v>
      </c>
      <c r="GG616" s="2">
        <v>2</v>
      </c>
      <c r="GH616" s="2">
        <v>1</v>
      </c>
      <c r="GI616" s="2">
        <v>2</v>
      </c>
      <c r="GJ616" s="2">
        <v>0</v>
      </c>
      <c r="GK616" s="2">
        <v>0</v>
      </c>
      <c r="GL616" s="2">
        <f t="shared" si="685"/>
        <v>0</v>
      </c>
      <c r="GM616" s="2">
        <f t="shared" si="686"/>
        <v>5.98</v>
      </c>
      <c r="GN616" s="2">
        <f t="shared" si="687"/>
        <v>5.98</v>
      </c>
      <c r="GO616" s="2">
        <f t="shared" si="688"/>
        <v>0</v>
      </c>
      <c r="GP616" s="2">
        <f t="shared" si="689"/>
        <v>0</v>
      </c>
      <c r="GQ616" s="2"/>
      <c r="GR616" s="2">
        <v>0</v>
      </c>
      <c r="GS616" s="2">
        <v>3</v>
      </c>
      <c r="GT616" s="2">
        <v>0</v>
      </c>
      <c r="GU616" s="2" t="s">
        <v>3</v>
      </c>
      <c r="GV616" s="2">
        <f t="shared" si="690"/>
        <v>0</v>
      </c>
      <c r="GW616" s="2">
        <v>1</v>
      </c>
      <c r="GX616" s="2">
        <f t="shared" si="691"/>
        <v>0</v>
      </c>
      <c r="GY616" s="2"/>
      <c r="GZ616" s="2"/>
      <c r="HA616" s="2">
        <v>0</v>
      </c>
      <c r="HB616" s="2">
        <v>0</v>
      </c>
      <c r="HC616" s="2">
        <f t="shared" si="692"/>
        <v>0</v>
      </c>
      <c r="HD616" s="2"/>
      <c r="HE616" s="2" t="s">
        <v>3</v>
      </c>
      <c r="HF616" s="2" t="s">
        <v>3</v>
      </c>
      <c r="HG616" s="2"/>
      <c r="HH616" s="2"/>
      <c r="HI616" s="2"/>
      <c r="HJ616" s="2"/>
      <c r="HK616" s="2"/>
      <c r="HL616" s="2"/>
      <c r="HM616" s="2" t="s">
        <v>3</v>
      </c>
      <c r="HN616" s="2" t="s">
        <v>3</v>
      </c>
      <c r="HO616" s="2" t="s">
        <v>3</v>
      </c>
      <c r="HP616" s="2" t="s">
        <v>3</v>
      </c>
      <c r="HQ616" s="2" t="s">
        <v>3</v>
      </c>
      <c r="HR616" s="2"/>
      <c r="HS616" s="2">
        <v>0</v>
      </c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>
        <v>0</v>
      </c>
      <c r="IL616" s="2"/>
      <c r="IM616" s="2"/>
      <c r="IN616" s="2"/>
      <c r="IO616" s="2"/>
      <c r="IP616" s="2"/>
      <c r="IQ616" s="2"/>
      <c r="IR616" s="2"/>
      <c r="IS616" s="2"/>
      <c r="IT616" s="2"/>
      <c r="IU616" s="2"/>
    </row>
    <row r="617" spans="1:255" x14ac:dyDescent="0.25">
      <c r="A617">
        <v>17</v>
      </c>
      <c r="B617">
        <v>1</v>
      </c>
      <c r="D617">
        <f>ROW(EtalonRes!A1216)</f>
        <v>1216</v>
      </c>
      <c r="E617" t="s">
        <v>3</v>
      </c>
      <c r="F617" t="s">
        <v>674</v>
      </c>
      <c r="G617" t="s">
        <v>675</v>
      </c>
      <c r="H617" t="s">
        <v>144</v>
      </c>
      <c r="I617">
        <f>ROUND(ROUND(4/100,4),9)</f>
        <v>0.04</v>
      </c>
      <c r="J617">
        <v>0</v>
      </c>
      <c r="K617">
        <f>ROUND(ROUND(4/100,4),9)</f>
        <v>0.04</v>
      </c>
      <c r="O617">
        <f t="shared" si="662"/>
        <v>140.88</v>
      </c>
      <c r="P617">
        <f t="shared" si="663"/>
        <v>0</v>
      </c>
      <c r="Q617">
        <f t="shared" si="693"/>
        <v>0</v>
      </c>
      <c r="R617">
        <f t="shared" si="664"/>
        <v>0</v>
      </c>
      <c r="S617">
        <f t="shared" si="665"/>
        <v>140.88</v>
      </c>
      <c r="T617">
        <f t="shared" si="666"/>
        <v>0</v>
      </c>
      <c r="U617">
        <f t="shared" si="667"/>
        <v>0.2445792</v>
      </c>
      <c r="V617">
        <f t="shared" si="668"/>
        <v>0</v>
      </c>
      <c r="W617">
        <f t="shared" si="669"/>
        <v>0</v>
      </c>
      <c r="X617">
        <f t="shared" si="670"/>
        <v>128.19999999999999</v>
      </c>
      <c r="Y617">
        <f t="shared" si="671"/>
        <v>67.62</v>
      </c>
      <c r="AA617">
        <v>-1</v>
      </c>
      <c r="AB617">
        <f t="shared" si="672"/>
        <v>59.68</v>
      </c>
      <c r="AC617">
        <f t="shared" si="694"/>
        <v>0</v>
      </c>
      <c r="AD617">
        <f t="shared" si="695"/>
        <v>0</v>
      </c>
      <c r="AE617">
        <f t="shared" si="696"/>
        <v>0</v>
      </c>
      <c r="AF617">
        <f t="shared" si="697"/>
        <v>59.68</v>
      </c>
      <c r="AG617">
        <f t="shared" si="673"/>
        <v>0</v>
      </c>
      <c r="AH617">
        <f t="shared" si="698"/>
        <v>5.84</v>
      </c>
      <c r="AI617">
        <f t="shared" si="699"/>
        <v>0</v>
      </c>
      <c r="AJ617">
        <f t="shared" si="674"/>
        <v>0</v>
      </c>
      <c r="AK617">
        <v>59.68</v>
      </c>
      <c r="AL617">
        <v>0</v>
      </c>
      <c r="AM617">
        <v>0</v>
      </c>
      <c r="AN617">
        <v>0</v>
      </c>
      <c r="AO617">
        <v>59.68</v>
      </c>
      <c r="AP617">
        <v>0</v>
      </c>
      <c r="AQ617">
        <v>5.84</v>
      </c>
      <c r="AR617">
        <v>0</v>
      </c>
      <c r="AS617">
        <v>0</v>
      </c>
      <c r="AT617">
        <v>91</v>
      </c>
      <c r="AU617">
        <v>48</v>
      </c>
      <c r="AV617">
        <v>1.0469999999999999</v>
      </c>
      <c r="AW617">
        <v>1</v>
      </c>
      <c r="AZ617">
        <v>1</v>
      </c>
      <c r="BA617">
        <v>56.35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676</v>
      </c>
      <c r="BM617">
        <v>106</v>
      </c>
      <c r="BN617">
        <v>0</v>
      </c>
      <c r="BO617" t="s">
        <v>674</v>
      </c>
      <c r="BP617">
        <v>1</v>
      </c>
      <c r="BQ617">
        <v>60</v>
      </c>
      <c r="BR617">
        <v>0</v>
      </c>
      <c r="BS617">
        <v>56.35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91</v>
      </c>
      <c r="CA617">
        <v>48</v>
      </c>
      <c r="CB617" t="s">
        <v>3</v>
      </c>
      <c r="CE617">
        <v>30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675"/>
        <v>140.88</v>
      </c>
      <c r="CQ617">
        <f t="shared" si="676"/>
        <v>0</v>
      </c>
      <c r="CR617">
        <f t="shared" si="700"/>
        <v>0</v>
      </c>
      <c r="CS617">
        <f t="shared" si="677"/>
        <v>0</v>
      </c>
      <c r="CT617">
        <f t="shared" si="678"/>
        <v>3520.75</v>
      </c>
      <c r="CU617">
        <f t="shared" si="679"/>
        <v>0</v>
      </c>
      <c r="CV617">
        <f t="shared" si="680"/>
        <v>6.1144799999999995</v>
      </c>
      <c r="CW617">
        <f t="shared" si="681"/>
        <v>0</v>
      </c>
      <c r="CX617">
        <f t="shared" si="682"/>
        <v>0</v>
      </c>
      <c r="CY617">
        <f t="shared" si="683"/>
        <v>128.20079999999999</v>
      </c>
      <c r="CZ617">
        <f t="shared" si="684"/>
        <v>67.622399999999999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1010</v>
      </c>
      <c r="DV617" t="s">
        <v>144</v>
      </c>
      <c r="DW617" t="s">
        <v>144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80425715</v>
      </c>
      <c r="EF617">
        <v>60</v>
      </c>
      <c r="EG617" t="s">
        <v>677</v>
      </c>
      <c r="EH617">
        <v>0</v>
      </c>
      <c r="EI617" t="s">
        <v>3</v>
      </c>
      <c r="EJ617">
        <v>1</v>
      </c>
      <c r="EK617">
        <v>106</v>
      </c>
      <c r="EL617" t="s">
        <v>678</v>
      </c>
      <c r="EM617" t="s">
        <v>679</v>
      </c>
      <c r="EO617" t="s">
        <v>3</v>
      </c>
      <c r="EQ617">
        <v>1024</v>
      </c>
      <c r="ER617">
        <v>59.68</v>
      </c>
      <c r="ES617">
        <v>0</v>
      </c>
      <c r="ET617">
        <v>0</v>
      </c>
      <c r="EU617">
        <v>0</v>
      </c>
      <c r="EV617">
        <v>59.68</v>
      </c>
      <c r="EW617">
        <v>5.84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91</v>
      </c>
      <c r="FY617">
        <v>48</v>
      </c>
      <c r="GA617" t="s">
        <v>3</v>
      </c>
      <c r="GD617">
        <v>1</v>
      </c>
      <c r="GF617">
        <v>-365278473</v>
      </c>
      <c r="GG617">
        <v>2</v>
      </c>
      <c r="GH617">
        <v>1</v>
      </c>
      <c r="GI617">
        <v>2</v>
      </c>
      <c r="GJ617">
        <v>0</v>
      </c>
      <c r="GK617">
        <v>0</v>
      </c>
      <c r="GL617">
        <f t="shared" si="685"/>
        <v>0</v>
      </c>
      <c r="GM617">
        <f t="shared" si="686"/>
        <v>336.7</v>
      </c>
      <c r="GN617">
        <f t="shared" si="687"/>
        <v>336.7</v>
      </c>
      <c r="GO617">
        <f t="shared" si="688"/>
        <v>0</v>
      </c>
      <c r="GP617">
        <f t="shared" si="689"/>
        <v>0</v>
      </c>
      <c r="GR617">
        <v>0</v>
      </c>
      <c r="GS617">
        <v>3</v>
      </c>
      <c r="GT617">
        <v>0</v>
      </c>
      <c r="GU617" t="s">
        <v>3</v>
      </c>
      <c r="GV617">
        <f t="shared" si="690"/>
        <v>0</v>
      </c>
      <c r="GW617">
        <v>1</v>
      </c>
      <c r="GX617">
        <f t="shared" si="691"/>
        <v>0</v>
      </c>
      <c r="HA617">
        <v>0</v>
      </c>
      <c r="HB617">
        <v>0</v>
      </c>
      <c r="HC617">
        <f t="shared" si="692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55" x14ac:dyDescent="0.25">
      <c r="A618" s="2">
        <v>17</v>
      </c>
      <c r="B618" s="2">
        <v>1</v>
      </c>
      <c r="C618" s="2"/>
      <c r="D618" s="2">
        <f>ROW(EtalonRes!A1217)</f>
        <v>1217</v>
      </c>
      <c r="E618" s="2" t="s">
        <v>3</v>
      </c>
      <c r="F618" s="2" t="s">
        <v>680</v>
      </c>
      <c r="G618" s="2" t="s">
        <v>681</v>
      </c>
      <c r="H618" s="2" t="s">
        <v>144</v>
      </c>
      <c r="I618" s="2">
        <f>ROUND(ROUND(8/100,4),9)</f>
        <v>0.08</v>
      </c>
      <c r="J618" s="2">
        <v>0</v>
      </c>
      <c r="K618" s="2">
        <f>ROUND(ROUND(8/100,4),9)</f>
        <v>0.08</v>
      </c>
      <c r="L618" s="2"/>
      <c r="M618" s="2"/>
      <c r="N618" s="2"/>
      <c r="O618" s="2">
        <f t="shared" si="662"/>
        <v>5.41</v>
      </c>
      <c r="P618" s="2">
        <f t="shared" si="663"/>
        <v>0</v>
      </c>
      <c r="Q618" s="2">
        <f t="shared" si="693"/>
        <v>0</v>
      </c>
      <c r="R618" s="2">
        <f t="shared" si="664"/>
        <v>0</v>
      </c>
      <c r="S618" s="2">
        <f t="shared" si="665"/>
        <v>5.41</v>
      </c>
      <c r="T618" s="2">
        <f t="shared" si="666"/>
        <v>0</v>
      </c>
      <c r="U618" s="2">
        <f t="shared" si="667"/>
        <v>0.52936320000000003</v>
      </c>
      <c r="V618" s="2">
        <f t="shared" si="668"/>
        <v>0</v>
      </c>
      <c r="W618" s="2">
        <f t="shared" si="669"/>
        <v>0</v>
      </c>
      <c r="X618" s="2">
        <f t="shared" si="670"/>
        <v>4.92</v>
      </c>
      <c r="Y618" s="2">
        <f t="shared" si="671"/>
        <v>2.6</v>
      </c>
      <c r="Z618" s="2"/>
      <c r="AA618" s="2">
        <v>-1</v>
      </c>
      <c r="AB618" s="2">
        <f t="shared" si="672"/>
        <v>64.59</v>
      </c>
      <c r="AC618" s="2">
        <f t="shared" si="694"/>
        <v>0</v>
      </c>
      <c r="AD618" s="2">
        <f t="shared" si="695"/>
        <v>0</v>
      </c>
      <c r="AE618" s="2">
        <f t="shared" si="696"/>
        <v>0</v>
      </c>
      <c r="AF618" s="2">
        <f t="shared" si="697"/>
        <v>64.59</v>
      </c>
      <c r="AG618" s="2">
        <f t="shared" si="673"/>
        <v>0</v>
      </c>
      <c r="AH618" s="2">
        <f t="shared" si="698"/>
        <v>6.32</v>
      </c>
      <c r="AI618" s="2">
        <f t="shared" si="699"/>
        <v>0</v>
      </c>
      <c r="AJ618" s="2">
        <f t="shared" si="674"/>
        <v>0</v>
      </c>
      <c r="AK618" s="2">
        <v>64.59</v>
      </c>
      <c r="AL618" s="2">
        <v>0</v>
      </c>
      <c r="AM618" s="2">
        <v>0</v>
      </c>
      <c r="AN618" s="2">
        <v>0</v>
      </c>
      <c r="AO618" s="2">
        <v>64.59</v>
      </c>
      <c r="AP618" s="2">
        <v>0</v>
      </c>
      <c r="AQ618" s="2">
        <v>6.32</v>
      </c>
      <c r="AR618" s="2">
        <v>0</v>
      </c>
      <c r="AS618" s="2">
        <v>0</v>
      </c>
      <c r="AT618" s="2">
        <v>91</v>
      </c>
      <c r="AU618" s="2">
        <v>48</v>
      </c>
      <c r="AV618" s="2">
        <v>1.0469999999999999</v>
      </c>
      <c r="AW618" s="2">
        <v>1</v>
      </c>
      <c r="AX618" s="2"/>
      <c r="AY618" s="2"/>
      <c r="AZ618" s="2">
        <v>1</v>
      </c>
      <c r="BA618" s="2">
        <v>1</v>
      </c>
      <c r="BB618" s="2">
        <v>1</v>
      </c>
      <c r="BC618" s="2">
        <v>1</v>
      </c>
      <c r="BD618" s="2" t="s">
        <v>3</v>
      </c>
      <c r="BE618" s="2" t="s">
        <v>3</v>
      </c>
      <c r="BF618" s="2" t="s">
        <v>3</v>
      </c>
      <c r="BG618" s="2" t="s">
        <v>3</v>
      </c>
      <c r="BH618" s="2">
        <v>0</v>
      </c>
      <c r="BI618" s="2">
        <v>1</v>
      </c>
      <c r="BJ618" s="2" t="s">
        <v>682</v>
      </c>
      <c r="BK618" s="2"/>
      <c r="BL618" s="2"/>
      <c r="BM618" s="2">
        <v>106</v>
      </c>
      <c r="BN618" s="2">
        <v>0</v>
      </c>
      <c r="BO618" s="2" t="s">
        <v>680</v>
      </c>
      <c r="BP618" s="2">
        <v>1</v>
      </c>
      <c r="BQ618" s="2">
        <v>60</v>
      </c>
      <c r="BR618" s="2">
        <v>0</v>
      </c>
      <c r="BS618" s="2">
        <v>1</v>
      </c>
      <c r="BT618" s="2">
        <v>1</v>
      </c>
      <c r="BU618" s="2">
        <v>1</v>
      </c>
      <c r="BV618" s="2">
        <v>1</v>
      </c>
      <c r="BW618" s="2">
        <v>1</v>
      </c>
      <c r="BX618" s="2">
        <v>1</v>
      </c>
      <c r="BY618" s="2" t="s">
        <v>3</v>
      </c>
      <c r="BZ618" s="2">
        <v>91</v>
      </c>
      <c r="CA618" s="2">
        <v>48</v>
      </c>
      <c r="CB618" s="2" t="s">
        <v>3</v>
      </c>
      <c r="CC618" s="2"/>
      <c r="CD618" s="2"/>
      <c r="CE618" s="2">
        <v>30</v>
      </c>
      <c r="CF618" s="2">
        <v>0</v>
      </c>
      <c r="CG618" s="2">
        <v>0</v>
      </c>
      <c r="CH618" s="2"/>
      <c r="CI618" s="2"/>
      <c r="CJ618" s="2"/>
      <c r="CK618" s="2"/>
      <c r="CL618" s="2"/>
      <c r="CM618" s="2">
        <v>0</v>
      </c>
      <c r="CN618" s="2" t="s">
        <v>3</v>
      </c>
      <c r="CO618" s="2">
        <v>0</v>
      </c>
      <c r="CP618" s="2">
        <f t="shared" si="675"/>
        <v>5.41</v>
      </c>
      <c r="CQ618" s="2">
        <f t="shared" si="676"/>
        <v>0</v>
      </c>
      <c r="CR618" s="2">
        <f t="shared" si="700"/>
        <v>0</v>
      </c>
      <c r="CS618" s="2">
        <f t="shared" si="677"/>
        <v>0</v>
      </c>
      <c r="CT618" s="2">
        <f t="shared" si="678"/>
        <v>67.63</v>
      </c>
      <c r="CU618" s="2">
        <f t="shared" si="679"/>
        <v>0</v>
      </c>
      <c r="CV618" s="2">
        <f t="shared" si="680"/>
        <v>6.6170400000000003</v>
      </c>
      <c r="CW618" s="2">
        <f t="shared" si="681"/>
        <v>0</v>
      </c>
      <c r="CX618" s="2">
        <f t="shared" si="682"/>
        <v>0</v>
      </c>
      <c r="CY618" s="2">
        <f t="shared" si="683"/>
        <v>4.9230999999999998</v>
      </c>
      <c r="CZ618" s="2">
        <f t="shared" si="684"/>
        <v>2.5968</v>
      </c>
      <c r="DA618" s="2"/>
      <c r="DB618" s="2"/>
      <c r="DC618" s="2" t="s">
        <v>3</v>
      </c>
      <c r="DD618" s="2" t="s">
        <v>3</v>
      </c>
      <c r="DE618" s="2" t="s">
        <v>3</v>
      </c>
      <c r="DF618" s="2" t="s">
        <v>3</v>
      </c>
      <c r="DG618" s="2" t="s">
        <v>3</v>
      </c>
      <c r="DH618" s="2" t="s">
        <v>3</v>
      </c>
      <c r="DI618" s="2" t="s">
        <v>3</v>
      </c>
      <c r="DJ618" s="2" t="s">
        <v>3</v>
      </c>
      <c r="DK618" s="2" t="s">
        <v>3</v>
      </c>
      <c r="DL618" s="2" t="s">
        <v>3</v>
      </c>
      <c r="DM618" s="2" t="s">
        <v>3</v>
      </c>
      <c r="DN618" s="2">
        <v>0</v>
      </c>
      <c r="DO618" s="2">
        <v>0</v>
      </c>
      <c r="DP618" s="2">
        <v>1</v>
      </c>
      <c r="DQ618" s="2">
        <v>1</v>
      </c>
      <c r="DR618" s="2"/>
      <c r="DS618" s="2"/>
      <c r="DT618" s="2"/>
      <c r="DU618" s="2">
        <v>1010</v>
      </c>
      <c r="DV618" s="2" t="s">
        <v>144</v>
      </c>
      <c r="DW618" s="2" t="s">
        <v>144</v>
      </c>
      <c r="DX618" s="2">
        <v>100</v>
      </c>
      <c r="DY618" s="2"/>
      <c r="DZ618" s="2" t="s">
        <v>3</v>
      </c>
      <c r="EA618" s="2" t="s">
        <v>3</v>
      </c>
      <c r="EB618" s="2" t="s">
        <v>3</v>
      </c>
      <c r="EC618" s="2" t="s">
        <v>3</v>
      </c>
      <c r="ED618" s="2"/>
      <c r="EE618" s="2">
        <v>80425715</v>
      </c>
      <c r="EF618" s="2">
        <v>60</v>
      </c>
      <c r="EG618" s="2" t="s">
        <v>677</v>
      </c>
      <c r="EH618" s="2">
        <v>0</v>
      </c>
      <c r="EI618" s="2" t="s">
        <v>3</v>
      </c>
      <c r="EJ618" s="2">
        <v>1</v>
      </c>
      <c r="EK618" s="2">
        <v>106</v>
      </c>
      <c r="EL618" s="2" t="s">
        <v>678</v>
      </c>
      <c r="EM618" s="2" t="s">
        <v>679</v>
      </c>
      <c r="EN618" s="2"/>
      <c r="EO618" s="2" t="s">
        <v>3</v>
      </c>
      <c r="EP618" s="2"/>
      <c r="EQ618" s="2">
        <v>1024</v>
      </c>
      <c r="ER618" s="2">
        <v>64.59</v>
      </c>
      <c r="ES618" s="2">
        <v>0</v>
      </c>
      <c r="ET618" s="2">
        <v>0</v>
      </c>
      <c r="EU618" s="2">
        <v>0</v>
      </c>
      <c r="EV618" s="2">
        <v>64.59</v>
      </c>
      <c r="EW618" s="2">
        <v>6.32</v>
      </c>
      <c r="EX618" s="2">
        <v>0</v>
      </c>
      <c r="EY618" s="2">
        <v>0</v>
      </c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>
        <v>0</v>
      </c>
      <c r="FR618" s="2">
        <v>0</v>
      </c>
      <c r="FS618" s="2">
        <v>0</v>
      </c>
      <c r="FT618" s="2"/>
      <c r="FU618" s="2"/>
      <c r="FV618" s="2"/>
      <c r="FW618" s="2"/>
      <c r="FX618" s="2">
        <v>91</v>
      </c>
      <c r="FY618" s="2">
        <v>48</v>
      </c>
      <c r="FZ618" s="2"/>
      <c r="GA618" s="2" t="s">
        <v>3</v>
      </c>
      <c r="GB618" s="2"/>
      <c r="GC618" s="2"/>
      <c r="GD618" s="2">
        <v>1</v>
      </c>
      <c r="GE618" s="2"/>
      <c r="GF618" s="2">
        <v>-444259988</v>
      </c>
      <c r="GG618" s="2">
        <v>2</v>
      </c>
      <c r="GH618" s="2">
        <v>1</v>
      </c>
      <c r="GI618" s="2">
        <v>2</v>
      </c>
      <c r="GJ618" s="2">
        <v>0</v>
      </c>
      <c r="GK618" s="2">
        <v>0</v>
      </c>
      <c r="GL618" s="2">
        <f t="shared" si="685"/>
        <v>0</v>
      </c>
      <c r="GM618" s="2">
        <f t="shared" si="686"/>
        <v>12.93</v>
      </c>
      <c r="GN618" s="2">
        <f t="shared" si="687"/>
        <v>12.93</v>
      </c>
      <c r="GO618" s="2">
        <f t="shared" si="688"/>
        <v>0</v>
      </c>
      <c r="GP618" s="2">
        <f t="shared" si="689"/>
        <v>0</v>
      </c>
      <c r="GQ618" s="2"/>
      <c r="GR618" s="2">
        <v>0</v>
      </c>
      <c r="GS618" s="2">
        <v>3</v>
      </c>
      <c r="GT618" s="2">
        <v>0</v>
      </c>
      <c r="GU618" s="2" t="s">
        <v>3</v>
      </c>
      <c r="GV618" s="2">
        <f t="shared" si="690"/>
        <v>0</v>
      </c>
      <c r="GW618" s="2">
        <v>1</v>
      </c>
      <c r="GX618" s="2">
        <f t="shared" si="691"/>
        <v>0</v>
      </c>
      <c r="GY618" s="2"/>
      <c r="GZ618" s="2"/>
      <c r="HA618" s="2">
        <v>0</v>
      </c>
      <c r="HB618" s="2">
        <v>0</v>
      </c>
      <c r="HC618" s="2">
        <f t="shared" si="692"/>
        <v>0</v>
      </c>
      <c r="HD618" s="2"/>
      <c r="HE618" s="2" t="s">
        <v>3</v>
      </c>
      <c r="HF618" s="2" t="s">
        <v>3</v>
      </c>
      <c r="HG618" s="2"/>
      <c r="HH618" s="2"/>
      <c r="HI618" s="2"/>
      <c r="HJ618" s="2"/>
      <c r="HK618" s="2"/>
      <c r="HL618" s="2"/>
      <c r="HM618" s="2" t="s">
        <v>3</v>
      </c>
      <c r="HN618" s="2" t="s">
        <v>3</v>
      </c>
      <c r="HO618" s="2" t="s">
        <v>3</v>
      </c>
      <c r="HP618" s="2" t="s">
        <v>3</v>
      </c>
      <c r="HQ618" s="2" t="s">
        <v>3</v>
      </c>
      <c r="HR618" s="2"/>
      <c r="HS618" s="2">
        <v>0</v>
      </c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>
        <v>0</v>
      </c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 x14ac:dyDescent="0.25">
      <c r="A619">
        <v>17</v>
      </c>
      <c r="B619">
        <v>1</v>
      </c>
      <c r="D619">
        <f>ROW(EtalonRes!A1218)</f>
        <v>1218</v>
      </c>
      <c r="E619" t="s">
        <v>3</v>
      </c>
      <c r="F619" t="s">
        <v>680</v>
      </c>
      <c r="G619" t="s">
        <v>681</v>
      </c>
      <c r="H619" t="s">
        <v>144</v>
      </c>
      <c r="I619">
        <f>ROUND(ROUND(8/100,4),9)</f>
        <v>0.08</v>
      </c>
      <c r="J619">
        <v>0</v>
      </c>
      <c r="K619">
        <f>ROUND(ROUND(8/100,4),9)</f>
        <v>0.08</v>
      </c>
      <c r="O619">
        <f t="shared" si="662"/>
        <v>304.85000000000002</v>
      </c>
      <c r="P619">
        <f t="shared" si="663"/>
        <v>0</v>
      </c>
      <c r="Q619">
        <f t="shared" si="693"/>
        <v>0</v>
      </c>
      <c r="R619">
        <f t="shared" si="664"/>
        <v>0</v>
      </c>
      <c r="S619">
        <f t="shared" si="665"/>
        <v>304.85000000000002</v>
      </c>
      <c r="T619">
        <f t="shared" si="666"/>
        <v>0</v>
      </c>
      <c r="U619">
        <f t="shared" si="667"/>
        <v>0.52936320000000003</v>
      </c>
      <c r="V619">
        <f t="shared" si="668"/>
        <v>0</v>
      </c>
      <c r="W619">
        <f t="shared" si="669"/>
        <v>0</v>
      </c>
      <c r="X619">
        <f t="shared" si="670"/>
        <v>277.41000000000003</v>
      </c>
      <c r="Y619">
        <f t="shared" si="671"/>
        <v>146.33000000000001</v>
      </c>
      <c r="AA619">
        <v>-1</v>
      </c>
      <c r="AB619">
        <f t="shared" si="672"/>
        <v>64.59</v>
      </c>
      <c r="AC619">
        <f t="shared" si="694"/>
        <v>0</v>
      </c>
      <c r="AD619">
        <f t="shared" si="695"/>
        <v>0</v>
      </c>
      <c r="AE619">
        <f t="shared" si="696"/>
        <v>0</v>
      </c>
      <c r="AF619">
        <f t="shared" si="697"/>
        <v>64.59</v>
      </c>
      <c r="AG619">
        <f t="shared" si="673"/>
        <v>0</v>
      </c>
      <c r="AH619">
        <f t="shared" si="698"/>
        <v>6.32</v>
      </c>
      <c r="AI619">
        <f t="shared" si="699"/>
        <v>0</v>
      </c>
      <c r="AJ619">
        <f t="shared" si="674"/>
        <v>0</v>
      </c>
      <c r="AK619">
        <v>64.59</v>
      </c>
      <c r="AL619">
        <v>0</v>
      </c>
      <c r="AM619">
        <v>0</v>
      </c>
      <c r="AN619">
        <v>0</v>
      </c>
      <c r="AO619">
        <v>64.59</v>
      </c>
      <c r="AP619">
        <v>0</v>
      </c>
      <c r="AQ619">
        <v>6.32</v>
      </c>
      <c r="AR619">
        <v>0</v>
      </c>
      <c r="AS619">
        <v>0</v>
      </c>
      <c r="AT619">
        <v>91</v>
      </c>
      <c r="AU619">
        <v>48</v>
      </c>
      <c r="AV619">
        <v>1.0469999999999999</v>
      </c>
      <c r="AW619">
        <v>1</v>
      </c>
      <c r="AZ619">
        <v>1</v>
      </c>
      <c r="BA619">
        <v>56.35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682</v>
      </c>
      <c r="BM619">
        <v>106</v>
      </c>
      <c r="BN619">
        <v>0</v>
      </c>
      <c r="BO619" t="s">
        <v>680</v>
      </c>
      <c r="BP619">
        <v>1</v>
      </c>
      <c r="BQ619">
        <v>60</v>
      </c>
      <c r="BR619">
        <v>0</v>
      </c>
      <c r="BS619">
        <v>56.35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91</v>
      </c>
      <c r="CA619">
        <v>48</v>
      </c>
      <c r="CB619" t="s">
        <v>3</v>
      </c>
      <c r="CE619">
        <v>30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675"/>
        <v>304.85000000000002</v>
      </c>
      <c r="CQ619">
        <f t="shared" si="676"/>
        <v>0</v>
      </c>
      <c r="CR619">
        <f t="shared" si="700"/>
        <v>0</v>
      </c>
      <c r="CS619">
        <f t="shared" si="677"/>
        <v>0</v>
      </c>
      <c r="CT619">
        <f t="shared" si="678"/>
        <v>3810.95</v>
      </c>
      <c r="CU619">
        <f t="shared" si="679"/>
        <v>0</v>
      </c>
      <c r="CV619">
        <f t="shared" si="680"/>
        <v>6.6170400000000003</v>
      </c>
      <c r="CW619">
        <f t="shared" si="681"/>
        <v>0</v>
      </c>
      <c r="CX619">
        <f t="shared" si="682"/>
        <v>0</v>
      </c>
      <c r="CY619">
        <f t="shared" si="683"/>
        <v>277.4135</v>
      </c>
      <c r="CZ619">
        <f t="shared" si="684"/>
        <v>146.328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1010</v>
      </c>
      <c r="DV619" t="s">
        <v>144</v>
      </c>
      <c r="DW619" t="s">
        <v>144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80425715</v>
      </c>
      <c r="EF619">
        <v>60</v>
      </c>
      <c r="EG619" t="s">
        <v>677</v>
      </c>
      <c r="EH619">
        <v>0</v>
      </c>
      <c r="EI619" t="s">
        <v>3</v>
      </c>
      <c r="EJ619">
        <v>1</v>
      </c>
      <c r="EK619">
        <v>106</v>
      </c>
      <c r="EL619" t="s">
        <v>678</v>
      </c>
      <c r="EM619" t="s">
        <v>679</v>
      </c>
      <c r="EO619" t="s">
        <v>3</v>
      </c>
      <c r="EQ619">
        <v>1024</v>
      </c>
      <c r="ER619">
        <v>64.59</v>
      </c>
      <c r="ES619">
        <v>0</v>
      </c>
      <c r="ET619">
        <v>0</v>
      </c>
      <c r="EU619">
        <v>0</v>
      </c>
      <c r="EV619">
        <v>64.59</v>
      </c>
      <c r="EW619">
        <v>6.32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91</v>
      </c>
      <c r="FY619">
        <v>48</v>
      </c>
      <c r="GA619" t="s">
        <v>3</v>
      </c>
      <c r="GD619">
        <v>1</v>
      </c>
      <c r="GF619">
        <v>-444259988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 t="shared" si="685"/>
        <v>0</v>
      </c>
      <c r="GM619">
        <f t="shared" si="686"/>
        <v>728.59</v>
      </c>
      <c r="GN619">
        <f t="shared" si="687"/>
        <v>728.59</v>
      </c>
      <c r="GO619">
        <f t="shared" si="688"/>
        <v>0</v>
      </c>
      <c r="GP619">
        <f t="shared" si="689"/>
        <v>0</v>
      </c>
      <c r="GR619">
        <v>0</v>
      </c>
      <c r="GS619">
        <v>3</v>
      </c>
      <c r="GT619">
        <v>0</v>
      </c>
      <c r="GU619" t="s">
        <v>3</v>
      </c>
      <c r="GV619">
        <f t="shared" si="690"/>
        <v>0</v>
      </c>
      <c r="GW619">
        <v>1</v>
      </c>
      <c r="GX619">
        <f t="shared" si="691"/>
        <v>0</v>
      </c>
      <c r="HA619">
        <v>0</v>
      </c>
      <c r="HB619">
        <v>0</v>
      </c>
      <c r="HC619">
        <f t="shared" si="692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55" x14ac:dyDescent="0.25">
      <c r="A620" s="2">
        <v>17</v>
      </c>
      <c r="B620" s="2">
        <v>1</v>
      </c>
      <c r="C620" s="2"/>
      <c r="D620" s="2">
        <f>ROW(EtalonRes!A1222)</f>
        <v>1222</v>
      </c>
      <c r="E620" s="2" t="s">
        <v>3</v>
      </c>
      <c r="F620" s="2" t="s">
        <v>663</v>
      </c>
      <c r="G620" s="2" t="s">
        <v>664</v>
      </c>
      <c r="H620" s="2" t="s">
        <v>665</v>
      </c>
      <c r="I620" s="2">
        <v>7.0000000000000007E-2</v>
      </c>
      <c r="J620" s="2">
        <v>0</v>
      </c>
      <c r="K620" s="2">
        <v>7.0000000000000007E-2</v>
      </c>
      <c r="L620" s="2"/>
      <c r="M620" s="2"/>
      <c r="N620" s="2"/>
      <c r="O620" s="2">
        <f t="shared" si="662"/>
        <v>25.61</v>
      </c>
      <c r="P620" s="2">
        <f t="shared" si="663"/>
        <v>0</v>
      </c>
      <c r="Q620" s="2">
        <f>(ROUND((ROUND((((ET620*0.8))*AV620*I620),2)*BB620),2)+ROUND((ROUND(((AE620-((EU620*0.8)))*AV620*I620),2)*BS620),2))</f>
        <v>7.64</v>
      </c>
      <c r="R620" s="2">
        <f t="shared" si="664"/>
        <v>0.9</v>
      </c>
      <c r="S620" s="2">
        <f t="shared" si="665"/>
        <v>17.97</v>
      </c>
      <c r="T620" s="2">
        <f t="shared" si="666"/>
        <v>0</v>
      </c>
      <c r="U620" s="2">
        <f t="shared" si="667"/>
        <v>1.5478848000000001</v>
      </c>
      <c r="V620" s="2">
        <f t="shared" si="668"/>
        <v>0</v>
      </c>
      <c r="W620" s="2">
        <f t="shared" si="669"/>
        <v>0</v>
      </c>
      <c r="X620" s="2">
        <f t="shared" si="670"/>
        <v>20.38</v>
      </c>
      <c r="Y620" s="2">
        <f t="shared" si="671"/>
        <v>10.38</v>
      </c>
      <c r="Z620" s="2"/>
      <c r="AA620" s="2">
        <v>-1</v>
      </c>
      <c r="AB620" s="2">
        <f t="shared" si="672"/>
        <v>349.38400000000001</v>
      </c>
      <c r="AC620" s="2">
        <f>ROUND(((ES620*0)),6)</f>
        <v>0</v>
      </c>
      <c r="AD620" s="2">
        <f>ROUND(((((ET620*0.8))-((EU620*0.8)))+AE620),6)</f>
        <v>104.184</v>
      </c>
      <c r="AE620" s="2">
        <f>ROUND(((EU620*0.8)),6)</f>
        <v>12.288</v>
      </c>
      <c r="AF620" s="2">
        <f>ROUND(((EV620*0.8)),6)</f>
        <v>245.2</v>
      </c>
      <c r="AG620" s="2">
        <f t="shared" si="673"/>
        <v>0</v>
      </c>
      <c r="AH620" s="2">
        <f>((EW620*0.8))</f>
        <v>21.12</v>
      </c>
      <c r="AI620" s="2">
        <f>((EX620*0.8))</f>
        <v>0</v>
      </c>
      <c r="AJ620" s="2">
        <f t="shared" si="674"/>
        <v>0</v>
      </c>
      <c r="AK620" s="2">
        <v>486.36</v>
      </c>
      <c r="AL620" s="2">
        <v>49.63</v>
      </c>
      <c r="AM620" s="2">
        <v>130.22999999999999</v>
      </c>
      <c r="AN620" s="2">
        <v>15.36</v>
      </c>
      <c r="AO620" s="2">
        <v>306.5</v>
      </c>
      <c r="AP620" s="2">
        <v>0</v>
      </c>
      <c r="AQ620" s="2">
        <v>26.4</v>
      </c>
      <c r="AR620" s="2">
        <v>0</v>
      </c>
      <c r="AS620" s="2">
        <v>0</v>
      </c>
      <c r="AT620" s="2">
        <v>108</v>
      </c>
      <c r="AU620" s="2">
        <v>55</v>
      </c>
      <c r="AV620" s="2">
        <v>1.0469999999999999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0</v>
      </c>
      <c r="BI620" s="2">
        <v>1</v>
      </c>
      <c r="BJ620" s="2" t="s">
        <v>666</v>
      </c>
      <c r="BK620" s="2"/>
      <c r="BL620" s="2"/>
      <c r="BM620" s="2">
        <v>14</v>
      </c>
      <c r="BN620" s="2">
        <v>0</v>
      </c>
      <c r="BO620" s="2" t="s">
        <v>663</v>
      </c>
      <c r="BP620" s="2">
        <v>1</v>
      </c>
      <c r="BQ620" s="2">
        <v>30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108</v>
      </c>
      <c r="CA620" s="2">
        <v>55</v>
      </c>
      <c r="CB620" s="2" t="s">
        <v>3</v>
      </c>
      <c r="CC620" s="2"/>
      <c r="CD620" s="2"/>
      <c r="CE620" s="2">
        <v>30</v>
      </c>
      <c r="CF620" s="2">
        <v>0</v>
      </c>
      <c r="CG620" s="2">
        <v>0</v>
      </c>
      <c r="CH620" s="2"/>
      <c r="CI620" s="2"/>
      <c r="CJ620" s="2"/>
      <c r="CK620" s="2"/>
      <c r="CL620" s="2"/>
      <c r="CM620" s="2">
        <v>0</v>
      </c>
      <c r="CN620" s="2" t="s">
        <v>683</v>
      </c>
      <c r="CO620" s="2">
        <v>0</v>
      </c>
      <c r="CP620" s="2">
        <f t="shared" si="675"/>
        <v>25.61</v>
      </c>
      <c r="CQ620" s="2">
        <f t="shared" si="676"/>
        <v>0</v>
      </c>
      <c r="CR620" s="2">
        <f>(ROUND((ROUND((((ET620*0.8))*AV620*1),2)*BB620),2)+ROUND((ROUND(((AE620-((EU620*0.8)))*AV620*1),2)*BS620),2))</f>
        <v>109.08</v>
      </c>
      <c r="CS620" s="2">
        <f t="shared" si="677"/>
        <v>12.87</v>
      </c>
      <c r="CT620" s="2">
        <f t="shared" si="678"/>
        <v>256.72000000000003</v>
      </c>
      <c r="CU620" s="2">
        <f t="shared" si="679"/>
        <v>0</v>
      </c>
      <c r="CV620" s="2">
        <f t="shared" si="680"/>
        <v>22.112639999999999</v>
      </c>
      <c r="CW620" s="2">
        <f t="shared" si="681"/>
        <v>0</v>
      </c>
      <c r="CX620" s="2">
        <f t="shared" si="682"/>
        <v>0</v>
      </c>
      <c r="CY620" s="2">
        <f t="shared" si="683"/>
        <v>20.379599999999996</v>
      </c>
      <c r="CZ620" s="2">
        <f t="shared" si="684"/>
        <v>10.378499999999999</v>
      </c>
      <c r="DA620" s="2"/>
      <c r="DB620" s="2">
        <v>29</v>
      </c>
      <c r="DC620" s="2" t="s">
        <v>3</v>
      </c>
      <c r="DD620" s="2" t="s">
        <v>684</v>
      </c>
      <c r="DE620" s="2" t="s">
        <v>685</v>
      </c>
      <c r="DF620" s="2" t="s">
        <v>685</v>
      </c>
      <c r="DG620" s="2" t="s">
        <v>685</v>
      </c>
      <c r="DH620" s="2" t="s">
        <v>3</v>
      </c>
      <c r="DI620" s="2" t="s">
        <v>685</v>
      </c>
      <c r="DJ620" s="2" t="s">
        <v>685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1013</v>
      </c>
      <c r="DV620" s="2" t="s">
        <v>665</v>
      </c>
      <c r="DW620" s="2" t="s">
        <v>665</v>
      </c>
      <c r="DX620" s="2">
        <v>1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80425619</v>
      </c>
      <c r="EF620" s="2">
        <v>30</v>
      </c>
      <c r="EG620" s="2" t="s">
        <v>580</v>
      </c>
      <c r="EH620" s="2">
        <v>0</v>
      </c>
      <c r="EI620" s="2" t="s">
        <v>3</v>
      </c>
      <c r="EJ620" s="2">
        <v>1</v>
      </c>
      <c r="EK620" s="2">
        <v>14</v>
      </c>
      <c r="EL620" s="2" t="s">
        <v>667</v>
      </c>
      <c r="EM620" s="2" t="s">
        <v>668</v>
      </c>
      <c r="EN620" s="2"/>
      <c r="EO620" s="2" t="s">
        <v>686</v>
      </c>
      <c r="EP620" s="2"/>
      <c r="EQ620" s="2">
        <v>132096</v>
      </c>
      <c r="ER620" s="2">
        <v>486.36</v>
      </c>
      <c r="ES620" s="2">
        <v>49.63</v>
      </c>
      <c r="ET620" s="2">
        <v>130.22999999999999</v>
      </c>
      <c r="EU620" s="2">
        <v>15.36</v>
      </c>
      <c r="EV620" s="2">
        <v>306.5</v>
      </c>
      <c r="EW620" s="2">
        <v>26.4</v>
      </c>
      <c r="EX620" s="2">
        <v>0</v>
      </c>
      <c r="EY620" s="2">
        <v>0</v>
      </c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v>0</v>
      </c>
      <c r="FS620" s="2">
        <v>0</v>
      </c>
      <c r="FT620" s="2"/>
      <c r="FU620" s="2"/>
      <c r="FV620" s="2"/>
      <c r="FW620" s="2"/>
      <c r="FX620" s="2">
        <v>108</v>
      </c>
      <c r="FY620" s="2">
        <v>55</v>
      </c>
      <c r="FZ620" s="2"/>
      <c r="GA620" s="2" t="s">
        <v>3</v>
      </c>
      <c r="GB620" s="2"/>
      <c r="GC620" s="2"/>
      <c r="GD620" s="2">
        <v>1</v>
      </c>
      <c r="GE620" s="2"/>
      <c r="GF620" s="2">
        <v>-1916185072</v>
      </c>
      <c r="GG620" s="2">
        <v>2</v>
      </c>
      <c r="GH620" s="2">
        <v>1</v>
      </c>
      <c r="GI620" s="2">
        <v>2</v>
      </c>
      <c r="GJ620" s="2">
        <v>0</v>
      </c>
      <c r="GK620" s="2">
        <v>0</v>
      </c>
      <c r="GL620" s="2">
        <f t="shared" si="685"/>
        <v>0</v>
      </c>
      <c r="GM620" s="2">
        <f t="shared" si="686"/>
        <v>56.37</v>
      </c>
      <c r="GN620" s="2">
        <f t="shared" si="687"/>
        <v>56.37</v>
      </c>
      <c r="GO620" s="2">
        <f t="shared" si="688"/>
        <v>0</v>
      </c>
      <c r="GP620" s="2">
        <f t="shared" si="689"/>
        <v>0</v>
      </c>
      <c r="GQ620" s="2"/>
      <c r="GR620" s="2">
        <v>0</v>
      </c>
      <c r="GS620" s="2">
        <v>3</v>
      </c>
      <c r="GT620" s="2">
        <v>0</v>
      </c>
      <c r="GU620" s="2" t="s">
        <v>3</v>
      </c>
      <c r="GV620" s="2">
        <f t="shared" si="690"/>
        <v>0</v>
      </c>
      <c r="GW620" s="2">
        <v>1</v>
      </c>
      <c r="GX620" s="2">
        <f t="shared" si="691"/>
        <v>0</v>
      </c>
      <c r="GY620" s="2"/>
      <c r="GZ620" s="2"/>
      <c r="HA620" s="2">
        <v>0</v>
      </c>
      <c r="HB620" s="2">
        <v>0</v>
      </c>
      <c r="HC620" s="2">
        <f t="shared" si="692"/>
        <v>0</v>
      </c>
      <c r="HD620" s="2"/>
      <c r="HE620" s="2" t="s">
        <v>3</v>
      </c>
      <c r="HF620" s="2" t="s">
        <v>3</v>
      </c>
      <c r="HG620" s="2"/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>
        <v>0</v>
      </c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x14ac:dyDescent="0.25">
      <c r="A621">
        <v>17</v>
      </c>
      <c r="B621">
        <v>1</v>
      </c>
      <c r="D621">
        <f>ROW(EtalonRes!A1226)</f>
        <v>1226</v>
      </c>
      <c r="E621" t="s">
        <v>3</v>
      </c>
      <c r="F621" t="s">
        <v>663</v>
      </c>
      <c r="G621" t="s">
        <v>664</v>
      </c>
      <c r="H621" t="s">
        <v>665</v>
      </c>
      <c r="I621">
        <v>7.0000000000000007E-2</v>
      </c>
      <c r="J621">
        <v>0</v>
      </c>
      <c r="K621">
        <v>7.0000000000000007E-2</v>
      </c>
      <c r="O621">
        <f t="shared" si="662"/>
        <v>1131.1099999999999</v>
      </c>
      <c r="P621">
        <f t="shared" si="663"/>
        <v>0</v>
      </c>
      <c r="Q621">
        <f>(ROUND((ROUND((((ET621*0.8))*AV621*I621),2)*BB621),2)+ROUND((ROUND(((AE621-((EU621*0.8)))*AV621*I621),2)*BS621),2))</f>
        <v>118.5</v>
      </c>
      <c r="R621">
        <f t="shared" si="664"/>
        <v>50.72</v>
      </c>
      <c r="S621">
        <f t="shared" si="665"/>
        <v>1012.61</v>
      </c>
      <c r="T621">
        <f t="shared" si="666"/>
        <v>0</v>
      </c>
      <c r="U621">
        <f t="shared" si="667"/>
        <v>1.5478848000000001</v>
      </c>
      <c r="V621">
        <f t="shared" si="668"/>
        <v>0</v>
      </c>
      <c r="W621">
        <f t="shared" si="669"/>
        <v>0</v>
      </c>
      <c r="X621">
        <f t="shared" si="670"/>
        <v>1148.4000000000001</v>
      </c>
      <c r="Y621">
        <f t="shared" si="671"/>
        <v>584.83000000000004</v>
      </c>
      <c r="AA621">
        <v>-1</v>
      </c>
      <c r="AB621">
        <f t="shared" si="672"/>
        <v>349.38400000000001</v>
      </c>
      <c r="AC621">
        <f>ROUND(((ES621*0)),6)</f>
        <v>0</v>
      </c>
      <c r="AD621">
        <f>ROUND(((((ET621*0.8))-((EU621*0.8)))+AE621),6)</f>
        <v>104.184</v>
      </c>
      <c r="AE621">
        <f>ROUND(((EU621*0.8)),6)</f>
        <v>12.288</v>
      </c>
      <c r="AF621">
        <f>ROUND(((EV621*0.8)),6)</f>
        <v>245.2</v>
      </c>
      <c r="AG621">
        <f t="shared" si="673"/>
        <v>0</v>
      </c>
      <c r="AH621">
        <f>((EW621*0.8))</f>
        <v>21.12</v>
      </c>
      <c r="AI621">
        <f>((EX621*0.8))</f>
        <v>0</v>
      </c>
      <c r="AJ621">
        <f t="shared" si="674"/>
        <v>0</v>
      </c>
      <c r="AK621">
        <v>486.36</v>
      </c>
      <c r="AL621">
        <v>49.63</v>
      </c>
      <c r="AM621">
        <v>130.22999999999999</v>
      </c>
      <c r="AN621">
        <v>15.36</v>
      </c>
      <c r="AO621">
        <v>306.5</v>
      </c>
      <c r="AP621">
        <v>0</v>
      </c>
      <c r="AQ621">
        <v>26.4</v>
      </c>
      <c r="AR621">
        <v>0</v>
      </c>
      <c r="AS621">
        <v>0</v>
      </c>
      <c r="AT621">
        <v>108</v>
      </c>
      <c r="AU621">
        <v>55</v>
      </c>
      <c r="AV621">
        <v>1.0469999999999999</v>
      </c>
      <c r="AW621">
        <v>1</v>
      </c>
      <c r="AZ621">
        <v>1</v>
      </c>
      <c r="BA621">
        <v>56.35</v>
      </c>
      <c r="BB621">
        <v>15.51</v>
      </c>
      <c r="BC621">
        <v>12.5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1</v>
      </c>
      <c r="BJ621" t="s">
        <v>666</v>
      </c>
      <c r="BM621">
        <v>14</v>
      </c>
      <c r="BN621">
        <v>0</v>
      </c>
      <c r="BO621" t="s">
        <v>663</v>
      </c>
      <c r="BP621">
        <v>1</v>
      </c>
      <c r="BQ621">
        <v>30</v>
      </c>
      <c r="BR621">
        <v>0</v>
      </c>
      <c r="BS621">
        <v>56.35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108</v>
      </c>
      <c r="CA621">
        <v>55</v>
      </c>
      <c r="CB621" t="s">
        <v>3</v>
      </c>
      <c r="CE621">
        <v>30</v>
      </c>
      <c r="CF621">
        <v>0</v>
      </c>
      <c r="CG621">
        <v>0</v>
      </c>
      <c r="CM621">
        <v>0</v>
      </c>
      <c r="CN621" t="s">
        <v>683</v>
      </c>
      <c r="CO621">
        <v>0</v>
      </c>
      <c r="CP621">
        <f t="shared" si="675"/>
        <v>1131.1100000000001</v>
      </c>
      <c r="CQ621">
        <f t="shared" si="676"/>
        <v>0</v>
      </c>
      <c r="CR621">
        <f>(ROUND((ROUND((((ET621*0.8))*AV621*1),2)*BB621),2)+ROUND((ROUND(((AE621-((EU621*0.8)))*AV621*1),2)*BS621),2))</f>
        <v>1691.83</v>
      </c>
      <c r="CS621">
        <f t="shared" si="677"/>
        <v>725.22</v>
      </c>
      <c r="CT621">
        <f t="shared" si="678"/>
        <v>14466.17</v>
      </c>
      <c r="CU621">
        <f t="shared" si="679"/>
        <v>0</v>
      </c>
      <c r="CV621">
        <f t="shared" si="680"/>
        <v>22.112639999999999</v>
      </c>
      <c r="CW621">
        <f t="shared" si="681"/>
        <v>0</v>
      </c>
      <c r="CX621">
        <f t="shared" si="682"/>
        <v>0</v>
      </c>
      <c r="CY621">
        <f t="shared" si="683"/>
        <v>1148.3963999999999</v>
      </c>
      <c r="CZ621">
        <f t="shared" si="684"/>
        <v>584.83149999999989</v>
      </c>
      <c r="DB621">
        <v>30</v>
      </c>
      <c r="DC621" t="s">
        <v>3</v>
      </c>
      <c r="DD621" t="s">
        <v>684</v>
      </c>
      <c r="DE621" t="s">
        <v>685</v>
      </c>
      <c r="DF621" t="s">
        <v>685</v>
      </c>
      <c r="DG621" t="s">
        <v>685</v>
      </c>
      <c r="DH621" t="s">
        <v>3</v>
      </c>
      <c r="DI621" t="s">
        <v>685</v>
      </c>
      <c r="DJ621" t="s">
        <v>685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665</v>
      </c>
      <c r="DW621" t="s">
        <v>665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80425619</v>
      </c>
      <c r="EF621">
        <v>30</v>
      </c>
      <c r="EG621" t="s">
        <v>580</v>
      </c>
      <c r="EH621">
        <v>0</v>
      </c>
      <c r="EI621" t="s">
        <v>3</v>
      </c>
      <c r="EJ621">
        <v>1</v>
      </c>
      <c r="EK621">
        <v>14</v>
      </c>
      <c r="EL621" t="s">
        <v>667</v>
      </c>
      <c r="EM621" t="s">
        <v>668</v>
      </c>
      <c r="EO621" t="s">
        <v>686</v>
      </c>
      <c r="EQ621">
        <v>132096</v>
      </c>
      <c r="ER621">
        <v>486.36</v>
      </c>
      <c r="ES621">
        <v>49.63</v>
      </c>
      <c r="ET621">
        <v>130.22999999999999</v>
      </c>
      <c r="EU621">
        <v>15.36</v>
      </c>
      <c r="EV621">
        <v>306.5</v>
      </c>
      <c r="EW621">
        <v>26.4</v>
      </c>
      <c r="EX621">
        <v>0</v>
      </c>
      <c r="EY621">
        <v>0</v>
      </c>
      <c r="FQ621">
        <v>0</v>
      </c>
      <c r="FR621">
        <v>0</v>
      </c>
      <c r="FS621">
        <v>0</v>
      </c>
      <c r="FX621">
        <v>108</v>
      </c>
      <c r="FY621">
        <v>55</v>
      </c>
      <c r="GA621" t="s">
        <v>3</v>
      </c>
      <c r="GD621">
        <v>1</v>
      </c>
      <c r="GF621">
        <v>-1916185072</v>
      </c>
      <c r="GG621">
        <v>2</v>
      </c>
      <c r="GH621">
        <v>1</v>
      </c>
      <c r="GI621">
        <v>2</v>
      </c>
      <c r="GJ621">
        <v>0</v>
      </c>
      <c r="GK621">
        <v>0</v>
      </c>
      <c r="GL621">
        <f t="shared" si="685"/>
        <v>0</v>
      </c>
      <c r="GM621">
        <f t="shared" si="686"/>
        <v>2864.34</v>
      </c>
      <c r="GN621">
        <f t="shared" si="687"/>
        <v>2864.34</v>
      </c>
      <c r="GO621">
        <f t="shared" si="688"/>
        <v>0</v>
      </c>
      <c r="GP621">
        <f t="shared" si="689"/>
        <v>0</v>
      </c>
      <c r="GR621">
        <v>0</v>
      </c>
      <c r="GS621">
        <v>3</v>
      </c>
      <c r="GT621">
        <v>0</v>
      </c>
      <c r="GU621" t="s">
        <v>3</v>
      </c>
      <c r="GV621">
        <f t="shared" si="690"/>
        <v>0</v>
      </c>
      <c r="GW621">
        <v>1</v>
      </c>
      <c r="GX621">
        <f t="shared" si="691"/>
        <v>0</v>
      </c>
      <c r="HA621">
        <v>0</v>
      </c>
      <c r="HB621">
        <v>0</v>
      </c>
      <c r="HC621">
        <f t="shared" si="692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55" x14ac:dyDescent="0.25">
      <c r="A622" s="2">
        <v>17</v>
      </c>
      <c r="B622" s="2">
        <v>1</v>
      </c>
      <c r="C622" s="2"/>
      <c r="D622" s="2"/>
      <c r="E622" s="2" t="s">
        <v>3</v>
      </c>
      <c r="F622" s="2" t="s">
        <v>687</v>
      </c>
      <c r="G622" s="2" t="s">
        <v>688</v>
      </c>
      <c r="H622" s="2" t="s">
        <v>231</v>
      </c>
      <c r="I622" s="2">
        <v>7</v>
      </c>
      <c r="J622" s="2">
        <v>0</v>
      </c>
      <c r="K622" s="2">
        <v>7</v>
      </c>
      <c r="L622" s="2"/>
      <c r="M622" s="2"/>
      <c r="N622" s="2"/>
      <c r="O622" s="2">
        <f t="shared" si="662"/>
        <v>429.38</v>
      </c>
      <c r="P622" s="2">
        <f t="shared" si="663"/>
        <v>429.38</v>
      </c>
      <c r="Q622" s="2">
        <f>(ROUND((ROUND(((ET622)*AV622*I622),2)*BB622),2)+ROUND((ROUND(((AE622-(EU622))*AV622*I622),2)*BS622),2))</f>
        <v>0</v>
      </c>
      <c r="R622" s="2">
        <f t="shared" si="664"/>
        <v>0</v>
      </c>
      <c r="S622" s="2">
        <f t="shared" si="665"/>
        <v>0</v>
      </c>
      <c r="T622" s="2">
        <f t="shared" si="666"/>
        <v>0</v>
      </c>
      <c r="U622" s="2">
        <f t="shared" si="667"/>
        <v>0</v>
      </c>
      <c r="V622" s="2">
        <f t="shared" si="668"/>
        <v>0</v>
      </c>
      <c r="W622" s="2">
        <f t="shared" si="669"/>
        <v>0</v>
      </c>
      <c r="X622" s="2">
        <f t="shared" si="670"/>
        <v>0</v>
      </c>
      <c r="Y622" s="2">
        <f t="shared" si="671"/>
        <v>0</v>
      </c>
      <c r="Z622" s="2"/>
      <c r="AA622" s="2">
        <v>-1</v>
      </c>
      <c r="AB622" s="2">
        <f t="shared" si="672"/>
        <v>61.34</v>
      </c>
      <c r="AC622" s="2">
        <f>ROUND((ES622),6)</f>
        <v>61.34</v>
      </c>
      <c r="AD622" s="2">
        <f>ROUND((((ET622)-(EU622))+AE622),6)</f>
        <v>0</v>
      </c>
      <c r="AE622" s="2">
        <f>ROUND((EU622),6)</f>
        <v>0</v>
      </c>
      <c r="AF622" s="2">
        <f>ROUND((EV622),6)</f>
        <v>0</v>
      </c>
      <c r="AG622" s="2">
        <f t="shared" si="673"/>
        <v>0</v>
      </c>
      <c r="AH622" s="2">
        <f>(EW622)</f>
        <v>0</v>
      </c>
      <c r="AI622" s="2">
        <f>(EX622)</f>
        <v>0</v>
      </c>
      <c r="AJ622" s="2">
        <f t="shared" si="674"/>
        <v>0</v>
      </c>
      <c r="AK622" s="2">
        <v>61.34</v>
      </c>
      <c r="AL622" s="2">
        <v>61.34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1</v>
      </c>
      <c r="BJ622" s="2" t="s">
        <v>689</v>
      </c>
      <c r="BK622" s="2"/>
      <c r="BL622" s="2"/>
      <c r="BM622" s="2">
        <v>1617</v>
      </c>
      <c r="BN622" s="2">
        <v>0</v>
      </c>
      <c r="BO622" s="2" t="s">
        <v>3</v>
      </c>
      <c r="BP622" s="2">
        <v>0</v>
      </c>
      <c r="BQ622" s="2">
        <v>200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0</v>
      </c>
      <c r="CA622" s="2">
        <v>0</v>
      </c>
      <c r="CB622" s="2" t="s">
        <v>3</v>
      </c>
      <c r="CC622" s="2"/>
      <c r="CD622" s="2"/>
      <c r="CE622" s="2">
        <v>30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si="675"/>
        <v>429.38</v>
      </c>
      <c r="CQ622" s="2">
        <f t="shared" si="676"/>
        <v>61.34</v>
      </c>
      <c r="CR622" s="2">
        <f>(ROUND((ROUND(((ET622)*AV622*1),2)*BB622),2)+ROUND((ROUND(((AE622-(EU622))*AV622*1),2)*BS622),2))</f>
        <v>0</v>
      </c>
      <c r="CS622" s="2">
        <f t="shared" si="677"/>
        <v>0</v>
      </c>
      <c r="CT622" s="2">
        <f t="shared" si="678"/>
        <v>0</v>
      </c>
      <c r="CU622" s="2">
        <f t="shared" si="679"/>
        <v>0</v>
      </c>
      <c r="CV622" s="2">
        <f t="shared" si="680"/>
        <v>0</v>
      </c>
      <c r="CW622" s="2">
        <f t="shared" si="681"/>
        <v>0</v>
      </c>
      <c r="CX622" s="2">
        <f t="shared" si="682"/>
        <v>0</v>
      </c>
      <c r="CY622" s="2">
        <f t="shared" si="683"/>
        <v>0</v>
      </c>
      <c r="CZ622" s="2">
        <f t="shared" si="684"/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1003</v>
      </c>
      <c r="DV622" s="2" t="s">
        <v>231</v>
      </c>
      <c r="DW622" s="2" t="s">
        <v>231</v>
      </c>
      <c r="DX622" s="2">
        <v>1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80425705</v>
      </c>
      <c r="EF622" s="2">
        <v>200</v>
      </c>
      <c r="EG622" s="2" t="s">
        <v>480</v>
      </c>
      <c r="EH622" s="2">
        <v>0</v>
      </c>
      <c r="EI622" s="2" t="s">
        <v>3</v>
      </c>
      <c r="EJ622" s="2">
        <v>1</v>
      </c>
      <c r="EK622" s="2">
        <v>1617</v>
      </c>
      <c r="EL622" s="2" t="s">
        <v>481</v>
      </c>
      <c r="EM622" s="2" t="s">
        <v>482</v>
      </c>
      <c r="EN622" s="2"/>
      <c r="EO622" s="2" t="s">
        <v>3</v>
      </c>
      <c r="EP622" s="2"/>
      <c r="EQ622" s="2">
        <v>132096</v>
      </c>
      <c r="ER622" s="2">
        <v>61.34</v>
      </c>
      <c r="ES622" s="2">
        <v>61.34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v>0</v>
      </c>
      <c r="FS622" s="2">
        <v>0</v>
      </c>
      <c r="FT622" s="2"/>
      <c r="FU622" s="2"/>
      <c r="FV622" s="2"/>
      <c r="FW622" s="2"/>
      <c r="FX622" s="2">
        <v>0</v>
      </c>
      <c r="FY622" s="2">
        <v>0</v>
      </c>
      <c r="FZ622" s="2"/>
      <c r="GA622" s="2" t="s">
        <v>3</v>
      </c>
      <c r="GB622" s="2"/>
      <c r="GC622" s="2"/>
      <c r="GD622" s="2">
        <v>1</v>
      </c>
      <c r="GE622" s="2"/>
      <c r="GF622" s="2">
        <v>1802035552</v>
      </c>
      <c r="GG622" s="2">
        <v>2</v>
      </c>
      <c r="GH622" s="2">
        <v>1</v>
      </c>
      <c r="GI622" s="2">
        <v>-2</v>
      </c>
      <c r="GJ622" s="2">
        <v>0</v>
      </c>
      <c r="GK622" s="2">
        <v>0</v>
      </c>
      <c r="GL622" s="2">
        <f t="shared" si="685"/>
        <v>0</v>
      </c>
      <c r="GM622" s="2">
        <f t="shared" si="686"/>
        <v>429.38</v>
      </c>
      <c r="GN622" s="2">
        <f t="shared" si="687"/>
        <v>429.38</v>
      </c>
      <c r="GO622" s="2">
        <f t="shared" si="688"/>
        <v>0</v>
      </c>
      <c r="GP622" s="2">
        <f t="shared" si="689"/>
        <v>0</v>
      </c>
      <c r="GQ622" s="2"/>
      <c r="GR622" s="2">
        <v>0</v>
      </c>
      <c r="GS622" s="2">
        <v>3</v>
      </c>
      <c r="GT622" s="2">
        <v>0</v>
      </c>
      <c r="GU622" s="2" t="s">
        <v>3</v>
      </c>
      <c r="GV622" s="2">
        <f t="shared" si="690"/>
        <v>0</v>
      </c>
      <c r="GW622" s="2">
        <v>1</v>
      </c>
      <c r="GX622" s="2">
        <f t="shared" si="691"/>
        <v>0</v>
      </c>
      <c r="GY622" s="2"/>
      <c r="GZ622" s="2"/>
      <c r="HA622" s="2">
        <v>0</v>
      </c>
      <c r="HB622" s="2">
        <v>0</v>
      </c>
      <c r="HC622" s="2">
        <f t="shared" si="692"/>
        <v>0</v>
      </c>
      <c r="HD622" s="2"/>
      <c r="HE622" s="2" t="s">
        <v>3</v>
      </c>
      <c r="HF622" s="2" t="s">
        <v>3</v>
      </c>
      <c r="HG622" s="2"/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>
        <v>0</v>
      </c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5">
      <c r="A623">
        <v>17</v>
      </c>
      <c r="B623">
        <v>1</v>
      </c>
      <c r="E623" t="s">
        <v>3</v>
      </c>
      <c r="F623" t="s">
        <v>687</v>
      </c>
      <c r="G623" t="s">
        <v>688</v>
      </c>
      <c r="H623" t="s">
        <v>231</v>
      </c>
      <c r="I623">
        <v>7</v>
      </c>
      <c r="J623">
        <v>0</v>
      </c>
      <c r="K623">
        <v>7</v>
      </c>
      <c r="O623">
        <f t="shared" si="662"/>
        <v>725.65</v>
      </c>
      <c r="P623">
        <f t="shared" si="663"/>
        <v>725.65</v>
      </c>
      <c r="Q623">
        <f>(ROUND((ROUND(((ET623)*AV623*I623),2)*BB623),2)+ROUND((ROUND(((AE623-(EU623))*AV623*I623),2)*BS623),2))</f>
        <v>0</v>
      </c>
      <c r="R623">
        <f t="shared" si="664"/>
        <v>0</v>
      </c>
      <c r="S623">
        <f t="shared" si="665"/>
        <v>0</v>
      </c>
      <c r="T623">
        <f t="shared" si="666"/>
        <v>0</v>
      </c>
      <c r="U623">
        <f t="shared" si="667"/>
        <v>0</v>
      </c>
      <c r="V623">
        <f t="shared" si="668"/>
        <v>0</v>
      </c>
      <c r="W623">
        <f t="shared" si="669"/>
        <v>0</v>
      </c>
      <c r="X623">
        <f t="shared" si="670"/>
        <v>0</v>
      </c>
      <c r="Y623">
        <f t="shared" si="671"/>
        <v>0</v>
      </c>
      <c r="AA623">
        <v>-1</v>
      </c>
      <c r="AB623">
        <f t="shared" si="672"/>
        <v>61.34</v>
      </c>
      <c r="AC623">
        <f>ROUND((ES623),6)</f>
        <v>61.34</v>
      </c>
      <c r="AD623">
        <f>ROUND((((ET623)-(EU623))+AE623),6)</f>
        <v>0</v>
      </c>
      <c r="AE623">
        <f>ROUND((EU623),6)</f>
        <v>0</v>
      </c>
      <c r="AF623">
        <f>ROUND((EV623),6)</f>
        <v>0</v>
      </c>
      <c r="AG623">
        <f t="shared" si="673"/>
        <v>0</v>
      </c>
      <c r="AH623">
        <f>(EW623)</f>
        <v>0</v>
      </c>
      <c r="AI623">
        <f>(EX623)</f>
        <v>0</v>
      </c>
      <c r="AJ623">
        <f t="shared" si="674"/>
        <v>0</v>
      </c>
      <c r="AK623">
        <v>61.34</v>
      </c>
      <c r="AL623">
        <v>61.34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1.69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689</v>
      </c>
      <c r="BM623">
        <v>1617</v>
      </c>
      <c r="BN623">
        <v>0</v>
      </c>
      <c r="BO623" t="s">
        <v>687</v>
      </c>
      <c r="BP623">
        <v>1</v>
      </c>
      <c r="BQ623">
        <v>200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30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675"/>
        <v>725.65</v>
      </c>
      <c r="CQ623">
        <f t="shared" si="676"/>
        <v>103.66</v>
      </c>
      <c r="CR623">
        <f>(ROUND((ROUND(((ET623)*AV623*1),2)*BB623),2)+ROUND((ROUND(((AE623-(EU623))*AV623*1),2)*BS623),2))</f>
        <v>0</v>
      </c>
      <c r="CS623">
        <f t="shared" si="677"/>
        <v>0</v>
      </c>
      <c r="CT623">
        <f t="shared" si="678"/>
        <v>0</v>
      </c>
      <c r="CU623">
        <f t="shared" si="679"/>
        <v>0</v>
      </c>
      <c r="CV623">
        <f t="shared" si="680"/>
        <v>0</v>
      </c>
      <c r="CW623">
        <f t="shared" si="681"/>
        <v>0</v>
      </c>
      <c r="CX623">
        <f t="shared" si="682"/>
        <v>0</v>
      </c>
      <c r="CY623">
        <f t="shared" si="683"/>
        <v>0</v>
      </c>
      <c r="CZ623">
        <f t="shared" si="684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1003</v>
      </c>
      <c r="DV623" t="s">
        <v>231</v>
      </c>
      <c r="DW623" t="s">
        <v>231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80425705</v>
      </c>
      <c r="EF623">
        <v>200</v>
      </c>
      <c r="EG623" t="s">
        <v>480</v>
      </c>
      <c r="EH623">
        <v>0</v>
      </c>
      <c r="EI623" t="s">
        <v>3</v>
      </c>
      <c r="EJ623">
        <v>1</v>
      </c>
      <c r="EK623">
        <v>1617</v>
      </c>
      <c r="EL623" t="s">
        <v>481</v>
      </c>
      <c r="EM623" t="s">
        <v>482</v>
      </c>
      <c r="EO623" t="s">
        <v>3</v>
      </c>
      <c r="EQ623">
        <v>132096</v>
      </c>
      <c r="ER623">
        <v>61.34</v>
      </c>
      <c r="ES623">
        <v>61.34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1802035552</v>
      </c>
      <c r="GG623">
        <v>2</v>
      </c>
      <c r="GH623">
        <v>1</v>
      </c>
      <c r="GI623">
        <v>2</v>
      </c>
      <c r="GJ623">
        <v>0</v>
      </c>
      <c r="GK623">
        <v>0</v>
      </c>
      <c r="GL623">
        <f t="shared" si="685"/>
        <v>0</v>
      </c>
      <c r="GM623">
        <f t="shared" si="686"/>
        <v>725.65</v>
      </c>
      <c r="GN623">
        <f t="shared" si="687"/>
        <v>725.65</v>
      </c>
      <c r="GO623">
        <f t="shared" si="688"/>
        <v>0</v>
      </c>
      <c r="GP623">
        <f t="shared" si="689"/>
        <v>0</v>
      </c>
      <c r="GR623">
        <v>0</v>
      </c>
      <c r="GS623">
        <v>3</v>
      </c>
      <c r="GT623">
        <v>0</v>
      </c>
      <c r="GU623" t="s">
        <v>3</v>
      </c>
      <c r="GV623">
        <f t="shared" si="690"/>
        <v>0</v>
      </c>
      <c r="GW623">
        <v>1</v>
      </c>
      <c r="GX623">
        <f t="shared" si="691"/>
        <v>0</v>
      </c>
      <c r="HA623">
        <v>0</v>
      </c>
      <c r="HB623">
        <v>0</v>
      </c>
      <c r="HC623">
        <f t="shared" si="692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4" spans="1:255" x14ac:dyDescent="0.25">
      <c r="A624" s="2">
        <v>17</v>
      </c>
      <c r="B624" s="2">
        <v>1</v>
      </c>
      <c r="C624" s="2"/>
      <c r="D624" s="2">
        <f>ROW(EtalonRes!A1230)</f>
        <v>1230</v>
      </c>
      <c r="E624" s="2" t="s">
        <v>3</v>
      </c>
      <c r="F624" s="2" t="s">
        <v>663</v>
      </c>
      <c r="G624" s="2" t="s">
        <v>664</v>
      </c>
      <c r="H624" s="2" t="s">
        <v>665</v>
      </c>
      <c r="I624" s="2">
        <f>ROUND(ROUND((4.145-0.12)*2/100,4),9)</f>
        <v>8.0500000000000002E-2</v>
      </c>
      <c r="J624" s="2">
        <v>0</v>
      </c>
      <c r="K624" s="2">
        <f>ROUND(ROUND((4.145-0.12)*2/100,4),9)</f>
        <v>8.0500000000000002E-2</v>
      </c>
      <c r="L624" s="2"/>
      <c r="M624" s="2"/>
      <c r="N624" s="2"/>
      <c r="O624" s="2">
        <f t="shared" si="662"/>
        <v>29.45</v>
      </c>
      <c r="P624" s="2">
        <f t="shared" si="663"/>
        <v>0</v>
      </c>
      <c r="Q624" s="2">
        <f>(ROUND((ROUND((((ET624*0.8))*AV624*I624),2)*BB624),2)+ROUND((ROUND(((AE624-((EU624*0.8)))*AV624*I624),2)*BS624),2))</f>
        <v>8.7799999999999994</v>
      </c>
      <c r="R624" s="2">
        <f t="shared" si="664"/>
        <v>1.04</v>
      </c>
      <c r="S624" s="2">
        <f t="shared" si="665"/>
        <v>20.67</v>
      </c>
      <c r="T624" s="2">
        <f t="shared" si="666"/>
        <v>0</v>
      </c>
      <c r="U624" s="2">
        <f t="shared" si="667"/>
        <v>1.78006752</v>
      </c>
      <c r="V624" s="2">
        <f t="shared" si="668"/>
        <v>0</v>
      </c>
      <c r="W624" s="2">
        <f t="shared" si="669"/>
        <v>0</v>
      </c>
      <c r="X624" s="2">
        <f t="shared" si="670"/>
        <v>23.45</v>
      </c>
      <c r="Y624" s="2">
        <f t="shared" si="671"/>
        <v>11.94</v>
      </c>
      <c r="Z624" s="2"/>
      <c r="AA624" s="2">
        <v>-1</v>
      </c>
      <c r="AB624" s="2">
        <f t="shared" si="672"/>
        <v>349.38400000000001</v>
      </c>
      <c r="AC624" s="2">
        <f>ROUND(((ES624*0)),6)</f>
        <v>0</v>
      </c>
      <c r="AD624" s="2">
        <f>ROUND(((((ET624*0.8))-((EU624*0.8)))+AE624),6)</f>
        <v>104.184</v>
      </c>
      <c r="AE624" s="2">
        <f>ROUND(((EU624*0.8)),6)</f>
        <v>12.288</v>
      </c>
      <c r="AF624" s="2">
        <f>ROUND(((EV624*0.8)),6)</f>
        <v>245.2</v>
      </c>
      <c r="AG624" s="2">
        <f t="shared" si="673"/>
        <v>0</v>
      </c>
      <c r="AH624" s="2">
        <f>((EW624*0.8))</f>
        <v>21.12</v>
      </c>
      <c r="AI624" s="2">
        <f>((EX624*0.8))</f>
        <v>0</v>
      </c>
      <c r="AJ624" s="2">
        <f t="shared" si="674"/>
        <v>0</v>
      </c>
      <c r="AK624" s="2">
        <v>486.36</v>
      </c>
      <c r="AL624" s="2">
        <v>49.63</v>
      </c>
      <c r="AM624" s="2">
        <v>130.22999999999999</v>
      </c>
      <c r="AN624" s="2">
        <v>15.36</v>
      </c>
      <c r="AO624" s="2">
        <v>306.5</v>
      </c>
      <c r="AP624" s="2">
        <v>0</v>
      </c>
      <c r="AQ624" s="2">
        <v>26.4</v>
      </c>
      <c r="AR624" s="2">
        <v>0</v>
      </c>
      <c r="AS624" s="2">
        <v>0</v>
      </c>
      <c r="AT624" s="2">
        <v>108</v>
      </c>
      <c r="AU624" s="2">
        <v>55</v>
      </c>
      <c r="AV624" s="2">
        <v>1.0469999999999999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0</v>
      </c>
      <c r="BI624" s="2">
        <v>1</v>
      </c>
      <c r="BJ624" s="2" t="s">
        <v>666</v>
      </c>
      <c r="BK624" s="2"/>
      <c r="BL624" s="2"/>
      <c r="BM624" s="2">
        <v>14</v>
      </c>
      <c r="BN624" s="2">
        <v>0</v>
      </c>
      <c r="BO624" s="2" t="s">
        <v>663</v>
      </c>
      <c r="BP624" s="2">
        <v>1</v>
      </c>
      <c r="BQ624" s="2">
        <v>30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108</v>
      </c>
      <c r="CA624" s="2">
        <v>55</v>
      </c>
      <c r="CB624" s="2" t="s">
        <v>3</v>
      </c>
      <c r="CC624" s="2"/>
      <c r="CD624" s="2"/>
      <c r="CE624" s="2">
        <v>30</v>
      </c>
      <c r="CF624" s="2">
        <v>0</v>
      </c>
      <c r="CG624" s="2">
        <v>0</v>
      </c>
      <c r="CH624" s="2"/>
      <c r="CI624" s="2"/>
      <c r="CJ624" s="2"/>
      <c r="CK624" s="2"/>
      <c r="CL624" s="2"/>
      <c r="CM624" s="2">
        <v>0</v>
      </c>
      <c r="CN624" s="2" t="s">
        <v>683</v>
      </c>
      <c r="CO624" s="2">
        <v>0</v>
      </c>
      <c r="CP624" s="2">
        <f t="shared" si="675"/>
        <v>29.450000000000003</v>
      </c>
      <c r="CQ624" s="2">
        <f t="shared" si="676"/>
        <v>0</v>
      </c>
      <c r="CR624" s="2">
        <f>(ROUND((ROUND((((ET624*0.8))*AV624*1),2)*BB624),2)+ROUND((ROUND(((AE624-((EU624*0.8)))*AV624*1),2)*BS624),2))</f>
        <v>109.08</v>
      </c>
      <c r="CS624" s="2">
        <f t="shared" si="677"/>
        <v>12.87</v>
      </c>
      <c r="CT624" s="2">
        <f t="shared" si="678"/>
        <v>256.72000000000003</v>
      </c>
      <c r="CU624" s="2">
        <f t="shared" si="679"/>
        <v>0</v>
      </c>
      <c r="CV624" s="2">
        <f t="shared" si="680"/>
        <v>22.112639999999999</v>
      </c>
      <c r="CW624" s="2">
        <f t="shared" si="681"/>
        <v>0</v>
      </c>
      <c r="CX624" s="2">
        <f t="shared" si="682"/>
        <v>0</v>
      </c>
      <c r="CY624" s="2">
        <f t="shared" si="683"/>
        <v>23.446800000000003</v>
      </c>
      <c r="CZ624" s="2">
        <f t="shared" si="684"/>
        <v>11.9405</v>
      </c>
      <c r="DA624" s="2"/>
      <c r="DB624" s="2">
        <v>31</v>
      </c>
      <c r="DC624" s="2" t="s">
        <v>3</v>
      </c>
      <c r="DD624" s="2" t="s">
        <v>684</v>
      </c>
      <c r="DE624" s="2" t="s">
        <v>685</v>
      </c>
      <c r="DF624" s="2" t="s">
        <v>685</v>
      </c>
      <c r="DG624" s="2" t="s">
        <v>685</v>
      </c>
      <c r="DH624" s="2" t="s">
        <v>3</v>
      </c>
      <c r="DI624" s="2" t="s">
        <v>685</v>
      </c>
      <c r="DJ624" s="2" t="s">
        <v>685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1013</v>
      </c>
      <c r="DV624" s="2" t="s">
        <v>665</v>
      </c>
      <c r="DW624" s="2" t="s">
        <v>665</v>
      </c>
      <c r="DX624" s="2">
        <v>1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80425619</v>
      </c>
      <c r="EF624" s="2">
        <v>30</v>
      </c>
      <c r="EG624" s="2" t="s">
        <v>580</v>
      </c>
      <c r="EH624" s="2">
        <v>0</v>
      </c>
      <c r="EI624" s="2" t="s">
        <v>3</v>
      </c>
      <c r="EJ624" s="2">
        <v>1</v>
      </c>
      <c r="EK624" s="2">
        <v>14</v>
      </c>
      <c r="EL624" s="2" t="s">
        <v>667</v>
      </c>
      <c r="EM624" s="2" t="s">
        <v>668</v>
      </c>
      <c r="EN624" s="2"/>
      <c r="EO624" s="2" t="s">
        <v>686</v>
      </c>
      <c r="EP624" s="2"/>
      <c r="EQ624" s="2">
        <v>1024</v>
      </c>
      <c r="ER624" s="2">
        <v>486.36</v>
      </c>
      <c r="ES624" s="2">
        <v>49.63</v>
      </c>
      <c r="ET624" s="2">
        <v>130.22999999999999</v>
      </c>
      <c r="EU624" s="2">
        <v>15.36</v>
      </c>
      <c r="EV624" s="2">
        <v>306.5</v>
      </c>
      <c r="EW624" s="2">
        <v>26.4</v>
      </c>
      <c r="EX624" s="2">
        <v>0</v>
      </c>
      <c r="EY624" s="2">
        <v>0</v>
      </c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v>0</v>
      </c>
      <c r="FS624" s="2">
        <v>0</v>
      </c>
      <c r="FT624" s="2"/>
      <c r="FU624" s="2"/>
      <c r="FV624" s="2"/>
      <c r="FW624" s="2"/>
      <c r="FX624" s="2">
        <v>108</v>
      </c>
      <c r="FY624" s="2">
        <v>55</v>
      </c>
      <c r="FZ624" s="2"/>
      <c r="GA624" s="2" t="s">
        <v>3</v>
      </c>
      <c r="GB624" s="2"/>
      <c r="GC624" s="2"/>
      <c r="GD624" s="2">
        <v>1</v>
      </c>
      <c r="GE624" s="2"/>
      <c r="GF624" s="2">
        <v>-1916185072</v>
      </c>
      <c r="GG624" s="2">
        <v>2</v>
      </c>
      <c r="GH624" s="2">
        <v>1</v>
      </c>
      <c r="GI624" s="2">
        <v>2</v>
      </c>
      <c r="GJ624" s="2">
        <v>0</v>
      </c>
      <c r="GK624" s="2">
        <v>0</v>
      </c>
      <c r="GL624" s="2">
        <f t="shared" si="685"/>
        <v>0</v>
      </c>
      <c r="GM624" s="2">
        <f t="shared" si="686"/>
        <v>64.84</v>
      </c>
      <c r="GN624" s="2">
        <f t="shared" si="687"/>
        <v>64.84</v>
      </c>
      <c r="GO624" s="2">
        <f t="shared" si="688"/>
        <v>0</v>
      </c>
      <c r="GP624" s="2">
        <f t="shared" si="689"/>
        <v>0</v>
      </c>
      <c r="GQ624" s="2"/>
      <c r="GR624" s="2">
        <v>0</v>
      </c>
      <c r="GS624" s="2">
        <v>3</v>
      </c>
      <c r="GT624" s="2">
        <v>0</v>
      </c>
      <c r="GU624" s="2" t="s">
        <v>3</v>
      </c>
      <c r="GV624" s="2">
        <f t="shared" si="690"/>
        <v>0</v>
      </c>
      <c r="GW624" s="2">
        <v>1</v>
      </c>
      <c r="GX624" s="2">
        <f t="shared" si="691"/>
        <v>0</v>
      </c>
      <c r="GY624" s="2"/>
      <c r="GZ624" s="2"/>
      <c r="HA624" s="2">
        <v>0</v>
      </c>
      <c r="HB624" s="2">
        <v>0</v>
      </c>
      <c r="HC624" s="2">
        <f t="shared" si="692"/>
        <v>0</v>
      </c>
      <c r="HD624" s="2"/>
      <c r="HE624" s="2" t="s">
        <v>3</v>
      </c>
      <c r="HF624" s="2" t="s">
        <v>3</v>
      </c>
      <c r="HG624" s="2"/>
      <c r="HH624" s="2"/>
      <c r="HI624" s="2"/>
      <c r="HJ624" s="2"/>
      <c r="HK624" s="2"/>
      <c r="HL624" s="2"/>
      <c r="HM624" s="2" t="s">
        <v>3</v>
      </c>
      <c r="HN624" s="2" t="s">
        <v>3</v>
      </c>
      <c r="HO624" s="2" t="s">
        <v>3</v>
      </c>
      <c r="HP624" s="2" t="s">
        <v>3</v>
      </c>
      <c r="HQ624" s="2" t="s">
        <v>3</v>
      </c>
      <c r="HR624" s="2"/>
      <c r="HS624" s="2">
        <v>0</v>
      </c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45" x14ac:dyDescent="0.25">
      <c r="A625">
        <v>17</v>
      </c>
      <c r="B625">
        <v>1</v>
      </c>
      <c r="D625">
        <f>ROW(EtalonRes!A1234)</f>
        <v>1234</v>
      </c>
      <c r="E625" t="s">
        <v>3</v>
      </c>
      <c r="F625" t="s">
        <v>663</v>
      </c>
      <c r="G625" t="s">
        <v>664</v>
      </c>
      <c r="H625" t="s">
        <v>665</v>
      </c>
      <c r="I625">
        <f>ROUND(ROUND((4.145-0.12)*2/100,4),9)</f>
        <v>8.0500000000000002E-2</v>
      </c>
      <c r="J625">
        <v>0</v>
      </c>
      <c r="K625">
        <f>ROUND(ROUND((4.145-0.12)*2/100,4),9)</f>
        <v>8.0500000000000002E-2</v>
      </c>
      <c r="O625">
        <f t="shared" si="662"/>
        <v>1300.93</v>
      </c>
      <c r="P625">
        <f t="shared" si="663"/>
        <v>0</v>
      </c>
      <c r="Q625">
        <f>(ROUND((ROUND((((ET625*0.8))*AV625*I625),2)*BB625),2)+ROUND((ROUND(((AE625-((EU625*0.8)))*AV625*I625),2)*BS625),2))</f>
        <v>136.18</v>
      </c>
      <c r="R625">
        <f t="shared" si="664"/>
        <v>58.6</v>
      </c>
      <c r="S625">
        <f t="shared" si="665"/>
        <v>1164.75</v>
      </c>
      <c r="T625">
        <f t="shared" si="666"/>
        <v>0</v>
      </c>
      <c r="U625">
        <f t="shared" si="667"/>
        <v>1.78006752</v>
      </c>
      <c r="V625">
        <f t="shared" si="668"/>
        <v>0</v>
      </c>
      <c r="W625">
        <f t="shared" si="669"/>
        <v>0</v>
      </c>
      <c r="X625">
        <f t="shared" si="670"/>
        <v>1321.22</v>
      </c>
      <c r="Y625">
        <f t="shared" si="671"/>
        <v>672.84</v>
      </c>
      <c r="AA625">
        <v>-1</v>
      </c>
      <c r="AB625">
        <f t="shared" si="672"/>
        <v>349.38400000000001</v>
      </c>
      <c r="AC625">
        <f>ROUND(((ES625*0)),6)</f>
        <v>0</v>
      </c>
      <c r="AD625">
        <f>ROUND(((((ET625*0.8))-((EU625*0.8)))+AE625),6)</f>
        <v>104.184</v>
      </c>
      <c r="AE625">
        <f>ROUND(((EU625*0.8)),6)</f>
        <v>12.288</v>
      </c>
      <c r="AF625">
        <f>ROUND(((EV625*0.8)),6)</f>
        <v>245.2</v>
      </c>
      <c r="AG625">
        <f t="shared" si="673"/>
        <v>0</v>
      </c>
      <c r="AH625">
        <f>((EW625*0.8))</f>
        <v>21.12</v>
      </c>
      <c r="AI625">
        <f>((EX625*0.8))</f>
        <v>0</v>
      </c>
      <c r="AJ625">
        <f t="shared" si="674"/>
        <v>0</v>
      </c>
      <c r="AK625">
        <v>486.36</v>
      </c>
      <c r="AL625">
        <v>49.63</v>
      </c>
      <c r="AM625">
        <v>130.22999999999999</v>
      </c>
      <c r="AN625">
        <v>15.36</v>
      </c>
      <c r="AO625">
        <v>306.5</v>
      </c>
      <c r="AP625">
        <v>0</v>
      </c>
      <c r="AQ625">
        <v>26.4</v>
      </c>
      <c r="AR625">
        <v>0</v>
      </c>
      <c r="AS625">
        <v>0</v>
      </c>
      <c r="AT625">
        <v>108</v>
      </c>
      <c r="AU625">
        <v>55</v>
      </c>
      <c r="AV625">
        <v>1.0469999999999999</v>
      </c>
      <c r="AW625">
        <v>1</v>
      </c>
      <c r="AZ625">
        <v>1</v>
      </c>
      <c r="BA625">
        <v>56.35</v>
      </c>
      <c r="BB625">
        <v>15.51</v>
      </c>
      <c r="BC625">
        <v>12.5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666</v>
      </c>
      <c r="BM625">
        <v>14</v>
      </c>
      <c r="BN625">
        <v>0</v>
      </c>
      <c r="BO625" t="s">
        <v>663</v>
      </c>
      <c r="BP625">
        <v>1</v>
      </c>
      <c r="BQ625">
        <v>30</v>
      </c>
      <c r="BR625">
        <v>0</v>
      </c>
      <c r="BS625">
        <v>56.35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108</v>
      </c>
      <c r="CA625">
        <v>55</v>
      </c>
      <c r="CB625" t="s">
        <v>3</v>
      </c>
      <c r="CE625">
        <v>30</v>
      </c>
      <c r="CF625">
        <v>0</v>
      </c>
      <c r="CG625">
        <v>0</v>
      </c>
      <c r="CM625">
        <v>0</v>
      </c>
      <c r="CN625" t="s">
        <v>683</v>
      </c>
      <c r="CO625">
        <v>0</v>
      </c>
      <c r="CP625">
        <f t="shared" si="675"/>
        <v>1300.93</v>
      </c>
      <c r="CQ625">
        <f t="shared" si="676"/>
        <v>0</v>
      </c>
      <c r="CR625">
        <f>(ROUND((ROUND((((ET625*0.8))*AV625*1),2)*BB625),2)+ROUND((ROUND(((AE625-((EU625*0.8)))*AV625*1),2)*BS625),2))</f>
        <v>1691.83</v>
      </c>
      <c r="CS625">
        <f t="shared" si="677"/>
        <v>725.22</v>
      </c>
      <c r="CT625">
        <f t="shared" si="678"/>
        <v>14466.17</v>
      </c>
      <c r="CU625">
        <f t="shared" si="679"/>
        <v>0</v>
      </c>
      <c r="CV625">
        <f t="shared" si="680"/>
        <v>22.112639999999999</v>
      </c>
      <c r="CW625">
        <f t="shared" si="681"/>
        <v>0</v>
      </c>
      <c r="CX625">
        <f t="shared" si="682"/>
        <v>0</v>
      </c>
      <c r="CY625">
        <f t="shared" si="683"/>
        <v>1321.2179999999998</v>
      </c>
      <c r="CZ625">
        <f t="shared" si="684"/>
        <v>672.84249999999997</v>
      </c>
      <c r="DB625">
        <v>32</v>
      </c>
      <c r="DC625" t="s">
        <v>3</v>
      </c>
      <c r="DD625" t="s">
        <v>684</v>
      </c>
      <c r="DE625" t="s">
        <v>685</v>
      </c>
      <c r="DF625" t="s">
        <v>685</v>
      </c>
      <c r="DG625" t="s">
        <v>685</v>
      </c>
      <c r="DH625" t="s">
        <v>3</v>
      </c>
      <c r="DI625" t="s">
        <v>685</v>
      </c>
      <c r="DJ625" t="s">
        <v>685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665</v>
      </c>
      <c r="DW625" t="s">
        <v>665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80425619</v>
      </c>
      <c r="EF625">
        <v>30</v>
      </c>
      <c r="EG625" t="s">
        <v>580</v>
      </c>
      <c r="EH625">
        <v>0</v>
      </c>
      <c r="EI625" t="s">
        <v>3</v>
      </c>
      <c r="EJ625">
        <v>1</v>
      </c>
      <c r="EK625">
        <v>14</v>
      </c>
      <c r="EL625" t="s">
        <v>667</v>
      </c>
      <c r="EM625" t="s">
        <v>668</v>
      </c>
      <c r="EO625" t="s">
        <v>686</v>
      </c>
      <c r="EQ625">
        <v>1024</v>
      </c>
      <c r="ER625">
        <v>486.36</v>
      </c>
      <c r="ES625">
        <v>49.63</v>
      </c>
      <c r="ET625">
        <v>130.22999999999999</v>
      </c>
      <c r="EU625">
        <v>15.36</v>
      </c>
      <c r="EV625">
        <v>306.5</v>
      </c>
      <c r="EW625">
        <v>26.4</v>
      </c>
      <c r="EX625">
        <v>0</v>
      </c>
      <c r="EY625">
        <v>0</v>
      </c>
      <c r="FQ625">
        <v>0</v>
      </c>
      <c r="FR625">
        <v>0</v>
      </c>
      <c r="FS625">
        <v>0</v>
      </c>
      <c r="FX625">
        <v>108</v>
      </c>
      <c r="FY625">
        <v>55</v>
      </c>
      <c r="GA625" t="s">
        <v>3</v>
      </c>
      <c r="GD625">
        <v>1</v>
      </c>
      <c r="GF625">
        <v>-1916185072</v>
      </c>
      <c r="GG625">
        <v>2</v>
      </c>
      <c r="GH625">
        <v>1</v>
      </c>
      <c r="GI625">
        <v>2</v>
      </c>
      <c r="GJ625">
        <v>0</v>
      </c>
      <c r="GK625">
        <v>0</v>
      </c>
      <c r="GL625">
        <f t="shared" si="685"/>
        <v>0</v>
      </c>
      <c r="GM625">
        <f t="shared" si="686"/>
        <v>3294.99</v>
      </c>
      <c r="GN625">
        <f t="shared" si="687"/>
        <v>3294.99</v>
      </c>
      <c r="GO625">
        <f t="shared" si="688"/>
        <v>0</v>
      </c>
      <c r="GP625">
        <f t="shared" si="689"/>
        <v>0</v>
      </c>
      <c r="GR625">
        <v>0</v>
      </c>
      <c r="GS625">
        <v>3</v>
      </c>
      <c r="GT625">
        <v>0</v>
      </c>
      <c r="GU625" t="s">
        <v>3</v>
      </c>
      <c r="GV625">
        <f t="shared" si="690"/>
        <v>0</v>
      </c>
      <c r="GW625">
        <v>1</v>
      </c>
      <c r="GX625">
        <f t="shared" si="691"/>
        <v>0</v>
      </c>
      <c r="HA625">
        <v>0</v>
      </c>
      <c r="HB625">
        <v>0</v>
      </c>
      <c r="HC625">
        <f t="shared" si="692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HS625">
        <v>0</v>
      </c>
      <c r="IK625">
        <v>0</v>
      </c>
    </row>
    <row r="627" spans="1:245" x14ac:dyDescent="0.25">
      <c r="A627" s="3">
        <v>51</v>
      </c>
      <c r="B627" s="3">
        <f>B556</f>
        <v>1</v>
      </c>
      <c r="C627" s="3">
        <f>A556</f>
        <v>4</v>
      </c>
      <c r="D627" s="3">
        <f>ROW(A556)</f>
        <v>556</v>
      </c>
      <c r="E627" s="3"/>
      <c r="F627" s="3" t="str">
        <f>IF(F556&lt;&gt;"",F556,"")</f>
        <v>Строительные работы</v>
      </c>
      <c r="G627" s="3" t="str">
        <f>IF(G556&lt;&gt;"",G556,"")</f>
        <v>Строительные работы</v>
      </c>
      <c r="H627" s="3">
        <v>0</v>
      </c>
      <c r="I627" s="3"/>
      <c r="J627" s="3"/>
      <c r="K627" s="3"/>
      <c r="L627" s="3"/>
      <c r="M627" s="3"/>
      <c r="N627" s="3"/>
      <c r="O627" s="3">
        <f t="shared" ref="O627:T627" si="701">ROUND(AB627,2)</f>
        <v>0</v>
      </c>
      <c r="P627" s="3">
        <f t="shared" si="701"/>
        <v>0</v>
      </c>
      <c r="Q627" s="3">
        <f t="shared" si="701"/>
        <v>0</v>
      </c>
      <c r="R627" s="3">
        <f t="shared" si="701"/>
        <v>0</v>
      </c>
      <c r="S627" s="3">
        <f t="shared" si="701"/>
        <v>0</v>
      </c>
      <c r="T627" s="3">
        <f t="shared" si="701"/>
        <v>0</v>
      </c>
      <c r="U627" s="3">
        <f>AH627</f>
        <v>0</v>
      </c>
      <c r="V627" s="3">
        <f>AI627</f>
        <v>0</v>
      </c>
      <c r="W627" s="3">
        <f>ROUND(AJ627,2)</f>
        <v>0</v>
      </c>
      <c r="X627" s="3">
        <f>ROUND(AK627,2)</f>
        <v>0</v>
      </c>
      <c r="Y627" s="3">
        <f>ROUND(AL627,2)</f>
        <v>0</v>
      </c>
      <c r="Z627" s="3"/>
      <c r="AA627" s="3"/>
      <c r="AB627" s="3">
        <f>ROUND(SUMIF(AA560:AA625,"=80612488",O560:O625),2)</f>
        <v>0</v>
      </c>
      <c r="AC627" s="3">
        <f>ROUND(SUMIF(AA560:AA625,"=80612488",P560:P625),2)</f>
        <v>0</v>
      </c>
      <c r="AD627" s="3">
        <f>ROUND(SUMIF(AA560:AA625,"=80612488",Q560:Q625),2)</f>
        <v>0</v>
      </c>
      <c r="AE627" s="3">
        <f>ROUND(SUMIF(AA560:AA625,"=80612488",R560:R625),2)</f>
        <v>0</v>
      </c>
      <c r="AF627" s="3">
        <f>ROUND(SUMIF(AA560:AA625,"=80612488",S560:S625),2)</f>
        <v>0</v>
      </c>
      <c r="AG627" s="3">
        <f>ROUND(SUMIF(AA560:AA625,"=80612488",T560:T625),2)</f>
        <v>0</v>
      </c>
      <c r="AH627" s="3">
        <f>SUMIF(AA560:AA625,"=80612488",U560:U625)</f>
        <v>0</v>
      </c>
      <c r="AI627" s="3">
        <f>SUMIF(AA560:AA625,"=80612488",V560:V625)</f>
        <v>0</v>
      </c>
      <c r="AJ627" s="3">
        <f>ROUND(SUMIF(AA560:AA625,"=80612488",W560:W625),2)</f>
        <v>0</v>
      </c>
      <c r="AK627" s="3">
        <f>ROUND(SUMIF(AA560:AA625,"=80612488",X560:X625),2)</f>
        <v>0</v>
      </c>
      <c r="AL627" s="3">
        <f>ROUND(SUMIF(AA560:AA625,"=80612488",Y560:Y625),2)</f>
        <v>0</v>
      </c>
      <c r="AM627" s="3"/>
      <c r="AN627" s="3"/>
      <c r="AO627" s="3">
        <f t="shared" ref="AO627:BD627" si="702">ROUND(BX627,2)</f>
        <v>0</v>
      </c>
      <c r="AP627" s="3">
        <f t="shared" si="702"/>
        <v>0</v>
      </c>
      <c r="AQ627" s="3">
        <f t="shared" si="702"/>
        <v>0</v>
      </c>
      <c r="AR627" s="3">
        <f t="shared" si="702"/>
        <v>0</v>
      </c>
      <c r="AS627" s="3">
        <f t="shared" si="702"/>
        <v>0</v>
      </c>
      <c r="AT627" s="3">
        <f t="shared" si="702"/>
        <v>0</v>
      </c>
      <c r="AU627" s="3">
        <f t="shared" si="702"/>
        <v>0</v>
      </c>
      <c r="AV627" s="3">
        <f t="shared" si="702"/>
        <v>0</v>
      </c>
      <c r="AW627" s="3">
        <f t="shared" si="702"/>
        <v>0</v>
      </c>
      <c r="AX627" s="3">
        <f t="shared" si="702"/>
        <v>0</v>
      </c>
      <c r="AY627" s="3">
        <f t="shared" si="702"/>
        <v>0</v>
      </c>
      <c r="AZ627" s="3">
        <f t="shared" si="702"/>
        <v>0</v>
      </c>
      <c r="BA627" s="3">
        <f t="shared" si="702"/>
        <v>0</v>
      </c>
      <c r="BB627" s="3">
        <f t="shared" si="702"/>
        <v>0</v>
      </c>
      <c r="BC627" s="3">
        <f t="shared" si="702"/>
        <v>0</v>
      </c>
      <c r="BD627" s="3">
        <f t="shared" si="702"/>
        <v>0</v>
      </c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>
        <f>ROUND(SUMIF(AA560:AA625,"=80612488",FQ560:FQ625),2)</f>
        <v>0</v>
      </c>
      <c r="BY627" s="3">
        <f>ROUND(SUMIF(AA560:AA625,"=80612488",FR560:FR625),2)</f>
        <v>0</v>
      </c>
      <c r="BZ627" s="3">
        <f>ROUND(SUMIF(AA560:AA625,"=80612488",GL560:GL625),2)</f>
        <v>0</v>
      </c>
      <c r="CA627" s="3">
        <f>ROUND(SUMIF(AA560:AA625,"=80612488",GM560:GM625),2)</f>
        <v>0</v>
      </c>
      <c r="CB627" s="3">
        <f>ROUND(SUMIF(AA560:AA625,"=80612488",GN560:GN625),2)</f>
        <v>0</v>
      </c>
      <c r="CC627" s="3">
        <f>ROUND(SUMIF(AA560:AA625,"=80612488",GO560:GO625),2)</f>
        <v>0</v>
      </c>
      <c r="CD627" s="3">
        <f>ROUND(SUMIF(AA560:AA625,"=80612488",GP560:GP625),2)</f>
        <v>0</v>
      </c>
      <c r="CE627" s="3">
        <f>AC627-BX627</f>
        <v>0</v>
      </c>
      <c r="CF627" s="3">
        <f>AC627-BY627</f>
        <v>0</v>
      </c>
      <c r="CG627" s="3">
        <f>BX627-BZ627</f>
        <v>0</v>
      </c>
      <c r="CH627" s="3">
        <f>AC627-BX627-BY627+BZ627</f>
        <v>0</v>
      </c>
      <c r="CI627" s="3">
        <f>BY627-BZ627</f>
        <v>0</v>
      </c>
      <c r="CJ627" s="3">
        <f>ROUND(SUMIF(AA560:AA625,"=80612488",GX560:GX625),2)</f>
        <v>0</v>
      </c>
      <c r="CK627" s="3">
        <f>ROUND(SUMIF(AA560:AA625,"=80612488",GY560:GY625),2)</f>
        <v>0</v>
      </c>
      <c r="CL627" s="3">
        <f>ROUND(SUMIF(AA560:AA625,"=80612488",GZ560:GZ625),2)</f>
        <v>0</v>
      </c>
      <c r="CM627" s="3">
        <f>ROUND(SUMIF(AA560:AA625,"=80612488",HD560:HD625),2)</f>
        <v>0</v>
      </c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4">
        <f t="shared" ref="DG627:DL627" si="703">ROUND(DT627,2)</f>
        <v>0</v>
      </c>
      <c r="DH627" s="4">
        <f t="shared" si="703"/>
        <v>0</v>
      </c>
      <c r="DI627" s="4">
        <f t="shared" si="703"/>
        <v>0</v>
      </c>
      <c r="DJ627" s="4">
        <f t="shared" si="703"/>
        <v>0</v>
      </c>
      <c r="DK627" s="4">
        <f t="shared" si="703"/>
        <v>0</v>
      </c>
      <c r="DL627" s="4">
        <f t="shared" si="703"/>
        <v>0</v>
      </c>
      <c r="DM627" s="4">
        <f>DZ627</f>
        <v>0</v>
      </c>
      <c r="DN627" s="4">
        <f>EA627</f>
        <v>0</v>
      </c>
      <c r="DO627" s="4">
        <f>ROUND(EB627,2)</f>
        <v>0</v>
      </c>
      <c r="DP627" s="4">
        <f>ROUND(EC627,2)</f>
        <v>0</v>
      </c>
      <c r="DQ627" s="4">
        <f>ROUND(ED627,2)</f>
        <v>0</v>
      </c>
      <c r="DR627" s="4"/>
      <c r="DS627" s="4"/>
      <c r="DT627" s="4">
        <f>ROUND(SUMIF(AA560:AA625,"=80612490",O560:O625),2)</f>
        <v>0</v>
      </c>
      <c r="DU627" s="4">
        <f>ROUND(SUMIF(AA560:AA625,"=80612490",P560:P625),2)</f>
        <v>0</v>
      </c>
      <c r="DV627" s="4">
        <f>ROUND(SUMIF(AA560:AA625,"=80612490",Q560:Q625),2)</f>
        <v>0</v>
      </c>
      <c r="DW627" s="4">
        <f>ROUND(SUMIF(AA560:AA625,"=80612490",R560:R625),2)</f>
        <v>0</v>
      </c>
      <c r="DX627" s="4">
        <f>ROUND(SUMIF(AA560:AA625,"=80612490",S560:S625),2)</f>
        <v>0</v>
      </c>
      <c r="DY627" s="4">
        <f>ROUND(SUMIF(AA560:AA625,"=80612490",T560:T625),2)</f>
        <v>0</v>
      </c>
      <c r="DZ627" s="4">
        <f>SUMIF(AA560:AA625,"=80612490",U560:U625)</f>
        <v>0</v>
      </c>
      <c r="EA627" s="4">
        <f>SUMIF(AA560:AA625,"=80612490",V560:V625)</f>
        <v>0</v>
      </c>
      <c r="EB627" s="4">
        <f>ROUND(SUMIF(AA560:AA625,"=80612490",W560:W625),2)</f>
        <v>0</v>
      </c>
      <c r="EC627" s="4">
        <f>ROUND(SUMIF(AA560:AA625,"=80612490",X560:X625),2)</f>
        <v>0</v>
      </c>
      <c r="ED627" s="4">
        <f>ROUND(SUMIF(AA560:AA625,"=80612490",Y560:Y625),2)</f>
        <v>0</v>
      </c>
      <c r="EE627" s="4"/>
      <c r="EF627" s="4"/>
      <c r="EG627" s="4">
        <f t="shared" ref="EG627:EV627" si="704">ROUND(FP627,2)</f>
        <v>0</v>
      </c>
      <c r="EH627" s="4">
        <f t="shared" si="704"/>
        <v>0</v>
      </c>
      <c r="EI627" s="4">
        <f t="shared" si="704"/>
        <v>0</v>
      </c>
      <c r="EJ627" s="4">
        <f t="shared" si="704"/>
        <v>0</v>
      </c>
      <c r="EK627" s="4">
        <f t="shared" si="704"/>
        <v>0</v>
      </c>
      <c r="EL627" s="4">
        <f t="shared" si="704"/>
        <v>0</v>
      </c>
      <c r="EM627" s="4">
        <f t="shared" si="704"/>
        <v>0</v>
      </c>
      <c r="EN627" s="4">
        <f t="shared" si="704"/>
        <v>0</v>
      </c>
      <c r="EO627" s="4">
        <f t="shared" si="704"/>
        <v>0</v>
      </c>
      <c r="EP627" s="4">
        <f t="shared" si="704"/>
        <v>0</v>
      </c>
      <c r="EQ627" s="4">
        <f t="shared" si="704"/>
        <v>0</v>
      </c>
      <c r="ER627" s="4">
        <f t="shared" si="704"/>
        <v>0</v>
      </c>
      <c r="ES627" s="4">
        <f t="shared" si="704"/>
        <v>0</v>
      </c>
      <c r="ET627" s="4">
        <f t="shared" si="704"/>
        <v>0</v>
      </c>
      <c r="EU627" s="4">
        <f t="shared" si="704"/>
        <v>0</v>
      </c>
      <c r="EV627" s="4">
        <f t="shared" si="704"/>
        <v>0</v>
      </c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>
        <f>ROUND(SUMIF(AA560:AA625,"=80612490",FQ560:FQ625),2)</f>
        <v>0</v>
      </c>
      <c r="FQ627" s="4">
        <f>ROUND(SUMIF(AA560:AA625,"=80612490",FR560:FR625),2)</f>
        <v>0</v>
      </c>
      <c r="FR627" s="4">
        <f>ROUND(SUMIF(AA560:AA625,"=80612490",GL560:GL625),2)</f>
        <v>0</v>
      </c>
      <c r="FS627" s="4">
        <f>ROUND(SUMIF(AA560:AA625,"=80612490",GM560:GM625),2)</f>
        <v>0</v>
      </c>
      <c r="FT627" s="4">
        <f>ROUND(SUMIF(AA560:AA625,"=80612490",GN560:GN625),2)</f>
        <v>0</v>
      </c>
      <c r="FU627" s="4">
        <f>ROUND(SUMIF(AA560:AA625,"=80612490",GO560:GO625),2)</f>
        <v>0</v>
      </c>
      <c r="FV627" s="4">
        <f>ROUND(SUMIF(AA560:AA625,"=80612490",GP560:GP625),2)</f>
        <v>0</v>
      </c>
      <c r="FW627" s="4">
        <f>DU627-FP627</f>
        <v>0</v>
      </c>
      <c r="FX627" s="4">
        <f>DU627-FQ627</f>
        <v>0</v>
      </c>
      <c r="FY627" s="4">
        <f>FP627-FR627</f>
        <v>0</v>
      </c>
      <c r="FZ627" s="4">
        <f>DU627-FP627-FQ627+FR627</f>
        <v>0</v>
      </c>
      <c r="GA627" s="4">
        <f>FQ627-FR627</f>
        <v>0</v>
      </c>
      <c r="GB627" s="4">
        <f>ROUND(SUMIF(AA560:AA625,"=80612490",GX560:GX625),2)</f>
        <v>0</v>
      </c>
      <c r="GC627" s="4">
        <f>ROUND(SUMIF(AA560:AA625,"=80612490",GY560:GY625),2)</f>
        <v>0</v>
      </c>
      <c r="GD627" s="4">
        <f>ROUND(SUMIF(AA560:AA625,"=80612490",GZ560:GZ625),2)</f>
        <v>0</v>
      </c>
      <c r="GE627" s="4">
        <f>ROUND(SUMIF(AA560:AA625,"=80612490",HD560:HD625),2)</f>
        <v>0</v>
      </c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>
        <v>0</v>
      </c>
    </row>
    <row r="629" spans="1:245" x14ac:dyDescent="0.25">
      <c r="A629" s="5">
        <v>50</v>
      </c>
      <c r="B629" s="5">
        <v>0</v>
      </c>
      <c r="C629" s="5">
        <v>0</v>
      </c>
      <c r="D629" s="5">
        <v>1</v>
      </c>
      <c r="E629" s="5">
        <v>201</v>
      </c>
      <c r="F629" s="5">
        <f>ROUND(Source!O627,O629)</f>
        <v>0</v>
      </c>
      <c r="G629" s="5" t="s">
        <v>507</v>
      </c>
      <c r="H629" s="5" t="s">
        <v>508</v>
      </c>
      <c r="I629" s="5"/>
      <c r="J629" s="5"/>
      <c r="K629" s="5">
        <v>201</v>
      </c>
      <c r="L629" s="5">
        <v>1</v>
      </c>
      <c r="M629" s="5">
        <v>3</v>
      </c>
      <c r="N629" s="5" t="s">
        <v>3</v>
      </c>
      <c r="O629" s="5">
        <v>2</v>
      </c>
      <c r="P629" s="5">
        <f>ROUND(Source!DG627,O629)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45" x14ac:dyDescent="0.25">
      <c r="A630" s="5">
        <v>50</v>
      </c>
      <c r="B630" s="5">
        <v>0</v>
      </c>
      <c r="C630" s="5">
        <v>0</v>
      </c>
      <c r="D630" s="5">
        <v>1</v>
      </c>
      <c r="E630" s="5">
        <v>202</v>
      </c>
      <c r="F630" s="5">
        <f>ROUND(Source!P627,O630)</f>
        <v>0</v>
      </c>
      <c r="G630" s="5" t="s">
        <v>509</v>
      </c>
      <c r="H630" s="5" t="s">
        <v>510</v>
      </c>
      <c r="I630" s="5"/>
      <c r="J630" s="5"/>
      <c r="K630" s="5">
        <v>202</v>
      </c>
      <c r="L630" s="5">
        <v>2</v>
      </c>
      <c r="M630" s="5">
        <v>3</v>
      </c>
      <c r="N630" s="5" t="s">
        <v>3</v>
      </c>
      <c r="O630" s="5">
        <v>2</v>
      </c>
      <c r="P630" s="5">
        <f>ROUND(Source!DH627,O630)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45" x14ac:dyDescent="0.25">
      <c r="A631" s="5">
        <v>50</v>
      </c>
      <c r="B631" s="5">
        <v>0</v>
      </c>
      <c r="C631" s="5">
        <v>0</v>
      </c>
      <c r="D631" s="5">
        <v>1</v>
      </c>
      <c r="E631" s="5">
        <v>227</v>
      </c>
      <c r="F631" s="5">
        <f>ROUND(Source!AO627,O631)</f>
        <v>0</v>
      </c>
      <c r="G631" s="5" t="s">
        <v>511</v>
      </c>
      <c r="H631" s="5" t="s">
        <v>512</v>
      </c>
      <c r="I631" s="5"/>
      <c r="J631" s="5"/>
      <c r="K631" s="5">
        <v>222</v>
      </c>
      <c r="L631" s="5">
        <v>3</v>
      </c>
      <c r="M631" s="5">
        <v>3</v>
      </c>
      <c r="N631" s="5" t="s">
        <v>3</v>
      </c>
      <c r="O631" s="5">
        <v>2</v>
      </c>
      <c r="P631" s="5">
        <f>ROUND(Source!EG627,O631)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45" x14ac:dyDescent="0.25">
      <c r="A632" s="5">
        <v>50</v>
      </c>
      <c r="B632" s="5">
        <v>0</v>
      </c>
      <c r="C632" s="5">
        <v>0</v>
      </c>
      <c r="D632" s="5">
        <v>1</v>
      </c>
      <c r="E632" s="5">
        <v>225</v>
      </c>
      <c r="F632" s="5">
        <f>ROUND(Source!AV627,O632)</f>
        <v>0</v>
      </c>
      <c r="G632" s="5" t="s">
        <v>513</v>
      </c>
      <c r="H632" s="5" t="s">
        <v>514</v>
      </c>
      <c r="I632" s="5"/>
      <c r="J632" s="5"/>
      <c r="K632" s="5">
        <v>225</v>
      </c>
      <c r="L632" s="5">
        <v>4</v>
      </c>
      <c r="M632" s="5">
        <v>3</v>
      </c>
      <c r="N632" s="5" t="s">
        <v>3</v>
      </c>
      <c r="O632" s="5">
        <v>2</v>
      </c>
      <c r="P632" s="5">
        <f>ROUND(Source!EN627,O632)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45" x14ac:dyDescent="0.25">
      <c r="A633" s="5">
        <v>50</v>
      </c>
      <c r="B633" s="5">
        <v>0</v>
      </c>
      <c r="C633" s="5">
        <v>0</v>
      </c>
      <c r="D633" s="5">
        <v>1</v>
      </c>
      <c r="E633" s="5">
        <v>226</v>
      </c>
      <c r="F633" s="5">
        <f>ROUND(Source!AW627,O633)</f>
        <v>0</v>
      </c>
      <c r="G633" s="5" t="s">
        <v>515</v>
      </c>
      <c r="H633" s="5" t="s">
        <v>516</v>
      </c>
      <c r="I633" s="5"/>
      <c r="J633" s="5"/>
      <c r="K633" s="5">
        <v>226</v>
      </c>
      <c r="L633" s="5">
        <v>5</v>
      </c>
      <c r="M633" s="5">
        <v>3</v>
      </c>
      <c r="N633" s="5" t="s">
        <v>3</v>
      </c>
      <c r="O633" s="5">
        <v>2</v>
      </c>
      <c r="P633" s="5">
        <f>ROUND(Source!EO627,O633)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45" x14ac:dyDescent="0.25">
      <c r="A634" s="5">
        <v>50</v>
      </c>
      <c r="B634" s="5">
        <v>0</v>
      </c>
      <c r="C634" s="5">
        <v>0</v>
      </c>
      <c r="D634" s="5">
        <v>1</v>
      </c>
      <c r="E634" s="5">
        <v>0</v>
      </c>
      <c r="F634" s="5">
        <f>ROUND(Source!AX627,O634)</f>
        <v>0</v>
      </c>
      <c r="G634" s="5" t="s">
        <v>517</v>
      </c>
      <c r="H634" s="5" t="s">
        <v>518</v>
      </c>
      <c r="I634" s="5"/>
      <c r="J634" s="5"/>
      <c r="K634" s="5">
        <v>227</v>
      </c>
      <c r="L634" s="5">
        <v>6</v>
      </c>
      <c r="M634" s="5">
        <v>3</v>
      </c>
      <c r="N634" s="5" t="s">
        <v>3</v>
      </c>
      <c r="O634" s="5">
        <v>2</v>
      </c>
      <c r="P634" s="5">
        <f>ROUND(Source!EP627,O634)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45" x14ac:dyDescent="0.25">
      <c r="A635" s="5">
        <v>50</v>
      </c>
      <c r="B635" s="5">
        <v>0</v>
      </c>
      <c r="C635" s="5">
        <v>0</v>
      </c>
      <c r="D635" s="5">
        <v>1</v>
      </c>
      <c r="E635" s="5">
        <v>228</v>
      </c>
      <c r="F635" s="5">
        <f>ROUND(Source!AY627,O635)</f>
        <v>0</v>
      </c>
      <c r="G635" s="5" t="s">
        <v>519</v>
      </c>
      <c r="H635" s="5" t="s">
        <v>520</v>
      </c>
      <c r="I635" s="5"/>
      <c r="J635" s="5"/>
      <c r="K635" s="5">
        <v>228</v>
      </c>
      <c r="L635" s="5">
        <v>7</v>
      </c>
      <c r="M635" s="5">
        <v>3</v>
      </c>
      <c r="N635" s="5" t="s">
        <v>3</v>
      </c>
      <c r="O635" s="5">
        <v>2</v>
      </c>
      <c r="P635" s="5">
        <f>ROUND(Source!EQ627,O635)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45" x14ac:dyDescent="0.25">
      <c r="A636" s="5">
        <v>50</v>
      </c>
      <c r="B636" s="5">
        <v>0</v>
      </c>
      <c r="C636" s="5">
        <v>0</v>
      </c>
      <c r="D636" s="5">
        <v>1</v>
      </c>
      <c r="E636" s="5">
        <v>216</v>
      </c>
      <c r="F636" s="5">
        <f>ROUND(Source!AP627,O636)</f>
        <v>0</v>
      </c>
      <c r="G636" s="5" t="s">
        <v>521</v>
      </c>
      <c r="H636" s="5" t="s">
        <v>522</v>
      </c>
      <c r="I636" s="5"/>
      <c r="J636" s="5"/>
      <c r="K636" s="5">
        <v>216</v>
      </c>
      <c r="L636" s="5">
        <v>8</v>
      </c>
      <c r="M636" s="5">
        <v>3</v>
      </c>
      <c r="N636" s="5" t="s">
        <v>3</v>
      </c>
      <c r="O636" s="5">
        <v>2</v>
      </c>
      <c r="P636" s="5">
        <f>ROUND(Source!EH627,O636)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45" x14ac:dyDescent="0.25">
      <c r="A637" s="5">
        <v>50</v>
      </c>
      <c r="B637" s="5">
        <v>0</v>
      </c>
      <c r="C637" s="5">
        <v>0</v>
      </c>
      <c r="D637" s="5">
        <v>1</v>
      </c>
      <c r="E637" s="5">
        <v>223</v>
      </c>
      <c r="F637" s="5">
        <f>ROUND(Source!AQ627,O637)</f>
        <v>0</v>
      </c>
      <c r="G637" s="5" t="s">
        <v>523</v>
      </c>
      <c r="H637" s="5" t="s">
        <v>524</v>
      </c>
      <c r="I637" s="5"/>
      <c r="J637" s="5"/>
      <c r="K637" s="5">
        <v>223</v>
      </c>
      <c r="L637" s="5">
        <v>9</v>
      </c>
      <c r="M637" s="5">
        <v>3</v>
      </c>
      <c r="N637" s="5" t="s">
        <v>3</v>
      </c>
      <c r="O637" s="5">
        <v>2</v>
      </c>
      <c r="P637" s="5">
        <f>ROUND(Source!EI627,O637)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45" x14ac:dyDescent="0.25">
      <c r="A638" s="5">
        <v>50</v>
      </c>
      <c r="B638" s="5">
        <v>0</v>
      </c>
      <c r="C638" s="5">
        <v>0</v>
      </c>
      <c r="D638" s="5">
        <v>1</v>
      </c>
      <c r="E638" s="5">
        <v>229</v>
      </c>
      <c r="F638" s="5">
        <f>ROUND(Source!AZ627,O638)</f>
        <v>0</v>
      </c>
      <c r="G638" s="5" t="s">
        <v>525</v>
      </c>
      <c r="H638" s="5" t="s">
        <v>526</v>
      </c>
      <c r="I638" s="5"/>
      <c r="J638" s="5"/>
      <c r="K638" s="5">
        <v>229</v>
      </c>
      <c r="L638" s="5">
        <v>10</v>
      </c>
      <c r="M638" s="5">
        <v>3</v>
      </c>
      <c r="N638" s="5" t="s">
        <v>3</v>
      </c>
      <c r="O638" s="5">
        <v>2</v>
      </c>
      <c r="P638" s="5">
        <f>ROUND(Source!ER627,O638)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45" x14ac:dyDescent="0.25">
      <c r="A639" s="5">
        <v>50</v>
      </c>
      <c r="B639" s="5">
        <v>0</v>
      </c>
      <c r="C639" s="5">
        <v>0</v>
      </c>
      <c r="D639" s="5">
        <v>1</v>
      </c>
      <c r="E639" s="5">
        <v>203</v>
      </c>
      <c r="F639" s="5">
        <f>ROUND(Source!Q627,O639)</f>
        <v>0</v>
      </c>
      <c r="G639" s="5" t="s">
        <v>527</v>
      </c>
      <c r="H639" s="5" t="s">
        <v>528</v>
      </c>
      <c r="I639" s="5"/>
      <c r="J639" s="5"/>
      <c r="K639" s="5">
        <v>203</v>
      </c>
      <c r="L639" s="5">
        <v>11</v>
      </c>
      <c r="M639" s="5">
        <v>3</v>
      </c>
      <c r="N639" s="5" t="s">
        <v>3</v>
      </c>
      <c r="O639" s="5">
        <v>2</v>
      </c>
      <c r="P639" s="5">
        <f>ROUND(Source!DI627,O639)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45" x14ac:dyDescent="0.25">
      <c r="A640" s="5">
        <v>50</v>
      </c>
      <c r="B640" s="5">
        <v>0</v>
      </c>
      <c r="C640" s="5">
        <v>0</v>
      </c>
      <c r="D640" s="5">
        <v>1</v>
      </c>
      <c r="E640" s="5">
        <v>231</v>
      </c>
      <c r="F640" s="5">
        <f>ROUND(Source!BB627,O640)</f>
        <v>0</v>
      </c>
      <c r="G640" s="5" t="s">
        <v>529</v>
      </c>
      <c r="H640" s="5" t="s">
        <v>530</v>
      </c>
      <c r="I640" s="5"/>
      <c r="J640" s="5"/>
      <c r="K640" s="5">
        <v>231</v>
      </c>
      <c r="L640" s="5">
        <v>12</v>
      </c>
      <c r="M640" s="5">
        <v>3</v>
      </c>
      <c r="N640" s="5" t="s">
        <v>3</v>
      </c>
      <c r="O640" s="5">
        <v>2</v>
      </c>
      <c r="P640" s="5">
        <f>ROUND(Source!ET627,O640)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 x14ac:dyDescent="0.25">
      <c r="A641" s="5">
        <v>50</v>
      </c>
      <c r="B641" s="5">
        <v>0</v>
      </c>
      <c r="C641" s="5">
        <v>0</v>
      </c>
      <c r="D641" s="5">
        <v>1</v>
      </c>
      <c r="E641" s="5">
        <v>204</v>
      </c>
      <c r="F641" s="5">
        <f>ROUND(Source!R627,O641)</f>
        <v>0</v>
      </c>
      <c r="G641" s="5" t="s">
        <v>531</v>
      </c>
      <c r="H641" s="5" t="s">
        <v>532</v>
      </c>
      <c r="I641" s="5"/>
      <c r="J641" s="5"/>
      <c r="K641" s="5">
        <v>204</v>
      </c>
      <c r="L641" s="5">
        <v>13</v>
      </c>
      <c r="M641" s="5">
        <v>3</v>
      </c>
      <c r="N641" s="5" t="s">
        <v>3</v>
      </c>
      <c r="O641" s="5">
        <v>2</v>
      </c>
      <c r="P641" s="5">
        <f>ROUND(Source!DJ627,O641)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5">
      <c r="A642" s="5">
        <v>50</v>
      </c>
      <c r="B642" s="5">
        <v>0</v>
      </c>
      <c r="C642" s="5">
        <v>0</v>
      </c>
      <c r="D642" s="5">
        <v>1</v>
      </c>
      <c r="E642" s="5">
        <v>205</v>
      </c>
      <c r="F642" s="5">
        <f>ROUND(Source!S627,O642)</f>
        <v>0</v>
      </c>
      <c r="G642" s="5" t="s">
        <v>533</v>
      </c>
      <c r="H642" s="5" t="s">
        <v>534</v>
      </c>
      <c r="I642" s="5"/>
      <c r="J642" s="5"/>
      <c r="K642" s="5">
        <v>205</v>
      </c>
      <c r="L642" s="5">
        <v>14</v>
      </c>
      <c r="M642" s="5">
        <v>3</v>
      </c>
      <c r="N642" s="5" t="s">
        <v>3</v>
      </c>
      <c r="O642" s="5">
        <v>2</v>
      </c>
      <c r="P642" s="5">
        <f>ROUND(Source!DK627,O642)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5">
      <c r="A643" s="5">
        <v>50</v>
      </c>
      <c r="B643" s="5">
        <v>0</v>
      </c>
      <c r="C643" s="5">
        <v>0</v>
      </c>
      <c r="D643" s="5">
        <v>1</v>
      </c>
      <c r="E643" s="5">
        <v>232</v>
      </c>
      <c r="F643" s="5">
        <f>ROUND(Source!BC627,O643)</f>
        <v>0</v>
      </c>
      <c r="G643" s="5" t="s">
        <v>535</v>
      </c>
      <c r="H643" s="5" t="s">
        <v>536</v>
      </c>
      <c r="I643" s="5"/>
      <c r="J643" s="5"/>
      <c r="K643" s="5">
        <v>232</v>
      </c>
      <c r="L643" s="5">
        <v>15</v>
      </c>
      <c r="M643" s="5">
        <v>3</v>
      </c>
      <c r="N643" s="5" t="s">
        <v>3</v>
      </c>
      <c r="O643" s="5">
        <v>2</v>
      </c>
      <c r="P643" s="5">
        <f>ROUND(Source!EU627,O643)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5">
      <c r="A644" s="5">
        <v>50</v>
      </c>
      <c r="B644" s="5">
        <v>0</v>
      </c>
      <c r="C644" s="5">
        <v>0</v>
      </c>
      <c r="D644" s="5">
        <v>1</v>
      </c>
      <c r="E644" s="5">
        <v>214</v>
      </c>
      <c r="F644" s="5">
        <f>ROUND(Source!AS627,O644)</f>
        <v>0</v>
      </c>
      <c r="G644" s="5" t="s">
        <v>537</v>
      </c>
      <c r="H644" s="5" t="s">
        <v>538</v>
      </c>
      <c r="I644" s="5"/>
      <c r="J644" s="5"/>
      <c r="K644" s="5">
        <v>214</v>
      </c>
      <c r="L644" s="5">
        <v>16</v>
      </c>
      <c r="M644" s="5">
        <v>3</v>
      </c>
      <c r="N644" s="5" t="s">
        <v>3</v>
      </c>
      <c r="O644" s="5">
        <v>2</v>
      </c>
      <c r="P644" s="5">
        <f>ROUND(Source!EK627,O644)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5">
      <c r="A645" s="5">
        <v>50</v>
      </c>
      <c r="B645" s="5">
        <v>0</v>
      </c>
      <c r="C645" s="5">
        <v>0</v>
      </c>
      <c r="D645" s="5">
        <v>1</v>
      </c>
      <c r="E645" s="5">
        <v>215</v>
      </c>
      <c r="F645" s="5">
        <f>ROUND(Source!AT627,O645)</f>
        <v>0</v>
      </c>
      <c r="G645" s="5" t="s">
        <v>539</v>
      </c>
      <c r="H645" s="5" t="s">
        <v>540</v>
      </c>
      <c r="I645" s="5"/>
      <c r="J645" s="5"/>
      <c r="K645" s="5">
        <v>215</v>
      </c>
      <c r="L645" s="5">
        <v>17</v>
      </c>
      <c r="M645" s="5">
        <v>3</v>
      </c>
      <c r="N645" s="5" t="s">
        <v>3</v>
      </c>
      <c r="O645" s="5">
        <v>2</v>
      </c>
      <c r="P645" s="5">
        <f>ROUND(Source!EL627,O645)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5">
      <c r="A646" s="5">
        <v>50</v>
      </c>
      <c r="B646" s="5">
        <v>0</v>
      </c>
      <c r="C646" s="5">
        <v>0</v>
      </c>
      <c r="D646" s="5">
        <v>1</v>
      </c>
      <c r="E646" s="5">
        <v>217</v>
      </c>
      <c r="F646" s="5">
        <f>ROUND(Source!AU627,O646)</f>
        <v>0</v>
      </c>
      <c r="G646" s="5" t="s">
        <v>541</v>
      </c>
      <c r="H646" s="5" t="s">
        <v>542</v>
      </c>
      <c r="I646" s="5"/>
      <c r="J646" s="5"/>
      <c r="K646" s="5">
        <v>217</v>
      </c>
      <c r="L646" s="5">
        <v>18</v>
      </c>
      <c r="M646" s="5">
        <v>3</v>
      </c>
      <c r="N646" s="5" t="s">
        <v>3</v>
      </c>
      <c r="O646" s="5">
        <v>2</v>
      </c>
      <c r="P646" s="5">
        <f>ROUND(Source!EM627,O646)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5">
      <c r="A647" s="5">
        <v>50</v>
      </c>
      <c r="B647" s="5">
        <v>0</v>
      </c>
      <c r="C647" s="5">
        <v>0</v>
      </c>
      <c r="D647" s="5">
        <v>1</v>
      </c>
      <c r="E647" s="5">
        <v>230</v>
      </c>
      <c r="F647" s="5">
        <f>ROUND(Source!BA627,O647)</f>
        <v>0</v>
      </c>
      <c r="G647" s="5" t="s">
        <v>543</v>
      </c>
      <c r="H647" s="5" t="s">
        <v>544</v>
      </c>
      <c r="I647" s="5"/>
      <c r="J647" s="5"/>
      <c r="K647" s="5">
        <v>230</v>
      </c>
      <c r="L647" s="5">
        <v>19</v>
      </c>
      <c r="M647" s="5">
        <v>3</v>
      </c>
      <c r="N647" s="5" t="s">
        <v>3</v>
      </c>
      <c r="O647" s="5">
        <v>2</v>
      </c>
      <c r="P647" s="5">
        <f>ROUND(Source!ES627,O647)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5">
      <c r="A648" s="5">
        <v>50</v>
      </c>
      <c r="B648" s="5">
        <v>0</v>
      </c>
      <c r="C648" s="5">
        <v>0</v>
      </c>
      <c r="D648" s="5">
        <v>1</v>
      </c>
      <c r="E648" s="5">
        <v>206</v>
      </c>
      <c r="F648" s="5">
        <f>ROUND(Source!T627,O648)</f>
        <v>0</v>
      </c>
      <c r="G648" s="5" t="s">
        <v>545</v>
      </c>
      <c r="H648" s="5" t="s">
        <v>546</v>
      </c>
      <c r="I648" s="5"/>
      <c r="J648" s="5"/>
      <c r="K648" s="5">
        <v>206</v>
      </c>
      <c r="L648" s="5">
        <v>20</v>
      </c>
      <c r="M648" s="5">
        <v>3</v>
      </c>
      <c r="N648" s="5" t="s">
        <v>3</v>
      </c>
      <c r="O648" s="5">
        <v>2</v>
      </c>
      <c r="P648" s="5">
        <f>ROUND(Source!DL627,O648)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5">
      <c r="A649" s="5">
        <v>50</v>
      </c>
      <c r="B649" s="5">
        <v>0</v>
      </c>
      <c r="C649" s="5">
        <v>0</v>
      </c>
      <c r="D649" s="5">
        <v>1</v>
      </c>
      <c r="E649" s="5">
        <v>207</v>
      </c>
      <c r="F649" s="5">
        <f>ROUND(Source!U627,O649)</f>
        <v>0</v>
      </c>
      <c r="G649" s="5" t="s">
        <v>547</v>
      </c>
      <c r="H649" s="5" t="s">
        <v>548</v>
      </c>
      <c r="I649" s="5"/>
      <c r="J649" s="5"/>
      <c r="K649" s="5">
        <v>207</v>
      </c>
      <c r="L649" s="5">
        <v>21</v>
      </c>
      <c r="M649" s="5">
        <v>3</v>
      </c>
      <c r="N649" s="5" t="s">
        <v>3</v>
      </c>
      <c r="O649" s="5">
        <v>2</v>
      </c>
      <c r="P649" s="5">
        <f>ROUND(Source!DM627,O649)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5">
      <c r="A650" s="5">
        <v>50</v>
      </c>
      <c r="B650" s="5">
        <v>0</v>
      </c>
      <c r="C650" s="5">
        <v>0</v>
      </c>
      <c r="D650" s="5">
        <v>1</v>
      </c>
      <c r="E650" s="5">
        <v>208</v>
      </c>
      <c r="F650" s="5">
        <f>ROUND(Source!V627,O650)</f>
        <v>0</v>
      </c>
      <c r="G650" s="5" t="s">
        <v>549</v>
      </c>
      <c r="H650" s="5" t="s">
        <v>550</v>
      </c>
      <c r="I650" s="5"/>
      <c r="J650" s="5"/>
      <c r="K650" s="5">
        <v>208</v>
      </c>
      <c r="L650" s="5">
        <v>22</v>
      </c>
      <c r="M650" s="5">
        <v>3</v>
      </c>
      <c r="N650" s="5" t="s">
        <v>3</v>
      </c>
      <c r="O650" s="5">
        <v>2</v>
      </c>
      <c r="P650" s="5">
        <f>ROUND(Source!DN627,O650)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5">
      <c r="A651" s="5">
        <v>50</v>
      </c>
      <c r="B651" s="5">
        <v>0</v>
      </c>
      <c r="C651" s="5">
        <v>0</v>
      </c>
      <c r="D651" s="5">
        <v>1</v>
      </c>
      <c r="E651" s="5">
        <v>209</v>
      </c>
      <c r="F651" s="5">
        <f>ROUND(Source!W627,O651)</f>
        <v>0</v>
      </c>
      <c r="G651" s="5" t="s">
        <v>551</v>
      </c>
      <c r="H651" s="5" t="s">
        <v>552</v>
      </c>
      <c r="I651" s="5"/>
      <c r="J651" s="5"/>
      <c r="K651" s="5">
        <v>209</v>
      </c>
      <c r="L651" s="5">
        <v>23</v>
      </c>
      <c r="M651" s="5">
        <v>3</v>
      </c>
      <c r="N651" s="5" t="s">
        <v>3</v>
      </c>
      <c r="O651" s="5">
        <v>2</v>
      </c>
      <c r="P651" s="5">
        <f>ROUND(Source!DO627,O651)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5">
      <c r="A652" s="5">
        <v>50</v>
      </c>
      <c r="B652" s="5">
        <v>0</v>
      </c>
      <c r="C652" s="5">
        <v>0</v>
      </c>
      <c r="D652" s="5">
        <v>1</v>
      </c>
      <c r="E652" s="5">
        <v>233</v>
      </c>
      <c r="F652" s="5">
        <f>ROUND(Source!BD627,O652)</f>
        <v>0</v>
      </c>
      <c r="G652" s="5" t="s">
        <v>553</v>
      </c>
      <c r="H652" s="5" t="s">
        <v>554</v>
      </c>
      <c r="I652" s="5"/>
      <c r="J652" s="5"/>
      <c r="K652" s="5">
        <v>233</v>
      </c>
      <c r="L652" s="5">
        <v>24</v>
      </c>
      <c r="M652" s="5">
        <v>3</v>
      </c>
      <c r="N652" s="5" t="s">
        <v>3</v>
      </c>
      <c r="O652" s="5">
        <v>2</v>
      </c>
      <c r="P652" s="5">
        <f>ROUND(Source!EV627,O652)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5">
      <c r="A653" s="5">
        <v>50</v>
      </c>
      <c r="B653" s="5">
        <v>0</v>
      </c>
      <c r="C653" s="5">
        <v>0</v>
      </c>
      <c r="D653" s="5">
        <v>1</v>
      </c>
      <c r="E653" s="5">
        <v>210</v>
      </c>
      <c r="F653" s="5">
        <f>ROUND(Source!X627,O653)</f>
        <v>0</v>
      </c>
      <c r="G653" s="5" t="s">
        <v>555</v>
      </c>
      <c r="H653" s="5" t="s">
        <v>556</v>
      </c>
      <c r="I653" s="5"/>
      <c r="J653" s="5"/>
      <c r="K653" s="5">
        <v>210</v>
      </c>
      <c r="L653" s="5">
        <v>25</v>
      </c>
      <c r="M653" s="5">
        <v>3</v>
      </c>
      <c r="N653" s="5" t="s">
        <v>3</v>
      </c>
      <c r="O653" s="5">
        <v>2</v>
      </c>
      <c r="P653" s="5">
        <f>ROUND(Source!DP627,O653)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5">
      <c r="A654" s="5">
        <v>50</v>
      </c>
      <c r="B654" s="5">
        <v>0</v>
      </c>
      <c r="C654" s="5">
        <v>0</v>
      </c>
      <c r="D654" s="5">
        <v>1</v>
      </c>
      <c r="E654" s="5">
        <v>211</v>
      </c>
      <c r="F654" s="5">
        <f>ROUND(Source!Y627,O654)</f>
        <v>0</v>
      </c>
      <c r="G654" s="5" t="s">
        <v>557</v>
      </c>
      <c r="H654" s="5" t="s">
        <v>558</v>
      </c>
      <c r="I654" s="5"/>
      <c r="J654" s="5"/>
      <c r="K654" s="5">
        <v>211</v>
      </c>
      <c r="L654" s="5">
        <v>26</v>
      </c>
      <c r="M654" s="5">
        <v>3</v>
      </c>
      <c r="N654" s="5" t="s">
        <v>3</v>
      </c>
      <c r="O654" s="5">
        <v>2</v>
      </c>
      <c r="P654" s="5">
        <f>ROUND(Source!DQ627,O654)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5">
      <c r="A655" s="5">
        <v>50</v>
      </c>
      <c r="B655" s="5">
        <v>0</v>
      </c>
      <c r="C655" s="5">
        <v>0</v>
      </c>
      <c r="D655" s="5">
        <v>1</v>
      </c>
      <c r="E655" s="5">
        <v>224</v>
      </c>
      <c r="F655" s="5">
        <f>ROUND(Source!AR627,O655)</f>
        <v>0</v>
      </c>
      <c r="G655" s="5" t="s">
        <v>559</v>
      </c>
      <c r="H655" s="5" t="s">
        <v>560</v>
      </c>
      <c r="I655" s="5"/>
      <c r="J655" s="5"/>
      <c r="K655" s="5">
        <v>224</v>
      </c>
      <c r="L655" s="5">
        <v>27</v>
      </c>
      <c r="M655" s="5">
        <v>3</v>
      </c>
      <c r="N655" s="5" t="s">
        <v>3</v>
      </c>
      <c r="O655" s="5">
        <v>2</v>
      </c>
      <c r="P655" s="5">
        <f>ROUND(Source!EJ627,O655)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7" spans="1:255" x14ac:dyDescent="0.25">
      <c r="A657" s="1">
        <v>4</v>
      </c>
      <c r="B657" s="1">
        <v>1</v>
      </c>
      <c r="C657" s="1"/>
      <c r="D657" s="1">
        <f>ROW(A756)</f>
        <v>756</v>
      </c>
      <c r="E657" s="1"/>
      <c r="F657" s="1" t="s">
        <v>690</v>
      </c>
      <c r="G657" s="1" t="s">
        <v>690</v>
      </c>
      <c r="H657" s="1" t="s">
        <v>3</v>
      </c>
      <c r="I657" s="1">
        <v>0</v>
      </c>
      <c r="J657" s="1"/>
      <c r="K657" s="1">
        <v>1</v>
      </c>
      <c r="L657" s="1"/>
      <c r="M657" s="1" t="s">
        <v>3</v>
      </c>
      <c r="N657" s="1"/>
      <c r="O657" s="1"/>
      <c r="P657" s="1"/>
      <c r="Q657" s="1"/>
      <c r="R657" s="1"/>
      <c r="S657" s="1">
        <v>0</v>
      </c>
      <c r="T657" s="1">
        <v>0</v>
      </c>
      <c r="U657" s="1" t="s">
        <v>3</v>
      </c>
      <c r="V657" s="1">
        <v>0</v>
      </c>
      <c r="W657" s="1"/>
      <c r="X657" s="1"/>
      <c r="Y657" s="1"/>
      <c r="Z657" s="1"/>
      <c r="AA657" s="1"/>
      <c r="AB657" s="1" t="s">
        <v>3</v>
      </c>
      <c r="AC657" s="1" t="s">
        <v>3</v>
      </c>
      <c r="AD657" s="1" t="s">
        <v>3</v>
      </c>
      <c r="AE657" s="1" t="s">
        <v>3</v>
      </c>
      <c r="AF657" s="1" t="s">
        <v>3</v>
      </c>
      <c r="AG657" s="1" t="s">
        <v>3</v>
      </c>
      <c r="AH657" s="1"/>
      <c r="AI657" s="1"/>
      <c r="AJ657" s="1"/>
      <c r="AK657" s="1"/>
      <c r="AL657" s="1"/>
      <c r="AM657" s="1"/>
      <c r="AN657" s="1"/>
      <c r="AO657" s="1"/>
      <c r="AP657" s="1" t="s">
        <v>3</v>
      </c>
      <c r="AQ657" s="1" t="s">
        <v>3</v>
      </c>
      <c r="AR657" s="1" t="s">
        <v>3</v>
      </c>
      <c r="AS657" s="1"/>
      <c r="AT657" s="1"/>
      <c r="AU657" s="1"/>
      <c r="AV657" s="1"/>
      <c r="AW657" s="1"/>
      <c r="AX657" s="1"/>
      <c r="AY657" s="1"/>
      <c r="AZ657" s="1" t="s">
        <v>3</v>
      </c>
      <c r="BA657" s="1"/>
      <c r="BB657" s="1" t="s">
        <v>3</v>
      </c>
      <c r="BC657" s="1" t="s">
        <v>3</v>
      </c>
      <c r="BD657" s="1" t="s">
        <v>3</v>
      </c>
      <c r="BE657" s="1" t="s">
        <v>3</v>
      </c>
      <c r="BF657" s="1" t="s">
        <v>3</v>
      </c>
      <c r="BG657" s="1" t="s">
        <v>3</v>
      </c>
      <c r="BH657" s="1" t="s">
        <v>3</v>
      </c>
      <c r="BI657" s="1" t="s">
        <v>3</v>
      </c>
      <c r="BJ657" s="1" t="s">
        <v>3</v>
      </c>
      <c r="BK657" s="1" t="s">
        <v>3</v>
      </c>
      <c r="BL657" s="1" t="s">
        <v>3</v>
      </c>
      <c r="BM657" s="1" t="s">
        <v>3</v>
      </c>
      <c r="BN657" s="1" t="s">
        <v>3</v>
      </c>
      <c r="BO657" s="1" t="s">
        <v>3</v>
      </c>
      <c r="BP657" s="1" t="s">
        <v>3</v>
      </c>
      <c r="BQ657" s="1"/>
      <c r="BR657" s="1"/>
      <c r="BS657" s="1"/>
      <c r="BT657" s="1"/>
      <c r="BU657" s="1"/>
      <c r="BV657" s="1"/>
      <c r="BW657" s="1"/>
      <c r="BX657" s="1">
        <v>0</v>
      </c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>
        <v>0</v>
      </c>
    </row>
    <row r="659" spans="1:255" x14ac:dyDescent="0.25">
      <c r="A659" s="3">
        <v>52</v>
      </c>
      <c r="B659" s="3">
        <f t="shared" ref="B659:G659" si="705">B756</f>
        <v>1</v>
      </c>
      <c r="C659" s="3">
        <f t="shared" si="705"/>
        <v>4</v>
      </c>
      <c r="D659" s="3">
        <f t="shared" si="705"/>
        <v>657</v>
      </c>
      <c r="E659" s="3">
        <f t="shared" si="705"/>
        <v>0</v>
      </c>
      <c r="F659" s="3" t="str">
        <f t="shared" si="705"/>
        <v>ДЕМОНТАЖНЫЕ РАБОТЫ</v>
      </c>
      <c r="G659" s="3" t="str">
        <f t="shared" si="705"/>
        <v>ДЕМОНТАЖНЫЕ РАБОТЫ</v>
      </c>
      <c r="H659" s="3"/>
      <c r="I659" s="3"/>
      <c r="J659" s="3"/>
      <c r="K659" s="3"/>
      <c r="L659" s="3"/>
      <c r="M659" s="3"/>
      <c r="N659" s="3"/>
      <c r="O659" s="3">
        <f t="shared" ref="O659:AT659" si="706">O756</f>
        <v>0</v>
      </c>
      <c r="P659" s="3">
        <f t="shared" si="706"/>
        <v>0</v>
      </c>
      <c r="Q659" s="3">
        <f t="shared" si="706"/>
        <v>0</v>
      </c>
      <c r="R659" s="3">
        <f t="shared" si="706"/>
        <v>0</v>
      </c>
      <c r="S659" s="3">
        <f t="shared" si="706"/>
        <v>0</v>
      </c>
      <c r="T659" s="3">
        <f t="shared" si="706"/>
        <v>0</v>
      </c>
      <c r="U659" s="3">
        <f t="shared" si="706"/>
        <v>0</v>
      </c>
      <c r="V659" s="3">
        <f t="shared" si="706"/>
        <v>0</v>
      </c>
      <c r="W659" s="3">
        <f t="shared" si="706"/>
        <v>0</v>
      </c>
      <c r="X659" s="3">
        <f t="shared" si="706"/>
        <v>0</v>
      </c>
      <c r="Y659" s="3">
        <f t="shared" si="706"/>
        <v>0</v>
      </c>
      <c r="Z659" s="3">
        <f t="shared" si="706"/>
        <v>0</v>
      </c>
      <c r="AA659" s="3">
        <f t="shared" si="706"/>
        <v>0</v>
      </c>
      <c r="AB659" s="3">
        <f t="shared" si="706"/>
        <v>0</v>
      </c>
      <c r="AC659" s="3">
        <f t="shared" si="706"/>
        <v>0</v>
      </c>
      <c r="AD659" s="3">
        <f t="shared" si="706"/>
        <v>0</v>
      </c>
      <c r="AE659" s="3">
        <f t="shared" si="706"/>
        <v>0</v>
      </c>
      <c r="AF659" s="3">
        <f t="shared" si="706"/>
        <v>0</v>
      </c>
      <c r="AG659" s="3">
        <f t="shared" si="706"/>
        <v>0</v>
      </c>
      <c r="AH659" s="3">
        <f t="shared" si="706"/>
        <v>0</v>
      </c>
      <c r="AI659" s="3">
        <f t="shared" si="706"/>
        <v>0</v>
      </c>
      <c r="AJ659" s="3">
        <f t="shared" si="706"/>
        <v>0</v>
      </c>
      <c r="AK659" s="3">
        <f t="shared" si="706"/>
        <v>0</v>
      </c>
      <c r="AL659" s="3">
        <f t="shared" si="706"/>
        <v>0</v>
      </c>
      <c r="AM659" s="3">
        <f t="shared" si="706"/>
        <v>0</v>
      </c>
      <c r="AN659" s="3">
        <f t="shared" si="706"/>
        <v>0</v>
      </c>
      <c r="AO659" s="3">
        <f t="shared" si="706"/>
        <v>0</v>
      </c>
      <c r="AP659" s="3">
        <f t="shared" si="706"/>
        <v>0</v>
      </c>
      <c r="AQ659" s="3">
        <f t="shared" si="706"/>
        <v>0</v>
      </c>
      <c r="AR659" s="3">
        <f t="shared" si="706"/>
        <v>0</v>
      </c>
      <c r="AS659" s="3">
        <f t="shared" si="706"/>
        <v>0</v>
      </c>
      <c r="AT659" s="3">
        <f t="shared" si="706"/>
        <v>0</v>
      </c>
      <c r="AU659" s="3">
        <f t="shared" ref="AU659:BZ659" si="707">AU756</f>
        <v>0</v>
      </c>
      <c r="AV659" s="3">
        <f t="shared" si="707"/>
        <v>0</v>
      </c>
      <c r="AW659" s="3">
        <f t="shared" si="707"/>
        <v>0</v>
      </c>
      <c r="AX659" s="3">
        <f t="shared" si="707"/>
        <v>0</v>
      </c>
      <c r="AY659" s="3">
        <f t="shared" si="707"/>
        <v>0</v>
      </c>
      <c r="AZ659" s="3">
        <f t="shared" si="707"/>
        <v>0</v>
      </c>
      <c r="BA659" s="3">
        <f t="shared" si="707"/>
        <v>0</v>
      </c>
      <c r="BB659" s="3">
        <f t="shared" si="707"/>
        <v>0</v>
      </c>
      <c r="BC659" s="3">
        <f t="shared" si="707"/>
        <v>0</v>
      </c>
      <c r="BD659" s="3">
        <f t="shared" si="707"/>
        <v>0</v>
      </c>
      <c r="BE659" s="3">
        <f t="shared" si="707"/>
        <v>0</v>
      </c>
      <c r="BF659" s="3">
        <f t="shared" si="707"/>
        <v>0</v>
      </c>
      <c r="BG659" s="3">
        <f t="shared" si="707"/>
        <v>0</v>
      </c>
      <c r="BH659" s="3">
        <f t="shared" si="707"/>
        <v>0</v>
      </c>
      <c r="BI659" s="3">
        <f t="shared" si="707"/>
        <v>0</v>
      </c>
      <c r="BJ659" s="3">
        <f t="shared" si="707"/>
        <v>0</v>
      </c>
      <c r="BK659" s="3">
        <f t="shared" si="707"/>
        <v>0</v>
      </c>
      <c r="BL659" s="3">
        <f t="shared" si="707"/>
        <v>0</v>
      </c>
      <c r="BM659" s="3">
        <f t="shared" si="707"/>
        <v>0</v>
      </c>
      <c r="BN659" s="3">
        <f t="shared" si="707"/>
        <v>0</v>
      </c>
      <c r="BO659" s="3">
        <f t="shared" si="707"/>
        <v>0</v>
      </c>
      <c r="BP659" s="3">
        <f t="shared" si="707"/>
        <v>0</v>
      </c>
      <c r="BQ659" s="3">
        <f t="shared" si="707"/>
        <v>0</v>
      </c>
      <c r="BR659" s="3">
        <f t="shared" si="707"/>
        <v>0</v>
      </c>
      <c r="BS659" s="3">
        <f t="shared" si="707"/>
        <v>0</v>
      </c>
      <c r="BT659" s="3">
        <f t="shared" si="707"/>
        <v>0</v>
      </c>
      <c r="BU659" s="3">
        <f t="shared" si="707"/>
        <v>0</v>
      </c>
      <c r="BV659" s="3">
        <f t="shared" si="707"/>
        <v>0</v>
      </c>
      <c r="BW659" s="3">
        <f t="shared" si="707"/>
        <v>0</v>
      </c>
      <c r="BX659" s="3">
        <f t="shared" si="707"/>
        <v>0</v>
      </c>
      <c r="BY659" s="3">
        <f t="shared" si="707"/>
        <v>0</v>
      </c>
      <c r="BZ659" s="3">
        <f t="shared" si="707"/>
        <v>0</v>
      </c>
      <c r="CA659" s="3">
        <f t="shared" ref="CA659:DF659" si="708">CA756</f>
        <v>0</v>
      </c>
      <c r="CB659" s="3">
        <f t="shared" si="708"/>
        <v>0</v>
      </c>
      <c r="CC659" s="3">
        <f t="shared" si="708"/>
        <v>0</v>
      </c>
      <c r="CD659" s="3">
        <f t="shared" si="708"/>
        <v>0</v>
      </c>
      <c r="CE659" s="3">
        <f t="shared" si="708"/>
        <v>0</v>
      </c>
      <c r="CF659" s="3">
        <f t="shared" si="708"/>
        <v>0</v>
      </c>
      <c r="CG659" s="3">
        <f t="shared" si="708"/>
        <v>0</v>
      </c>
      <c r="CH659" s="3">
        <f t="shared" si="708"/>
        <v>0</v>
      </c>
      <c r="CI659" s="3">
        <f t="shared" si="708"/>
        <v>0</v>
      </c>
      <c r="CJ659" s="3">
        <f t="shared" si="708"/>
        <v>0</v>
      </c>
      <c r="CK659" s="3">
        <f t="shared" si="708"/>
        <v>0</v>
      </c>
      <c r="CL659" s="3">
        <f t="shared" si="708"/>
        <v>0</v>
      </c>
      <c r="CM659" s="3">
        <f t="shared" si="708"/>
        <v>0</v>
      </c>
      <c r="CN659" s="3">
        <f t="shared" si="708"/>
        <v>0</v>
      </c>
      <c r="CO659" s="3">
        <f t="shared" si="708"/>
        <v>0</v>
      </c>
      <c r="CP659" s="3">
        <f t="shared" si="708"/>
        <v>0</v>
      </c>
      <c r="CQ659" s="3">
        <f t="shared" si="708"/>
        <v>0</v>
      </c>
      <c r="CR659" s="3">
        <f t="shared" si="708"/>
        <v>0</v>
      </c>
      <c r="CS659" s="3">
        <f t="shared" si="708"/>
        <v>0</v>
      </c>
      <c r="CT659" s="3">
        <f t="shared" si="708"/>
        <v>0</v>
      </c>
      <c r="CU659" s="3">
        <f t="shared" si="708"/>
        <v>0</v>
      </c>
      <c r="CV659" s="3">
        <f t="shared" si="708"/>
        <v>0</v>
      </c>
      <c r="CW659" s="3">
        <f t="shared" si="708"/>
        <v>0</v>
      </c>
      <c r="CX659" s="3">
        <f t="shared" si="708"/>
        <v>0</v>
      </c>
      <c r="CY659" s="3">
        <f t="shared" si="708"/>
        <v>0</v>
      </c>
      <c r="CZ659" s="3">
        <f t="shared" si="708"/>
        <v>0</v>
      </c>
      <c r="DA659" s="3">
        <f t="shared" si="708"/>
        <v>0</v>
      </c>
      <c r="DB659" s="3">
        <f t="shared" si="708"/>
        <v>0</v>
      </c>
      <c r="DC659" s="3">
        <f t="shared" si="708"/>
        <v>0</v>
      </c>
      <c r="DD659" s="3">
        <f t="shared" si="708"/>
        <v>0</v>
      </c>
      <c r="DE659" s="3">
        <f t="shared" si="708"/>
        <v>0</v>
      </c>
      <c r="DF659" s="3">
        <f t="shared" si="708"/>
        <v>0</v>
      </c>
      <c r="DG659" s="4">
        <f t="shared" ref="DG659:EL659" si="709">DG756</f>
        <v>0</v>
      </c>
      <c r="DH659" s="4">
        <f t="shared" si="709"/>
        <v>0</v>
      </c>
      <c r="DI659" s="4">
        <f t="shared" si="709"/>
        <v>0</v>
      </c>
      <c r="DJ659" s="4">
        <f t="shared" si="709"/>
        <v>0</v>
      </c>
      <c r="DK659" s="4">
        <f t="shared" si="709"/>
        <v>0</v>
      </c>
      <c r="DL659" s="4">
        <f t="shared" si="709"/>
        <v>0</v>
      </c>
      <c r="DM659" s="4">
        <f t="shared" si="709"/>
        <v>0</v>
      </c>
      <c r="DN659" s="4">
        <f t="shared" si="709"/>
        <v>0</v>
      </c>
      <c r="DO659" s="4">
        <f t="shared" si="709"/>
        <v>0</v>
      </c>
      <c r="DP659" s="4">
        <f t="shared" si="709"/>
        <v>0</v>
      </c>
      <c r="DQ659" s="4">
        <f t="shared" si="709"/>
        <v>0</v>
      </c>
      <c r="DR659" s="4">
        <f t="shared" si="709"/>
        <v>0</v>
      </c>
      <c r="DS659" s="4">
        <f t="shared" si="709"/>
        <v>0</v>
      </c>
      <c r="DT659" s="4">
        <f t="shared" si="709"/>
        <v>0</v>
      </c>
      <c r="DU659" s="4">
        <f t="shared" si="709"/>
        <v>0</v>
      </c>
      <c r="DV659" s="4">
        <f t="shared" si="709"/>
        <v>0</v>
      </c>
      <c r="DW659" s="4">
        <f t="shared" si="709"/>
        <v>0</v>
      </c>
      <c r="DX659" s="4">
        <f t="shared" si="709"/>
        <v>0</v>
      </c>
      <c r="DY659" s="4">
        <f t="shared" si="709"/>
        <v>0</v>
      </c>
      <c r="DZ659" s="4">
        <f t="shared" si="709"/>
        <v>0</v>
      </c>
      <c r="EA659" s="4">
        <f t="shared" si="709"/>
        <v>0</v>
      </c>
      <c r="EB659" s="4">
        <f t="shared" si="709"/>
        <v>0</v>
      </c>
      <c r="EC659" s="4">
        <f t="shared" si="709"/>
        <v>0</v>
      </c>
      <c r="ED659" s="4">
        <f t="shared" si="709"/>
        <v>0</v>
      </c>
      <c r="EE659" s="4">
        <f t="shared" si="709"/>
        <v>0</v>
      </c>
      <c r="EF659" s="4">
        <f t="shared" si="709"/>
        <v>0</v>
      </c>
      <c r="EG659" s="4">
        <f t="shared" si="709"/>
        <v>0</v>
      </c>
      <c r="EH659" s="4">
        <f t="shared" si="709"/>
        <v>0</v>
      </c>
      <c r="EI659" s="4">
        <f t="shared" si="709"/>
        <v>0</v>
      </c>
      <c r="EJ659" s="4">
        <f t="shared" si="709"/>
        <v>0</v>
      </c>
      <c r="EK659" s="4">
        <f t="shared" si="709"/>
        <v>0</v>
      </c>
      <c r="EL659" s="4">
        <f t="shared" si="709"/>
        <v>0</v>
      </c>
      <c r="EM659" s="4">
        <f t="shared" ref="EM659:FR659" si="710">EM756</f>
        <v>0</v>
      </c>
      <c r="EN659" s="4">
        <f t="shared" si="710"/>
        <v>0</v>
      </c>
      <c r="EO659" s="4">
        <f t="shared" si="710"/>
        <v>0</v>
      </c>
      <c r="EP659" s="4">
        <f t="shared" si="710"/>
        <v>0</v>
      </c>
      <c r="EQ659" s="4">
        <f t="shared" si="710"/>
        <v>0</v>
      </c>
      <c r="ER659" s="4">
        <f t="shared" si="710"/>
        <v>0</v>
      </c>
      <c r="ES659" s="4">
        <f t="shared" si="710"/>
        <v>0</v>
      </c>
      <c r="ET659" s="4">
        <f t="shared" si="710"/>
        <v>0</v>
      </c>
      <c r="EU659" s="4">
        <f t="shared" si="710"/>
        <v>0</v>
      </c>
      <c r="EV659" s="4">
        <f t="shared" si="710"/>
        <v>0</v>
      </c>
      <c r="EW659" s="4">
        <f t="shared" si="710"/>
        <v>0</v>
      </c>
      <c r="EX659" s="4">
        <f t="shared" si="710"/>
        <v>0</v>
      </c>
      <c r="EY659" s="4">
        <f t="shared" si="710"/>
        <v>0</v>
      </c>
      <c r="EZ659" s="4">
        <f t="shared" si="710"/>
        <v>0</v>
      </c>
      <c r="FA659" s="4">
        <f t="shared" si="710"/>
        <v>0</v>
      </c>
      <c r="FB659" s="4">
        <f t="shared" si="710"/>
        <v>0</v>
      </c>
      <c r="FC659" s="4">
        <f t="shared" si="710"/>
        <v>0</v>
      </c>
      <c r="FD659" s="4">
        <f t="shared" si="710"/>
        <v>0</v>
      </c>
      <c r="FE659" s="4">
        <f t="shared" si="710"/>
        <v>0</v>
      </c>
      <c r="FF659" s="4">
        <f t="shared" si="710"/>
        <v>0</v>
      </c>
      <c r="FG659" s="4">
        <f t="shared" si="710"/>
        <v>0</v>
      </c>
      <c r="FH659" s="4">
        <f t="shared" si="710"/>
        <v>0</v>
      </c>
      <c r="FI659" s="4">
        <f t="shared" si="710"/>
        <v>0</v>
      </c>
      <c r="FJ659" s="4">
        <f t="shared" si="710"/>
        <v>0</v>
      </c>
      <c r="FK659" s="4">
        <f t="shared" si="710"/>
        <v>0</v>
      </c>
      <c r="FL659" s="4">
        <f t="shared" si="710"/>
        <v>0</v>
      </c>
      <c r="FM659" s="4">
        <f t="shared" si="710"/>
        <v>0</v>
      </c>
      <c r="FN659" s="4">
        <f t="shared" si="710"/>
        <v>0</v>
      </c>
      <c r="FO659" s="4">
        <f t="shared" si="710"/>
        <v>0</v>
      </c>
      <c r="FP659" s="4">
        <f t="shared" si="710"/>
        <v>0</v>
      </c>
      <c r="FQ659" s="4">
        <f t="shared" si="710"/>
        <v>0</v>
      </c>
      <c r="FR659" s="4">
        <f t="shared" si="710"/>
        <v>0</v>
      </c>
      <c r="FS659" s="4">
        <f t="shared" ref="FS659:GX659" si="711">FS756</f>
        <v>0</v>
      </c>
      <c r="FT659" s="4">
        <f t="shared" si="711"/>
        <v>0</v>
      </c>
      <c r="FU659" s="4">
        <f t="shared" si="711"/>
        <v>0</v>
      </c>
      <c r="FV659" s="4">
        <f t="shared" si="711"/>
        <v>0</v>
      </c>
      <c r="FW659" s="4">
        <f t="shared" si="711"/>
        <v>0</v>
      </c>
      <c r="FX659" s="4">
        <f t="shared" si="711"/>
        <v>0</v>
      </c>
      <c r="FY659" s="4">
        <f t="shared" si="711"/>
        <v>0</v>
      </c>
      <c r="FZ659" s="4">
        <f t="shared" si="711"/>
        <v>0</v>
      </c>
      <c r="GA659" s="4">
        <f t="shared" si="711"/>
        <v>0</v>
      </c>
      <c r="GB659" s="4">
        <f t="shared" si="711"/>
        <v>0</v>
      </c>
      <c r="GC659" s="4">
        <f t="shared" si="711"/>
        <v>0</v>
      </c>
      <c r="GD659" s="4">
        <f t="shared" si="711"/>
        <v>0</v>
      </c>
      <c r="GE659" s="4">
        <f t="shared" si="711"/>
        <v>0</v>
      </c>
      <c r="GF659" s="4">
        <f t="shared" si="711"/>
        <v>0</v>
      </c>
      <c r="GG659" s="4">
        <f t="shared" si="711"/>
        <v>0</v>
      </c>
      <c r="GH659" s="4">
        <f t="shared" si="711"/>
        <v>0</v>
      </c>
      <c r="GI659" s="4">
        <f t="shared" si="711"/>
        <v>0</v>
      </c>
      <c r="GJ659" s="4">
        <f t="shared" si="711"/>
        <v>0</v>
      </c>
      <c r="GK659" s="4">
        <f t="shared" si="711"/>
        <v>0</v>
      </c>
      <c r="GL659" s="4">
        <f t="shared" si="711"/>
        <v>0</v>
      </c>
      <c r="GM659" s="4">
        <f t="shared" si="711"/>
        <v>0</v>
      </c>
      <c r="GN659" s="4">
        <f t="shared" si="711"/>
        <v>0</v>
      </c>
      <c r="GO659" s="4">
        <f t="shared" si="711"/>
        <v>0</v>
      </c>
      <c r="GP659" s="4">
        <f t="shared" si="711"/>
        <v>0</v>
      </c>
      <c r="GQ659" s="4">
        <f t="shared" si="711"/>
        <v>0</v>
      </c>
      <c r="GR659" s="4">
        <f t="shared" si="711"/>
        <v>0</v>
      </c>
      <c r="GS659" s="4">
        <f t="shared" si="711"/>
        <v>0</v>
      </c>
      <c r="GT659" s="4">
        <f t="shared" si="711"/>
        <v>0</v>
      </c>
      <c r="GU659" s="4">
        <f t="shared" si="711"/>
        <v>0</v>
      </c>
      <c r="GV659" s="4">
        <f t="shared" si="711"/>
        <v>0</v>
      </c>
      <c r="GW659" s="4">
        <f t="shared" si="711"/>
        <v>0</v>
      </c>
      <c r="GX659" s="4">
        <f t="shared" si="711"/>
        <v>0</v>
      </c>
    </row>
    <row r="661" spans="1:255" x14ac:dyDescent="0.25">
      <c r="A661" s="2">
        <v>17</v>
      </c>
      <c r="B661" s="2">
        <v>1</v>
      </c>
      <c r="C661" s="2"/>
      <c r="D661" s="2">
        <f>ROW(EtalonRes!A1235)</f>
        <v>1235</v>
      </c>
      <c r="E661" s="2" t="s">
        <v>3</v>
      </c>
      <c r="F661" s="2" t="s">
        <v>674</v>
      </c>
      <c r="G661" s="2" t="s">
        <v>675</v>
      </c>
      <c r="H661" s="2" t="s">
        <v>144</v>
      </c>
      <c r="I661" s="2"/>
      <c r="J661" s="2">
        <v>0</v>
      </c>
      <c r="K661" s="2">
        <f>ROUND(ROUND(4/100,4),9)</f>
        <v>0.04</v>
      </c>
      <c r="L661" s="2"/>
      <c r="M661" s="2"/>
      <c r="N661" s="2"/>
      <c r="O661" s="2">
        <f t="shared" ref="O661:O692" si="712">ROUND(CP661,2)</f>
        <v>0</v>
      </c>
      <c r="P661" s="2">
        <f t="shared" ref="P661:P692" si="713">ROUND((ROUND((AC661*AW661*I661),2)*BC661),2)</f>
        <v>0</v>
      </c>
      <c r="Q661" s="2">
        <f>(ROUND((ROUND(((ET661)*AV661*I661),2)*BB661),2)+ROUND((ROUND(((AE661-(EU661))*AV661*I661),2)*BS661),2))</f>
        <v>0</v>
      </c>
      <c r="R661" s="2">
        <f t="shared" ref="R661:R692" si="714">ROUND((ROUND((AE661*AV661*I661),2)*BS661),2)</f>
        <v>0</v>
      </c>
      <c r="S661" s="2">
        <f t="shared" ref="S661:S692" si="715">ROUND((ROUND((AF661*AV661*I661),2)*BA661),2)</f>
        <v>0</v>
      </c>
      <c r="T661" s="2">
        <f t="shared" ref="T661:T692" si="716">ROUND(CU661*I661,2)</f>
        <v>0</v>
      </c>
      <c r="U661" s="2">
        <f t="shared" ref="U661:U692" si="717">CV661*I661</f>
        <v>0</v>
      </c>
      <c r="V661" s="2">
        <f t="shared" ref="V661:V692" si="718">CW661*I661</f>
        <v>0</v>
      </c>
      <c r="W661" s="2">
        <f t="shared" ref="W661:W692" si="719">ROUND(CX661*I661,2)</f>
        <v>0</v>
      </c>
      <c r="X661" s="2">
        <f t="shared" ref="X661:X692" si="720">ROUND(CY661,2)</f>
        <v>0</v>
      </c>
      <c r="Y661" s="2">
        <f t="shared" ref="Y661:Y692" si="721">ROUND(CZ661,2)</f>
        <v>0</v>
      </c>
      <c r="Z661" s="2"/>
      <c r="AA661" s="2">
        <v>-1</v>
      </c>
      <c r="AB661" s="2">
        <f t="shared" ref="AB661:AB692" si="722">ROUND((AC661+AD661+AF661),6)</f>
        <v>59.68</v>
      </c>
      <c r="AC661" s="2">
        <f>ROUND((ES661),6)</f>
        <v>0</v>
      </c>
      <c r="AD661" s="2">
        <f>ROUND((((ET661)-(EU661))+AE661),6)</f>
        <v>0</v>
      </c>
      <c r="AE661" s="2">
        <f t="shared" ref="AE661:AF664" si="723">ROUND((EU661),6)</f>
        <v>0</v>
      </c>
      <c r="AF661" s="2">
        <f t="shared" si="723"/>
        <v>59.68</v>
      </c>
      <c r="AG661" s="2">
        <f t="shared" ref="AG661:AG692" si="724">ROUND((AP661),6)</f>
        <v>0</v>
      </c>
      <c r="AH661" s="2">
        <f t="shared" ref="AH661:AI664" si="725">(EW661)</f>
        <v>5.84</v>
      </c>
      <c r="AI661" s="2">
        <f t="shared" si="725"/>
        <v>0</v>
      </c>
      <c r="AJ661" s="2">
        <f t="shared" ref="AJ661:AJ692" si="726">(AS661)</f>
        <v>0</v>
      </c>
      <c r="AK661" s="2">
        <v>59.68</v>
      </c>
      <c r="AL661" s="2">
        <v>0</v>
      </c>
      <c r="AM661" s="2">
        <v>0</v>
      </c>
      <c r="AN661" s="2">
        <v>0</v>
      </c>
      <c r="AO661" s="2">
        <v>59.68</v>
      </c>
      <c r="AP661" s="2">
        <v>0</v>
      </c>
      <c r="AQ661" s="2">
        <v>5.84</v>
      </c>
      <c r="AR661" s="2">
        <v>0</v>
      </c>
      <c r="AS661" s="2">
        <v>0</v>
      </c>
      <c r="AT661" s="2">
        <v>91</v>
      </c>
      <c r="AU661" s="2">
        <v>48</v>
      </c>
      <c r="AV661" s="2">
        <v>1.0469999999999999</v>
      </c>
      <c r="AW661" s="2">
        <v>1</v>
      </c>
      <c r="AX661" s="2"/>
      <c r="AY661" s="2"/>
      <c r="AZ661" s="2">
        <v>1</v>
      </c>
      <c r="BA661" s="2">
        <v>1</v>
      </c>
      <c r="BB661" s="2">
        <v>1</v>
      </c>
      <c r="BC661" s="2">
        <v>1</v>
      </c>
      <c r="BD661" s="2" t="s">
        <v>3</v>
      </c>
      <c r="BE661" s="2" t="s">
        <v>3</v>
      </c>
      <c r="BF661" s="2" t="s">
        <v>3</v>
      </c>
      <c r="BG661" s="2" t="s">
        <v>3</v>
      </c>
      <c r="BH661" s="2">
        <v>0</v>
      </c>
      <c r="BI661" s="2">
        <v>1</v>
      </c>
      <c r="BJ661" s="2" t="s">
        <v>676</v>
      </c>
      <c r="BK661" s="2"/>
      <c r="BL661" s="2"/>
      <c r="BM661" s="2">
        <v>106</v>
      </c>
      <c r="BN661" s="2">
        <v>0</v>
      </c>
      <c r="BO661" s="2" t="s">
        <v>674</v>
      </c>
      <c r="BP661" s="2">
        <v>1</v>
      </c>
      <c r="BQ661" s="2">
        <v>60</v>
      </c>
      <c r="BR661" s="2">
        <v>0</v>
      </c>
      <c r="BS661" s="2">
        <v>1</v>
      </c>
      <c r="BT661" s="2">
        <v>1</v>
      </c>
      <c r="BU661" s="2">
        <v>1</v>
      </c>
      <c r="BV661" s="2">
        <v>1</v>
      </c>
      <c r="BW661" s="2">
        <v>1</v>
      </c>
      <c r="BX661" s="2">
        <v>1</v>
      </c>
      <c r="BY661" s="2" t="s">
        <v>3</v>
      </c>
      <c r="BZ661" s="2">
        <v>91</v>
      </c>
      <c r="CA661" s="2">
        <v>48</v>
      </c>
      <c r="CB661" s="2" t="s">
        <v>3</v>
      </c>
      <c r="CC661" s="2"/>
      <c r="CD661" s="2"/>
      <c r="CE661" s="2">
        <v>30</v>
      </c>
      <c r="CF661" s="2">
        <v>0</v>
      </c>
      <c r="CG661" s="2">
        <v>0</v>
      </c>
      <c r="CH661" s="2"/>
      <c r="CI661" s="2"/>
      <c r="CJ661" s="2"/>
      <c r="CK661" s="2"/>
      <c r="CL661" s="2"/>
      <c r="CM661" s="2">
        <v>0</v>
      </c>
      <c r="CN661" s="2" t="s">
        <v>3</v>
      </c>
      <c r="CO661" s="2">
        <v>0</v>
      </c>
      <c r="CP661" s="2">
        <f t="shared" ref="CP661:CP692" si="727">(P661+Q661+S661)</f>
        <v>0</v>
      </c>
      <c r="CQ661" s="2">
        <f t="shared" ref="CQ661:CQ692" si="728">ROUND((ROUND((AC661*AW661*1),2)*BC661),2)</f>
        <v>0</v>
      </c>
      <c r="CR661" s="2">
        <f>(ROUND((ROUND(((ET661)*AV661*1),2)*BB661),2)+ROUND((ROUND(((AE661-(EU661))*AV661*1),2)*BS661),2))</f>
        <v>0</v>
      </c>
      <c r="CS661" s="2">
        <f t="shared" ref="CS661:CS692" si="729">ROUND((ROUND((AE661*AV661*1),2)*BS661),2)</f>
        <v>0</v>
      </c>
      <c r="CT661" s="2">
        <f t="shared" ref="CT661:CT692" si="730">ROUND((ROUND((AF661*AV661*1),2)*BA661),2)</f>
        <v>62.48</v>
      </c>
      <c r="CU661" s="2">
        <f t="shared" ref="CU661:CU692" si="731">AG661</f>
        <v>0</v>
      </c>
      <c r="CV661" s="2">
        <f t="shared" ref="CV661:CV692" si="732">(AH661*AV661)</f>
        <v>6.1144799999999995</v>
      </c>
      <c r="CW661" s="2">
        <f t="shared" ref="CW661:CW692" si="733">AI661</f>
        <v>0</v>
      </c>
      <c r="CX661" s="2">
        <f t="shared" ref="CX661:CX692" si="734">AJ661</f>
        <v>0</v>
      </c>
      <c r="CY661" s="2">
        <f t="shared" ref="CY661:CY692" si="735">(((S661+R661)*AT661)/100)</f>
        <v>0</v>
      </c>
      <c r="CZ661" s="2">
        <f t="shared" ref="CZ661:CZ692" si="736">(((S661+R661)*AU661)/100)</f>
        <v>0</v>
      </c>
      <c r="DA661" s="2"/>
      <c r="DB661" s="2"/>
      <c r="DC661" s="2" t="s">
        <v>3</v>
      </c>
      <c r="DD661" s="2" t="s">
        <v>3</v>
      </c>
      <c r="DE661" s="2" t="s">
        <v>3</v>
      </c>
      <c r="DF661" s="2" t="s">
        <v>3</v>
      </c>
      <c r="DG661" s="2" t="s">
        <v>3</v>
      </c>
      <c r="DH661" s="2" t="s">
        <v>3</v>
      </c>
      <c r="DI661" s="2" t="s">
        <v>3</v>
      </c>
      <c r="DJ661" s="2" t="s">
        <v>3</v>
      </c>
      <c r="DK661" s="2" t="s">
        <v>3</v>
      </c>
      <c r="DL661" s="2" t="s">
        <v>3</v>
      </c>
      <c r="DM661" s="2" t="s">
        <v>3</v>
      </c>
      <c r="DN661" s="2">
        <v>0</v>
      </c>
      <c r="DO661" s="2">
        <v>0</v>
      </c>
      <c r="DP661" s="2">
        <v>1</v>
      </c>
      <c r="DQ661" s="2">
        <v>1</v>
      </c>
      <c r="DR661" s="2"/>
      <c r="DS661" s="2"/>
      <c r="DT661" s="2"/>
      <c r="DU661" s="2">
        <v>1010</v>
      </c>
      <c r="DV661" s="2" t="s">
        <v>144</v>
      </c>
      <c r="DW661" s="2" t="s">
        <v>144</v>
      </c>
      <c r="DX661" s="2">
        <v>100</v>
      </c>
      <c r="DY661" s="2"/>
      <c r="DZ661" s="2" t="s">
        <v>3</v>
      </c>
      <c r="EA661" s="2" t="s">
        <v>3</v>
      </c>
      <c r="EB661" s="2" t="s">
        <v>3</v>
      </c>
      <c r="EC661" s="2" t="s">
        <v>3</v>
      </c>
      <c r="ED661" s="2"/>
      <c r="EE661" s="2">
        <v>80425715</v>
      </c>
      <c r="EF661" s="2">
        <v>60</v>
      </c>
      <c r="EG661" s="2" t="s">
        <v>677</v>
      </c>
      <c r="EH661" s="2">
        <v>0</v>
      </c>
      <c r="EI661" s="2" t="s">
        <v>3</v>
      </c>
      <c r="EJ661" s="2">
        <v>1</v>
      </c>
      <c r="EK661" s="2">
        <v>106</v>
      </c>
      <c r="EL661" s="2" t="s">
        <v>678</v>
      </c>
      <c r="EM661" s="2" t="s">
        <v>679</v>
      </c>
      <c r="EN661" s="2"/>
      <c r="EO661" s="2" t="s">
        <v>3</v>
      </c>
      <c r="EP661" s="2"/>
      <c r="EQ661" s="2">
        <v>1024</v>
      </c>
      <c r="ER661" s="2">
        <v>59.68</v>
      </c>
      <c r="ES661" s="2">
        <v>0</v>
      </c>
      <c r="ET661" s="2">
        <v>0</v>
      </c>
      <c r="EU661" s="2">
        <v>0</v>
      </c>
      <c r="EV661" s="2">
        <v>59.68</v>
      </c>
      <c r="EW661" s="2">
        <v>5.84</v>
      </c>
      <c r="EX661" s="2">
        <v>0</v>
      </c>
      <c r="EY661" s="2">
        <v>0</v>
      </c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>
        <v>0</v>
      </c>
      <c r="FR661" s="2">
        <v>0</v>
      </c>
      <c r="FS661" s="2">
        <v>0</v>
      </c>
      <c r="FT661" s="2"/>
      <c r="FU661" s="2"/>
      <c r="FV661" s="2"/>
      <c r="FW661" s="2"/>
      <c r="FX661" s="2">
        <v>91</v>
      </c>
      <c r="FY661" s="2">
        <v>48</v>
      </c>
      <c r="FZ661" s="2"/>
      <c r="GA661" s="2" t="s">
        <v>3</v>
      </c>
      <c r="GB661" s="2"/>
      <c r="GC661" s="2"/>
      <c r="GD661" s="2">
        <v>1</v>
      </c>
      <c r="GE661" s="2"/>
      <c r="GF661" s="2">
        <v>-365278473</v>
      </c>
      <c r="GG661" s="2">
        <v>2</v>
      </c>
      <c r="GH661" s="2">
        <v>1</v>
      </c>
      <c r="GI661" s="2">
        <v>2</v>
      </c>
      <c r="GJ661" s="2">
        <v>0</v>
      </c>
      <c r="GK661" s="2">
        <v>0</v>
      </c>
      <c r="GL661" s="2">
        <f t="shared" ref="GL661:GL692" si="737">ROUND(IF(AND(BH661=3,BI661=3,FS661&lt;&gt;0),P661,0),2)</f>
        <v>0</v>
      </c>
      <c r="GM661" s="2">
        <f t="shared" ref="GM661:GM692" si="738">ROUND(O661+X661+Y661,2)+GX661</f>
        <v>0</v>
      </c>
      <c r="GN661" s="2">
        <f t="shared" ref="GN661:GN692" si="739">IF(OR(BI661=0,BI661=1),GM661-GX661,0)</f>
        <v>0</v>
      </c>
      <c r="GO661" s="2">
        <f t="shared" ref="GO661:GO692" si="740">IF(BI661=2,GM661-GX661,0)</f>
        <v>0</v>
      </c>
      <c r="GP661" s="2">
        <f t="shared" ref="GP661:GP692" si="741">IF(BI661=4,GM661-GX661,0)</f>
        <v>0</v>
      </c>
      <c r="GQ661" s="2"/>
      <c r="GR661" s="2">
        <v>0</v>
      </c>
      <c r="GS661" s="2">
        <v>3</v>
      </c>
      <c r="GT661" s="2">
        <v>0</v>
      </c>
      <c r="GU661" s="2" t="s">
        <v>3</v>
      </c>
      <c r="GV661" s="2">
        <f t="shared" ref="GV661:GV692" si="742">ROUND((GT661),6)</f>
        <v>0</v>
      </c>
      <c r="GW661" s="2">
        <v>1</v>
      </c>
      <c r="GX661" s="2">
        <f t="shared" ref="GX661:GX692" si="743">ROUND(HC661*I661,2)</f>
        <v>0</v>
      </c>
      <c r="GY661" s="2"/>
      <c r="GZ661" s="2"/>
      <c r="HA661" s="2">
        <v>0</v>
      </c>
      <c r="HB661" s="2">
        <v>0</v>
      </c>
      <c r="HC661" s="2">
        <f t="shared" ref="HC661:HC692" si="744">GV661*GW661</f>
        <v>0</v>
      </c>
      <c r="HD661" s="2"/>
      <c r="HE661" s="2" t="s">
        <v>3</v>
      </c>
      <c r="HF661" s="2" t="s">
        <v>3</v>
      </c>
      <c r="HG661" s="2"/>
      <c r="HH661" s="2"/>
      <c r="HI661" s="2"/>
      <c r="HJ661" s="2"/>
      <c r="HK661" s="2"/>
      <c r="HL661" s="2"/>
      <c r="HM661" s="2" t="s">
        <v>3</v>
      </c>
      <c r="HN661" s="2" t="s">
        <v>3</v>
      </c>
      <c r="HO661" s="2" t="s">
        <v>3</v>
      </c>
      <c r="HP661" s="2" t="s">
        <v>3</v>
      </c>
      <c r="HQ661" s="2" t="s">
        <v>3</v>
      </c>
      <c r="HR661" s="2"/>
      <c r="HS661" s="2">
        <v>0</v>
      </c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>
        <v>0</v>
      </c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x14ac:dyDescent="0.25">
      <c r="A662">
        <v>17</v>
      </c>
      <c r="B662">
        <v>1</v>
      </c>
      <c r="D662">
        <f>ROW(EtalonRes!A1236)</f>
        <v>1236</v>
      </c>
      <c r="E662" t="s">
        <v>3</v>
      </c>
      <c r="F662" t="s">
        <v>674</v>
      </c>
      <c r="G662" t="s">
        <v>675</v>
      </c>
      <c r="H662" t="s">
        <v>144</v>
      </c>
      <c r="J662">
        <v>0</v>
      </c>
      <c r="K662">
        <f>ROUND(ROUND(4/100,4),9)</f>
        <v>0.04</v>
      </c>
      <c r="O662">
        <f t="shared" si="712"/>
        <v>0</v>
      </c>
      <c r="P662">
        <f t="shared" si="713"/>
        <v>0</v>
      </c>
      <c r="Q662">
        <f>(ROUND((ROUND(((ET662)*AV662*I662),2)*BB662),2)+ROUND((ROUND(((AE662-(EU662))*AV662*I662),2)*BS662),2))</f>
        <v>0</v>
      </c>
      <c r="R662">
        <f t="shared" si="714"/>
        <v>0</v>
      </c>
      <c r="S662">
        <f t="shared" si="715"/>
        <v>0</v>
      </c>
      <c r="T662">
        <f t="shared" si="716"/>
        <v>0</v>
      </c>
      <c r="U662">
        <f t="shared" si="717"/>
        <v>0</v>
      </c>
      <c r="V662">
        <f t="shared" si="718"/>
        <v>0</v>
      </c>
      <c r="W662">
        <f t="shared" si="719"/>
        <v>0</v>
      </c>
      <c r="X662">
        <f t="shared" si="720"/>
        <v>0</v>
      </c>
      <c r="Y662">
        <f t="shared" si="721"/>
        <v>0</v>
      </c>
      <c r="AA662">
        <v>-1</v>
      </c>
      <c r="AB662">
        <f t="shared" si="722"/>
        <v>59.68</v>
      </c>
      <c r="AC662">
        <f>ROUND((ES662),6)</f>
        <v>0</v>
      </c>
      <c r="AD662">
        <f>ROUND((((ET662)-(EU662))+AE662),6)</f>
        <v>0</v>
      </c>
      <c r="AE662">
        <f t="shared" si="723"/>
        <v>0</v>
      </c>
      <c r="AF662">
        <f t="shared" si="723"/>
        <v>59.68</v>
      </c>
      <c r="AG662">
        <f t="shared" si="724"/>
        <v>0</v>
      </c>
      <c r="AH662">
        <f t="shared" si="725"/>
        <v>5.84</v>
      </c>
      <c r="AI662">
        <f t="shared" si="725"/>
        <v>0</v>
      </c>
      <c r="AJ662">
        <f t="shared" si="726"/>
        <v>0</v>
      </c>
      <c r="AK662">
        <v>59.68</v>
      </c>
      <c r="AL662">
        <v>0</v>
      </c>
      <c r="AM662">
        <v>0</v>
      </c>
      <c r="AN662">
        <v>0</v>
      </c>
      <c r="AO662">
        <v>59.68</v>
      </c>
      <c r="AP662">
        <v>0</v>
      </c>
      <c r="AQ662">
        <v>5.84</v>
      </c>
      <c r="AR662">
        <v>0</v>
      </c>
      <c r="AS662">
        <v>0</v>
      </c>
      <c r="AT662">
        <v>91</v>
      </c>
      <c r="AU662">
        <v>48</v>
      </c>
      <c r="AV662">
        <v>1.0469999999999999</v>
      </c>
      <c r="AW662">
        <v>1</v>
      </c>
      <c r="AZ662">
        <v>1</v>
      </c>
      <c r="BA662">
        <v>56.35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676</v>
      </c>
      <c r="BM662">
        <v>106</v>
      </c>
      <c r="BN662">
        <v>0</v>
      </c>
      <c r="BO662" t="s">
        <v>674</v>
      </c>
      <c r="BP662">
        <v>1</v>
      </c>
      <c r="BQ662">
        <v>60</v>
      </c>
      <c r="BR662">
        <v>0</v>
      </c>
      <c r="BS662">
        <v>56.35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91</v>
      </c>
      <c r="CA662">
        <v>48</v>
      </c>
      <c r="CB662" t="s">
        <v>3</v>
      </c>
      <c r="CE662">
        <v>30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727"/>
        <v>0</v>
      </c>
      <c r="CQ662">
        <f t="shared" si="728"/>
        <v>0</v>
      </c>
      <c r="CR662">
        <f>(ROUND((ROUND(((ET662)*AV662*1),2)*BB662),2)+ROUND((ROUND(((AE662-(EU662))*AV662*1),2)*BS662),2))</f>
        <v>0</v>
      </c>
      <c r="CS662">
        <f t="shared" si="729"/>
        <v>0</v>
      </c>
      <c r="CT662">
        <f t="shared" si="730"/>
        <v>3520.75</v>
      </c>
      <c r="CU662">
        <f t="shared" si="731"/>
        <v>0</v>
      </c>
      <c r="CV662">
        <f t="shared" si="732"/>
        <v>6.1144799999999995</v>
      </c>
      <c r="CW662">
        <f t="shared" si="733"/>
        <v>0</v>
      </c>
      <c r="CX662">
        <f t="shared" si="734"/>
        <v>0</v>
      </c>
      <c r="CY662">
        <f t="shared" si="735"/>
        <v>0</v>
      </c>
      <c r="CZ662">
        <f t="shared" si="736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144</v>
      </c>
      <c r="DW662" t="s">
        <v>144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80425715</v>
      </c>
      <c r="EF662">
        <v>60</v>
      </c>
      <c r="EG662" t="s">
        <v>677</v>
      </c>
      <c r="EH662">
        <v>0</v>
      </c>
      <c r="EI662" t="s">
        <v>3</v>
      </c>
      <c r="EJ662">
        <v>1</v>
      </c>
      <c r="EK662">
        <v>106</v>
      </c>
      <c r="EL662" t="s">
        <v>678</v>
      </c>
      <c r="EM662" t="s">
        <v>679</v>
      </c>
      <c r="EO662" t="s">
        <v>3</v>
      </c>
      <c r="EQ662">
        <v>1024</v>
      </c>
      <c r="ER662">
        <v>59.68</v>
      </c>
      <c r="ES662">
        <v>0</v>
      </c>
      <c r="ET662">
        <v>0</v>
      </c>
      <c r="EU662">
        <v>0</v>
      </c>
      <c r="EV662">
        <v>59.68</v>
      </c>
      <c r="EW662">
        <v>5.84</v>
      </c>
      <c r="EX662">
        <v>0</v>
      </c>
      <c r="EY662">
        <v>0</v>
      </c>
      <c r="FQ662">
        <v>0</v>
      </c>
      <c r="FR662">
        <v>0</v>
      </c>
      <c r="FS662">
        <v>0</v>
      </c>
      <c r="FX662">
        <v>91</v>
      </c>
      <c r="FY662">
        <v>48</v>
      </c>
      <c r="GA662" t="s">
        <v>3</v>
      </c>
      <c r="GD662">
        <v>1</v>
      </c>
      <c r="GF662">
        <v>-365278473</v>
      </c>
      <c r="GG662">
        <v>2</v>
      </c>
      <c r="GH662">
        <v>1</v>
      </c>
      <c r="GI662">
        <v>2</v>
      </c>
      <c r="GJ662">
        <v>0</v>
      </c>
      <c r="GK662">
        <v>0</v>
      </c>
      <c r="GL662">
        <f t="shared" si="737"/>
        <v>0</v>
      </c>
      <c r="GM662">
        <f t="shared" si="738"/>
        <v>0</v>
      </c>
      <c r="GN662">
        <f t="shared" si="739"/>
        <v>0</v>
      </c>
      <c r="GO662">
        <f t="shared" si="740"/>
        <v>0</v>
      </c>
      <c r="GP662">
        <f t="shared" si="741"/>
        <v>0</v>
      </c>
      <c r="GR662">
        <v>0</v>
      </c>
      <c r="GS662">
        <v>3</v>
      </c>
      <c r="GT662">
        <v>0</v>
      </c>
      <c r="GU662" t="s">
        <v>3</v>
      </c>
      <c r="GV662">
        <f t="shared" si="742"/>
        <v>0</v>
      </c>
      <c r="GW662">
        <v>1</v>
      </c>
      <c r="GX662">
        <f t="shared" si="743"/>
        <v>0</v>
      </c>
      <c r="HA662">
        <v>0</v>
      </c>
      <c r="HB662">
        <v>0</v>
      </c>
      <c r="HC662">
        <f t="shared" si="744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55" x14ac:dyDescent="0.25">
      <c r="A663" s="2">
        <v>17</v>
      </c>
      <c r="B663" s="2">
        <v>1</v>
      </c>
      <c r="C663" s="2"/>
      <c r="D663" s="2">
        <f>ROW(EtalonRes!A1237)</f>
        <v>1237</v>
      </c>
      <c r="E663" s="2" t="s">
        <v>3</v>
      </c>
      <c r="F663" s="2" t="s">
        <v>680</v>
      </c>
      <c r="G663" s="2" t="s">
        <v>681</v>
      </c>
      <c r="H663" s="2" t="s">
        <v>144</v>
      </c>
      <c r="I663" s="2"/>
      <c r="J663" s="2">
        <v>0</v>
      </c>
      <c r="K663" s="2">
        <f>ROUND(ROUND(8/100,4),9)</f>
        <v>0.08</v>
      </c>
      <c r="L663" s="2"/>
      <c r="M663" s="2"/>
      <c r="N663" s="2"/>
      <c r="O663" s="2">
        <f t="shared" si="712"/>
        <v>0</v>
      </c>
      <c r="P663" s="2">
        <f t="shared" si="713"/>
        <v>0</v>
      </c>
      <c r="Q663" s="2">
        <f>(ROUND((ROUND(((ET663)*AV663*I663),2)*BB663),2)+ROUND((ROUND(((AE663-(EU663))*AV663*I663),2)*BS663),2))</f>
        <v>0</v>
      </c>
      <c r="R663" s="2">
        <f t="shared" si="714"/>
        <v>0</v>
      </c>
      <c r="S663" s="2">
        <f t="shared" si="715"/>
        <v>0</v>
      </c>
      <c r="T663" s="2">
        <f t="shared" si="716"/>
        <v>0</v>
      </c>
      <c r="U663" s="2">
        <f t="shared" si="717"/>
        <v>0</v>
      </c>
      <c r="V663" s="2">
        <f t="shared" si="718"/>
        <v>0</v>
      </c>
      <c r="W663" s="2">
        <f t="shared" si="719"/>
        <v>0</v>
      </c>
      <c r="X663" s="2">
        <f t="shared" si="720"/>
        <v>0</v>
      </c>
      <c r="Y663" s="2">
        <f t="shared" si="721"/>
        <v>0</v>
      </c>
      <c r="Z663" s="2"/>
      <c r="AA663" s="2">
        <v>-1</v>
      </c>
      <c r="AB663" s="2">
        <f t="shared" si="722"/>
        <v>64.59</v>
      </c>
      <c r="AC663" s="2">
        <f>ROUND((ES663),6)</f>
        <v>0</v>
      </c>
      <c r="AD663" s="2">
        <f>ROUND((((ET663)-(EU663))+AE663),6)</f>
        <v>0</v>
      </c>
      <c r="AE663" s="2">
        <f t="shared" si="723"/>
        <v>0</v>
      </c>
      <c r="AF663" s="2">
        <f t="shared" si="723"/>
        <v>64.59</v>
      </c>
      <c r="AG663" s="2">
        <f t="shared" si="724"/>
        <v>0</v>
      </c>
      <c r="AH663" s="2">
        <f t="shared" si="725"/>
        <v>6.32</v>
      </c>
      <c r="AI663" s="2">
        <f t="shared" si="725"/>
        <v>0</v>
      </c>
      <c r="AJ663" s="2">
        <f t="shared" si="726"/>
        <v>0</v>
      </c>
      <c r="AK663" s="2">
        <v>64.59</v>
      </c>
      <c r="AL663" s="2">
        <v>0</v>
      </c>
      <c r="AM663" s="2">
        <v>0</v>
      </c>
      <c r="AN663" s="2">
        <v>0</v>
      </c>
      <c r="AO663" s="2">
        <v>64.59</v>
      </c>
      <c r="AP663" s="2">
        <v>0</v>
      </c>
      <c r="AQ663" s="2">
        <v>6.32</v>
      </c>
      <c r="AR663" s="2">
        <v>0</v>
      </c>
      <c r="AS663" s="2">
        <v>0</v>
      </c>
      <c r="AT663" s="2">
        <v>91</v>
      </c>
      <c r="AU663" s="2">
        <v>48</v>
      </c>
      <c r="AV663" s="2">
        <v>1.0469999999999999</v>
      </c>
      <c r="AW663" s="2">
        <v>1</v>
      </c>
      <c r="AX663" s="2"/>
      <c r="AY663" s="2"/>
      <c r="AZ663" s="2">
        <v>1</v>
      </c>
      <c r="BA663" s="2">
        <v>1</v>
      </c>
      <c r="BB663" s="2">
        <v>1</v>
      </c>
      <c r="BC663" s="2">
        <v>1</v>
      </c>
      <c r="BD663" s="2" t="s">
        <v>3</v>
      </c>
      <c r="BE663" s="2" t="s">
        <v>3</v>
      </c>
      <c r="BF663" s="2" t="s">
        <v>3</v>
      </c>
      <c r="BG663" s="2" t="s">
        <v>3</v>
      </c>
      <c r="BH663" s="2">
        <v>0</v>
      </c>
      <c r="BI663" s="2">
        <v>1</v>
      </c>
      <c r="BJ663" s="2" t="s">
        <v>682</v>
      </c>
      <c r="BK663" s="2"/>
      <c r="BL663" s="2"/>
      <c r="BM663" s="2">
        <v>106</v>
      </c>
      <c r="BN663" s="2">
        <v>0</v>
      </c>
      <c r="BO663" s="2" t="s">
        <v>680</v>
      </c>
      <c r="BP663" s="2">
        <v>1</v>
      </c>
      <c r="BQ663" s="2">
        <v>60</v>
      </c>
      <c r="BR663" s="2">
        <v>0</v>
      </c>
      <c r="BS663" s="2">
        <v>1</v>
      </c>
      <c r="BT663" s="2">
        <v>1</v>
      </c>
      <c r="BU663" s="2">
        <v>1</v>
      </c>
      <c r="BV663" s="2">
        <v>1</v>
      </c>
      <c r="BW663" s="2">
        <v>1</v>
      </c>
      <c r="BX663" s="2">
        <v>1</v>
      </c>
      <c r="BY663" s="2" t="s">
        <v>3</v>
      </c>
      <c r="BZ663" s="2">
        <v>91</v>
      </c>
      <c r="CA663" s="2">
        <v>48</v>
      </c>
      <c r="CB663" s="2" t="s">
        <v>3</v>
      </c>
      <c r="CC663" s="2"/>
      <c r="CD663" s="2"/>
      <c r="CE663" s="2">
        <v>30</v>
      </c>
      <c r="CF663" s="2">
        <v>0</v>
      </c>
      <c r="CG663" s="2">
        <v>0</v>
      </c>
      <c r="CH663" s="2"/>
      <c r="CI663" s="2"/>
      <c r="CJ663" s="2"/>
      <c r="CK663" s="2"/>
      <c r="CL663" s="2"/>
      <c r="CM663" s="2">
        <v>0</v>
      </c>
      <c r="CN663" s="2" t="s">
        <v>3</v>
      </c>
      <c r="CO663" s="2">
        <v>0</v>
      </c>
      <c r="CP663" s="2">
        <f t="shared" si="727"/>
        <v>0</v>
      </c>
      <c r="CQ663" s="2">
        <f t="shared" si="728"/>
        <v>0</v>
      </c>
      <c r="CR663" s="2">
        <f>(ROUND((ROUND(((ET663)*AV663*1),2)*BB663),2)+ROUND((ROUND(((AE663-(EU663))*AV663*1),2)*BS663),2))</f>
        <v>0</v>
      </c>
      <c r="CS663" s="2">
        <f t="shared" si="729"/>
        <v>0</v>
      </c>
      <c r="CT663" s="2">
        <f t="shared" si="730"/>
        <v>67.63</v>
      </c>
      <c r="CU663" s="2">
        <f t="shared" si="731"/>
        <v>0</v>
      </c>
      <c r="CV663" s="2">
        <f t="shared" si="732"/>
        <v>6.6170400000000003</v>
      </c>
      <c r="CW663" s="2">
        <f t="shared" si="733"/>
        <v>0</v>
      </c>
      <c r="CX663" s="2">
        <f t="shared" si="734"/>
        <v>0</v>
      </c>
      <c r="CY663" s="2">
        <f t="shared" si="735"/>
        <v>0</v>
      </c>
      <c r="CZ663" s="2">
        <f t="shared" si="736"/>
        <v>0</v>
      </c>
      <c r="DA663" s="2"/>
      <c r="DB663" s="2"/>
      <c r="DC663" s="2" t="s">
        <v>3</v>
      </c>
      <c r="DD663" s="2" t="s">
        <v>3</v>
      </c>
      <c r="DE663" s="2" t="s">
        <v>3</v>
      </c>
      <c r="DF663" s="2" t="s">
        <v>3</v>
      </c>
      <c r="DG663" s="2" t="s">
        <v>3</v>
      </c>
      <c r="DH663" s="2" t="s">
        <v>3</v>
      </c>
      <c r="DI663" s="2" t="s">
        <v>3</v>
      </c>
      <c r="DJ663" s="2" t="s">
        <v>3</v>
      </c>
      <c r="DK663" s="2" t="s">
        <v>3</v>
      </c>
      <c r="DL663" s="2" t="s">
        <v>3</v>
      </c>
      <c r="DM663" s="2" t="s">
        <v>3</v>
      </c>
      <c r="DN663" s="2">
        <v>0</v>
      </c>
      <c r="DO663" s="2">
        <v>0</v>
      </c>
      <c r="DP663" s="2">
        <v>1</v>
      </c>
      <c r="DQ663" s="2">
        <v>1</v>
      </c>
      <c r="DR663" s="2"/>
      <c r="DS663" s="2"/>
      <c r="DT663" s="2"/>
      <c r="DU663" s="2">
        <v>1010</v>
      </c>
      <c r="DV663" s="2" t="s">
        <v>144</v>
      </c>
      <c r="DW663" s="2" t="s">
        <v>144</v>
      </c>
      <c r="DX663" s="2">
        <v>100</v>
      </c>
      <c r="DY663" s="2"/>
      <c r="DZ663" s="2" t="s">
        <v>3</v>
      </c>
      <c r="EA663" s="2" t="s">
        <v>3</v>
      </c>
      <c r="EB663" s="2" t="s">
        <v>3</v>
      </c>
      <c r="EC663" s="2" t="s">
        <v>3</v>
      </c>
      <c r="ED663" s="2"/>
      <c r="EE663" s="2">
        <v>80425715</v>
      </c>
      <c r="EF663" s="2">
        <v>60</v>
      </c>
      <c r="EG663" s="2" t="s">
        <v>677</v>
      </c>
      <c r="EH663" s="2">
        <v>0</v>
      </c>
      <c r="EI663" s="2" t="s">
        <v>3</v>
      </c>
      <c r="EJ663" s="2">
        <v>1</v>
      </c>
      <c r="EK663" s="2">
        <v>106</v>
      </c>
      <c r="EL663" s="2" t="s">
        <v>678</v>
      </c>
      <c r="EM663" s="2" t="s">
        <v>679</v>
      </c>
      <c r="EN663" s="2"/>
      <c r="EO663" s="2" t="s">
        <v>3</v>
      </c>
      <c r="EP663" s="2"/>
      <c r="EQ663" s="2">
        <v>1024</v>
      </c>
      <c r="ER663" s="2">
        <v>64.59</v>
      </c>
      <c r="ES663" s="2">
        <v>0</v>
      </c>
      <c r="ET663" s="2">
        <v>0</v>
      </c>
      <c r="EU663" s="2">
        <v>0</v>
      </c>
      <c r="EV663" s="2">
        <v>64.59</v>
      </c>
      <c r="EW663" s="2">
        <v>6.32</v>
      </c>
      <c r="EX663" s="2">
        <v>0</v>
      </c>
      <c r="EY663" s="2">
        <v>0</v>
      </c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>
        <v>0</v>
      </c>
      <c r="FR663" s="2">
        <v>0</v>
      </c>
      <c r="FS663" s="2">
        <v>0</v>
      </c>
      <c r="FT663" s="2"/>
      <c r="FU663" s="2"/>
      <c r="FV663" s="2"/>
      <c r="FW663" s="2"/>
      <c r="FX663" s="2">
        <v>91</v>
      </c>
      <c r="FY663" s="2">
        <v>48</v>
      </c>
      <c r="FZ663" s="2"/>
      <c r="GA663" s="2" t="s">
        <v>3</v>
      </c>
      <c r="GB663" s="2"/>
      <c r="GC663" s="2"/>
      <c r="GD663" s="2">
        <v>1</v>
      </c>
      <c r="GE663" s="2"/>
      <c r="GF663" s="2">
        <v>-444259988</v>
      </c>
      <c r="GG663" s="2">
        <v>2</v>
      </c>
      <c r="GH663" s="2">
        <v>1</v>
      </c>
      <c r="GI663" s="2">
        <v>2</v>
      </c>
      <c r="GJ663" s="2">
        <v>0</v>
      </c>
      <c r="GK663" s="2">
        <v>0</v>
      </c>
      <c r="GL663" s="2">
        <f t="shared" si="737"/>
        <v>0</v>
      </c>
      <c r="GM663" s="2">
        <f t="shared" si="738"/>
        <v>0</v>
      </c>
      <c r="GN663" s="2">
        <f t="shared" si="739"/>
        <v>0</v>
      </c>
      <c r="GO663" s="2">
        <f t="shared" si="740"/>
        <v>0</v>
      </c>
      <c r="GP663" s="2">
        <f t="shared" si="741"/>
        <v>0</v>
      </c>
      <c r="GQ663" s="2"/>
      <c r="GR663" s="2">
        <v>0</v>
      </c>
      <c r="GS663" s="2">
        <v>3</v>
      </c>
      <c r="GT663" s="2">
        <v>0</v>
      </c>
      <c r="GU663" s="2" t="s">
        <v>3</v>
      </c>
      <c r="GV663" s="2">
        <f t="shared" si="742"/>
        <v>0</v>
      </c>
      <c r="GW663" s="2">
        <v>1</v>
      </c>
      <c r="GX663" s="2">
        <f t="shared" si="743"/>
        <v>0</v>
      </c>
      <c r="GY663" s="2"/>
      <c r="GZ663" s="2"/>
      <c r="HA663" s="2">
        <v>0</v>
      </c>
      <c r="HB663" s="2">
        <v>0</v>
      </c>
      <c r="HC663" s="2">
        <f t="shared" si="744"/>
        <v>0</v>
      </c>
      <c r="HD663" s="2"/>
      <c r="HE663" s="2" t="s">
        <v>3</v>
      </c>
      <c r="HF663" s="2" t="s">
        <v>3</v>
      </c>
      <c r="HG663" s="2"/>
      <c r="HH663" s="2"/>
      <c r="HI663" s="2"/>
      <c r="HJ663" s="2"/>
      <c r="HK663" s="2"/>
      <c r="HL663" s="2"/>
      <c r="HM663" s="2" t="s">
        <v>3</v>
      </c>
      <c r="HN663" s="2" t="s">
        <v>3</v>
      </c>
      <c r="HO663" s="2" t="s">
        <v>3</v>
      </c>
      <c r="HP663" s="2" t="s">
        <v>3</v>
      </c>
      <c r="HQ663" s="2" t="s">
        <v>3</v>
      </c>
      <c r="HR663" s="2"/>
      <c r="HS663" s="2">
        <v>0</v>
      </c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>
        <v>0</v>
      </c>
      <c r="IL663" s="2"/>
      <c r="IM663" s="2"/>
      <c r="IN663" s="2"/>
      <c r="IO663" s="2"/>
      <c r="IP663" s="2"/>
      <c r="IQ663" s="2"/>
      <c r="IR663" s="2"/>
      <c r="IS663" s="2"/>
      <c r="IT663" s="2"/>
      <c r="IU663" s="2"/>
    </row>
    <row r="664" spans="1:255" x14ac:dyDescent="0.25">
      <c r="A664">
        <v>17</v>
      </c>
      <c r="B664">
        <v>1</v>
      </c>
      <c r="D664">
        <f>ROW(EtalonRes!A1238)</f>
        <v>1238</v>
      </c>
      <c r="E664" t="s">
        <v>3</v>
      </c>
      <c r="F664" t="s">
        <v>680</v>
      </c>
      <c r="G664" t="s">
        <v>681</v>
      </c>
      <c r="H664" t="s">
        <v>144</v>
      </c>
      <c r="J664">
        <v>0</v>
      </c>
      <c r="K664">
        <f>ROUND(ROUND(8/100,4),9)</f>
        <v>0.08</v>
      </c>
      <c r="O664">
        <f t="shared" si="712"/>
        <v>0</v>
      </c>
      <c r="P664">
        <f t="shared" si="713"/>
        <v>0</v>
      </c>
      <c r="Q664">
        <f>(ROUND((ROUND(((ET664)*AV664*I664),2)*BB664),2)+ROUND((ROUND(((AE664-(EU664))*AV664*I664),2)*BS664),2))</f>
        <v>0</v>
      </c>
      <c r="R664">
        <f t="shared" si="714"/>
        <v>0</v>
      </c>
      <c r="S664">
        <f t="shared" si="715"/>
        <v>0</v>
      </c>
      <c r="T664">
        <f t="shared" si="716"/>
        <v>0</v>
      </c>
      <c r="U664">
        <f t="shared" si="717"/>
        <v>0</v>
      </c>
      <c r="V664">
        <f t="shared" si="718"/>
        <v>0</v>
      </c>
      <c r="W664">
        <f t="shared" si="719"/>
        <v>0</v>
      </c>
      <c r="X664">
        <f t="shared" si="720"/>
        <v>0</v>
      </c>
      <c r="Y664">
        <f t="shared" si="721"/>
        <v>0</v>
      </c>
      <c r="AA664">
        <v>-1</v>
      </c>
      <c r="AB664">
        <f t="shared" si="722"/>
        <v>64.59</v>
      </c>
      <c r="AC664">
        <f>ROUND((ES664),6)</f>
        <v>0</v>
      </c>
      <c r="AD664">
        <f>ROUND((((ET664)-(EU664))+AE664),6)</f>
        <v>0</v>
      </c>
      <c r="AE664">
        <f t="shared" si="723"/>
        <v>0</v>
      </c>
      <c r="AF664">
        <f t="shared" si="723"/>
        <v>64.59</v>
      </c>
      <c r="AG664">
        <f t="shared" si="724"/>
        <v>0</v>
      </c>
      <c r="AH664">
        <f t="shared" si="725"/>
        <v>6.32</v>
      </c>
      <c r="AI664">
        <f t="shared" si="725"/>
        <v>0</v>
      </c>
      <c r="AJ664">
        <f t="shared" si="726"/>
        <v>0</v>
      </c>
      <c r="AK664">
        <v>64.59</v>
      </c>
      <c r="AL664">
        <v>0</v>
      </c>
      <c r="AM664">
        <v>0</v>
      </c>
      <c r="AN664">
        <v>0</v>
      </c>
      <c r="AO664">
        <v>64.59</v>
      </c>
      <c r="AP664">
        <v>0</v>
      </c>
      <c r="AQ664">
        <v>6.32</v>
      </c>
      <c r="AR664">
        <v>0</v>
      </c>
      <c r="AS664">
        <v>0</v>
      </c>
      <c r="AT664">
        <v>91</v>
      </c>
      <c r="AU664">
        <v>48</v>
      </c>
      <c r="AV664">
        <v>1.0469999999999999</v>
      </c>
      <c r="AW664">
        <v>1</v>
      </c>
      <c r="AZ664">
        <v>1</v>
      </c>
      <c r="BA664">
        <v>56.35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682</v>
      </c>
      <c r="BM664">
        <v>106</v>
      </c>
      <c r="BN664">
        <v>0</v>
      </c>
      <c r="BO664" t="s">
        <v>680</v>
      </c>
      <c r="BP664">
        <v>1</v>
      </c>
      <c r="BQ664">
        <v>60</v>
      </c>
      <c r="BR664">
        <v>0</v>
      </c>
      <c r="BS664">
        <v>56.35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91</v>
      </c>
      <c r="CA664">
        <v>48</v>
      </c>
      <c r="CB664" t="s">
        <v>3</v>
      </c>
      <c r="CE664">
        <v>30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727"/>
        <v>0</v>
      </c>
      <c r="CQ664">
        <f t="shared" si="728"/>
        <v>0</v>
      </c>
      <c r="CR664">
        <f>(ROUND((ROUND(((ET664)*AV664*1),2)*BB664),2)+ROUND((ROUND(((AE664-(EU664))*AV664*1),2)*BS664),2))</f>
        <v>0</v>
      </c>
      <c r="CS664">
        <f t="shared" si="729"/>
        <v>0</v>
      </c>
      <c r="CT664">
        <f t="shared" si="730"/>
        <v>3810.95</v>
      </c>
      <c r="CU664">
        <f t="shared" si="731"/>
        <v>0</v>
      </c>
      <c r="CV664">
        <f t="shared" si="732"/>
        <v>6.6170400000000003</v>
      </c>
      <c r="CW664">
        <f t="shared" si="733"/>
        <v>0</v>
      </c>
      <c r="CX664">
        <f t="shared" si="734"/>
        <v>0</v>
      </c>
      <c r="CY664">
        <f t="shared" si="735"/>
        <v>0</v>
      </c>
      <c r="CZ664">
        <f t="shared" si="736"/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1010</v>
      </c>
      <c r="DV664" t="s">
        <v>144</v>
      </c>
      <c r="DW664" t="s">
        <v>144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80425715</v>
      </c>
      <c r="EF664">
        <v>60</v>
      </c>
      <c r="EG664" t="s">
        <v>677</v>
      </c>
      <c r="EH664">
        <v>0</v>
      </c>
      <c r="EI664" t="s">
        <v>3</v>
      </c>
      <c r="EJ664">
        <v>1</v>
      </c>
      <c r="EK664">
        <v>106</v>
      </c>
      <c r="EL664" t="s">
        <v>678</v>
      </c>
      <c r="EM664" t="s">
        <v>679</v>
      </c>
      <c r="EO664" t="s">
        <v>3</v>
      </c>
      <c r="EQ664">
        <v>1024</v>
      </c>
      <c r="ER664">
        <v>64.59</v>
      </c>
      <c r="ES664">
        <v>0</v>
      </c>
      <c r="ET664">
        <v>0</v>
      </c>
      <c r="EU664">
        <v>0</v>
      </c>
      <c r="EV664">
        <v>64.59</v>
      </c>
      <c r="EW664">
        <v>6.32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91</v>
      </c>
      <c r="FY664">
        <v>48</v>
      </c>
      <c r="GA664" t="s">
        <v>3</v>
      </c>
      <c r="GD664">
        <v>1</v>
      </c>
      <c r="GF664">
        <v>-444259988</v>
      </c>
      <c r="GG664">
        <v>2</v>
      </c>
      <c r="GH664">
        <v>1</v>
      </c>
      <c r="GI664">
        <v>2</v>
      </c>
      <c r="GJ664">
        <v>0</v>
      </c>
      <c r="GK664">
        <v>0</v>
      </c>
      <c r="GL664">
        <f t="shared" si="737"/>
        <v>0</v>
      </c>
      <c r="GM664">
        <f t="shared" si="738"/>
        <v>0</v>
      </c>
      <c r="GN664">
        <f t="shared" si="739"/>
        <v>0</v>
      </c>
      <c r="GO664">
        <f t="shared" si="740"/>
        <v>0</v>
      </c>
      <c r="GP664">
        <f t="shared" si="741"/>
        <v>0</v>
      </c>
      <c r="GR664">
        <v>0</v>
      </c>
      <c r="GS664">
        <v>3</v>
      </c>
      <c r="GT664">
        <v>0</v>
      </c>
      <c r="GU664" t="s">
        <v>3</v>
      </c>
      <c r="GV664">
        <f t="shared" si="742"/>
        <v>0</v>
      </c>
      <c r="GW664">
        <v>1</v>
      </c>
      <c r="GX664">
        <f t="shared" si="743"/>
        <v>0</v>
      </c>
      <c r="HA664">
        <v>0</v>
      </c>
      <c r="HB664">
        <v>0</v>
      </c>
      <c r="HC664">
        <f t="shared" si="744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55" x14ac:dyDescent="0.25">
      <c r="A665" s="2">
        <v>17</v>
      </c>
      <c r="B665" s="2">
        <v>1</v>
      </c>
      <c r="C665" s="2"/>
      <c r="D665" s="2">
        <f>ROW(EtalonRes!A1247)</f>
        <v>1247</v>
      </c>
      <c r="E665" s="2" t="s">
        <v>691</v>
      </c>
      <c r="F665" s="2" t="s">
        <v>692</v>
      </c>
      <c r="G665" s="2" t="s">
        <v>693</v>
      </c>
      <c r="H665" s="2" t="s">
        <v>63</v>
      </c>
      <c r="I665" s="2"/>
      <c r="J665" s="2">
        <v>0</v>
      </c>
      <c r="K665" s="2">
        <v>2.8</v>
      </c>
      <c r="L665" s="2"/>
      <c r="M665" s="2"/>
      <c r="N665" s="2"/>
      <c r="O665" s="2">
        <f t="shared" si="712"/>
        <v>0</v>
      </c>
      <c r="P665" s="2">
        <f t="shared" si="713"/>
        <v>0</v>
      </c>
      <c r="Q665" s="2">
        <f>(ROUND((ROUND((((ET665*0.4))*AV665*I665),2)*BB665),2)+ROUND((ROUND(((AE665-((EU665*0.4)))*AV665*I665),2)*BS665),2))</f>
        <v>0</v>
      </c>
      <c r="R665" s="2">
        <f t="shared" si="714"/>
        <v>0</v>
      </c>
      <c r="S665" s="2">
        <f t="shared" si="715"/>
        <v>0</v>
      </c>
      <c r="T665" s="2">
        <f t="shared" si="716"/>
        <v>0</v>
      </c>
      <c r="U665" s="2">
        <f t="shared" si="717"/>
        <v>0</v>
      </c>
      <c r="V665" s="2">
        <f t="shared" si="718"/>
        <v>0</v>
      </c>
      <c r="W665" s="2">
        <f t="shared" si="719"/>
        <v>0</v>
      </c>
      <c r="X665" s="2">
        <f t="shared" si="720"/>
        <v>0</v>
      </c>
      <c r="Y665" s="2">
        <f t="shared" si="721"/>
        <v>0</v>
      </c>
      <c r="Z665" s="2"/>
      <c r="AA665" s="2">
        <v>80612488</v>
      </c>
      <c r="AB665" s="2">
        <f t="shared" si="722"/>
        <v>54.811999999999998</v>
      </c>
      <c r="AC665" s="2">
        <f t="shared" ref="AC665:AC682" si="745">ROUND(((ES665*0)),6)</f>
        <v>0</v>
      </c>
      <c r="AD665" s="2">
        <f>ROUND(((((ET665*0.4))-((EU665*0.4)))+AE665),6)</f>
        <v>22.7</v>
      </c>
      <c r="AE665" s="2">
        <f t="shared" ref="AE665:AF668" si="746">ROUND(((EU665*0.4)),6)</f>
        <v>2.7240000000000002</v>
      </c>
      <c r="AF665" s="2">
        <f t="shared" si="746"/>
        <v>32.112000000000002</v>
      </c>
      <c r="AG665" s="2">
        <f t="shared" si="724"/>
        <v>0</v>
      </c>
      <c r="AH665" s="2">
        <f t="shared" ref="AH665:AI668" si="747">((EW665*0.4))</f>
        <v>2.472</v>
      </c>
      <c r="AI665" s="2">
        <f t="shared" si="747"/>
        <v>0</v>
      </c>
      <c r="AJ665" s="2">
        <f t="shared" si="726"/>
        <v>0</v>
      </c>
      <c r="AK665" s="2">
        <v>160.69</v>
      </c>
      <c r="AL665" s="2">
        <v>23.66</v>
      </c>
      <c r="AM665" s="2">
        <v>56.75</v>
      </c>
      <c r="AN665" s="2">
        <v>6.81</v>
      </c>
      <c r="AO665" s="2">
        <v>80.28</v>
      </c>
      <c r="AP665" s="2">
        <v>0</v>
      </c>
      <c r="AQ665" s="2">
        <v>6.18</v>
      </c>
      <c r="AR665" s="2">
        <v>0</v>
      </c>
      <c r="AS665" s="2">
        <v>0</v>
      </c>
      <c r="AT665" s="2">
        <v>97</v>
      </c>
      <c r="AU665" s="2">
        <v>51</v>
      </c>
      <c r="AV665" s="2">
        <v>1.0469999999999999</v>
      </c>
      <c r="AW665" s="2">
        <v>1</v>
      </c>
      <c r="AX665" s="2"/>
      <c r="AY665" s="2"/>
      <c r="AZ665" s="2">
        <v>1</v>
      </c>
      <c r="BA665" s="2">
        <v>1</v>
      </c>
      <c r="BB665" s="2">
        <v>1</v>
      </c>
      <c r="BC665" s="2">
        <v>1</v>
      </c>
      <c r="BD665" s="2" t="s">
        <v>3</v>
      </c>
      <c r="BE665" s="2" t="s">
        <v>3</v>
      </c>
      <c r="BF665" s="2" t="s">
        <v>3</v>
      </c>
      <c r="BG665" s="2" t="s">
        <v>3</v>
      </c>
      <c r="BH665" s="2">
        <v>0</v>
      </c>
      <c r="BI665" s="2">
        <v>2</v>
      </c>
      <c r="BJ665" s="2" t="s">
        <v>694</v>
      </c>
      <c r="BK665" s="2"/>
      <c r="BL665" s="2"/>
      <c r="BM665" s="2">
        <v>67</v>
      </c>
      <c r="BN665" s="2">
        <v>0</v>
      </c>
      <c r="BO665" s="2" t="s">
        <v>692</v>
      </c>
      <c r="BP665" s="2">
        <v>1</v>
      </c>
      <c r="BQ665" s="2">
        <v>40</v>
      </c>
      <c r="BR665" s="2">
        <v>0</v>
      </c>
      <c r="BS665" s="2">
        <v>1</v>
      </c>
      <c r="BT665" s="2">
        <v>1</v>
      </c>
      <c r="BU665" s="2">
        <v>1</v>
      </c>
      <c r="BV665" s="2">
        <v>1</v>
      </c>
      <c r="BW665" s="2">
        <v>1</v>
      </c>
      <c r="BX665" s="2">
        <v>1</v>
      </c>
      <c r="BY665" s="2" t="s">
        <v>3</v>
      </c>
      <c r="BZ665" s="2">
        <v>97</v>
      </c>
      <c r="CA665" s="2">
        <v>51</v>
      </c>
      <c r="CB665" s="2" t="s">
        <v>3</v>
      </c>
      <c r="CC665" s="2"/>
      <c r="CD665" s="2"/>
      <c r="CE665" s="2">
        <v>30</v>
      </c>
      <c r="CF665" s="2">
        <v>0</v>
      </c>
      <c r="CG665" s="2">
        <v>0</v>
      </c>
      <c r="CH665" s="2"/>
      <c r="CI665" s="2"/>
      <c r="CJ665" s="2"/>
      <c r="CK665" s="2"/>
      <c r="CL665" s="2"/>
      <c r="CM665" s="2">
        <v>0</v>
      </c>
      <c r="CN665" s="2" t="s">
        <v>695</v>
      </c>
      <c r="CO665" s="2">
        <v>0</v>
      </c>
      <c r="CP665" s="2">
        <f t="shared" si="727"/>
        <v>0</v>
      </c>
      <c r="CQ665" s="2">
        <f t="shared" si="728"/>
        <v>0</v>
      </c>
      <c r="CR665" s="2">
        <f>(ROUND((ROUND((((ET665*0.4))*AV665*1),2)*BB665),2)+ROUND((ROUND(((AE665-((EU665*0.4)))*AV665*1),2)*BS665),2))</f>
        <v>23.77</v>
      </c>
      <c r="CS665" s="2">
        <f t="shared" si="729"/>
        <v>2.85</v>
      </c>
      <c r="CT665" s="2">
        <f t="shared" si="730"/>
        <v>33.619999999999997</v>
      </c>
      <c r="CU665" s="2">
        <f t="shared" si="731"/>
        <v>0</v>
      </c>
      <c r="CV665" s="2">
        <f t="shared" si="732"/>
        <v>2.5881839999999996</v>
      </c>
      <c r="CW665" s="2">
        <f t="shared" si="733"/>
        <v>0</v>
      </c>
      <c r="CX665" s="2">
        <f t="shared" si="734"/>
        <v>0</v>
      </c>
      <c r="CY665" s="2">
        <f t="shared" si="735"/>
        <v>0</v>
      </c>
      <c r="CZ665" s="2">
        <f t="shared" si="736"/>
        <v>0</v>
      </c>
      <c r="DA665" s="2"/>
      <c r="DB665" s="2">
        <v>33</v>
      </c>
      <c r="DC665" s="2" t="s">
        <v>3</v>
      </c>
      <c r="DD665" s="2" t="s">
        <v>684</v>
      </c>
      <c r="DE665" s="2" t="s">
        <v>696</v>
      </c>
      <c r="DF665" s="2" t="s">
        <v>696</v>
      </c>
      <c r="DG665" s="2" t="s">
        <v>696</v>
      </c>
      <c r="DH665" s="2" t="s">
        <v>3</v>
      </c>
      <c r="DI665" s="2" t="s">
        <v>696</v>
      </c>
      <c r="DJ665" s="2" t="s">
        <v>696</v>
      </c>
      <c r="DK665" s="2" t="s">
        <v>3</v>
      </c>
      <c r="DL665" s="2" t="s">
        <v>3</v>
      </c>
      <c r="DM665" s="2" t="s">
        <v>3</v>
      </c>
      <c r="DN665" s="2">
        <v>0</v>
      </c>
      <c r="DO665" s="2">
        <v>0</v>
      </c>
      <c r="DP665" s="2">
        <v>1</v>
      </c>
      <c r="DQ665" s="2">
        <v>1</v>
      </c>
      <c r="DR665" s="2"/>
      <c r="DS665" s="2"/>
      <c r="DT665" s="2"/>
      <c r="DU665" s="2">
        <v>1013</v>
      </c>
      <c r="DV665" s="2" t="s">
        <v>63</v>
      </c>
      <c r="DW665" s="2" t="s">
        <v>63</v>
      </c>
      <c r="DX665" s="2">
        <v>1</v>
      </c>
      <c r="DY665" s="2"/>
      <c r="DZ665" s="2" t="s">
        <v>3</v>
      </c>
      <c r="EA665" s="2" t="s">
        <v>3</v>
      </c>
      <c r="EB665" s="2" t="s">
        <v>3</v>
      </c>
      <c r="EC665" s="2" t="s">
        <v>3</v>
      </c>
      <c r="ED665" s="2"/>
      <c r="EE665" s="2">
        <v>80425675</v>
      </c>
      <c r="EF665" s="2">
        <v>40</v>
      </c>
      <c r="EG665" s="2" t="s">
        <v>29</v>
      </c>
      <c r="EH665" s="2">
        <v>0</v>
      </c>
      <c r="EI665" s="2" t="s">
        <v>3</v>
      </c>
      <c r="EJ665" s="2">
        <v>2</v>
      </c>
      <c r="EK665" s="2">
        <v>67</v>
      </c>
      <c r="EL665" s="2" t="s">
        <v>30</v>
      </c>
      <c r="EM665" s="2" t="s">
        <v>31</v>
      </c>
      <c r="EN665" s="2"/>
      <c r="EO665" s="2" t="s">
        <v>697</v>
      </c>
      <c r="EP665" s="2"/>
      <c r="EQ665" s="2">
        <v>0</v>
      </c>
      <c r="ER665" s="2">
        <v>160.69</v>
      </c>
      <c r="ES665" s="2">
        <v>23.66</v>
      </c>
      <c r="ET665" s="2">
        <v>56.75</v>
      </c>
      <c r="EU665" s="2">
        <v>6.81</v>
      </c>
      <c r="EV665" s="2">
        <v>80.28</v>
      </c>
      <c r="EW665" s="2">
        <v>6.18</v>
      </c>
      <c r="EX665" s="2">
        <v>0</v>
      </c>
      <c r="EY665" s="2">
        <v>0</v>
      </c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>
        <v>0</v>
      </c>
      <c r="FR665" s="2">
        <v>0</v>
      </c>
      <c r="FS665" s="2">
        <v>0</v>
      </c>
      <c r="FT665" s="2"/>
      <c r="FU665" s="2"/>
      <c r="FV665" s="2"/>
      <c r="FW665" s="2"/>
      <c r="FX665" s="2">
        <v>97</v>
      </c>
      <c r="FY665" s="2">
        <v>51</v>
      </c>
      <c r="FZ665" s="2"/>
      <c r="GA665" s="2" t="s">
        <v>3</v>
      </c>
      <c r="GB665" s="2"/>
      <c r="GC665" s="2"/>
      <c r="GD665" s="2">
        <v>1</v>
      </c>
      <c r="GE665" s="2"/>
      <c r="GF665" s="2">
        <v>373468362</v>
      </c>
      <c r="GG665" s="2">
        <v>2</v>
      </c>
      <c r="GH665" s="2">
        <v>1</v>
      </c>
      <c r="GI665" s="2">
        <v>2</v>
      </c>
      <c r="GJ665" s="2">
        <v>0</v>
      </c>
      <c r="GK665" s="2">
        <v>0</v>
      </c>
      <c r="GL665" s="2">
        <f t="shared" si="737"/>
        <v>0</v>
      </c>
      <c r="GM665" s="2">
        <f t="shared" si="738"/>
        <v>0</v>
      </c>
      <c r="GN665" s="2">
        <f t="shared" si="739"/>
        <v>0</v>
      </c>
      <c r="GO665" s="2">
        <f t="shared" si="740"/>
        <v>0</v>
      </c>
      <c r="GP665" s="2">
        <f t="shared" si="741"/>
        <v>0</v>
      </c>
      <c r="GQ665" s="2"/>
      <c r="GR665" s="2">
        <v>0</v>
      </c>
      <c r="GS665" s="2">
        <v>3</v>
      </c>
      <c r="GT665" s="2">
        <v>0</v>
      </c>
      <c r="GU665" s="2" t="s">
        <v>3</v>
      </c>
      <c r="GV665" s="2">
        <f t="shared" si="742"/>
        <v>0</v>
      </c>
      <c r="GW665" s="2">
        <v>1</v>
      </c>
      <c r="GX665" s="2">
        <f t="shared" si="743"/>
        <v>0</v>
      </c>
      <c r="GY665" s="2"/>
      <c r="GZ665" s="2"/>
      <c r="HA665" s="2">
        <v>0</v>
      </c>
      <c r="HB665" s="2">
        <v>0</v>
      </c>
      <c r="HC665" s="2">
        <f t="shared" si="744"/>
        <v>0</v>
      </c>
      <c r="HD665" s="2"/>
      <c r="HE665" s="2" t="s">
        <v>3</v>
      </c>
      <c r="HF665" s="2" t="s">
        <v>3</v>
      </c>
      <c r="HG665" s="2"/>
      <c r="HH665" s="2"/>
      <c r="HI665" s="2"/>
      <c r="HJ665" s="2"/>
      <c r="HK665" s="2"/>
      <c r="HL665" s="2"/>
      <c r="HM665" s="2" t="s">
        <v>3</v>
      </c>
      <c r="HN665" s="2" t="s">
        <v>3</v>
      </c>
      <c r="HO665" s="2" t="s">
        <v>3</v>
      </c>
      <c r="HP665" s="2" t="s">
        <v>3</v>
      </c>
      <c r="HQ665" s="2" t="s">
        <v>3</v>
      </c>
      <c r="HR665" s="2"/>
      <c r="HS665" s="2">
        <v>0</v>
      </c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>
        <v>0</v>
      </c>
      <c r="IL665" s="2"/>
      <c r="IM665" s="2"/>
      <c r="IN665" s="2"/>
      <c r="IO665" s="2"/>
      <c r="IP665" s="2"/>
      <c r="IQ665" s="2"/>
      <c r="IR665" s="2"/>
      <c r="IS665" s="2"/>
      <c r="IT665" s="2"/>
      <c r="IU665" s="2"/>
    </row>
    <row r="666" spans="1:255" x14ac:dyDescent="0.25">
      <c r="A666">
        <v>17</v>
      </c>
      <c r="B666">
        <v>1</v>
      </c>
      <c r="D666">
        <f>ROW(EtalonRes!A1256)</f>
        <v>1256</v>
      </c>
      <c r="E666" t="s">
        <v>691</v>
      </c>
      <c r="F666" t="s">
        <v>692</v>
      </c>
      <c r="G666" t="s">
        <v>693</v>
      </c>
      <c r="H666" t="s">
        <v>63</v>
      </c>
      <c r="J666">
        <v>0</v>
      </c>
      <c r="K666">
        <v>2.8</v>
      </c>
      <c r="O666">
        <f t="shared" si="712"/>
        <v>0</v>
      </c>
      <c r="P666">
        <f t="shared" si="713"/>
        <v>0</v>
      </c>
      <c r="Q666">
        <f>(ROUND((ROUND((((ET666*0.4))*AV666*I666),2)*BB666),2)+ROUND((ROUND(((AE666-((EU666*0.4)))*AV666*I666),2)*BS666),2))</f>
        <v>0</v>
      </c>
      <c r="R666">
        <f t="shared" si="714"/>
        <v>0</v>
      </c>
      <c r="S666">
        <f t="shared" si="715"/>
        <v>0</v>
      </c>
      <c r="T666">
        <f t="shared" si="716"/>
        <v>0</v>
      </c>
      <c r="U666">
        <f t="shared" si="717"/>
        <v>0</v>
      </c>
      <c r="V666">
        <f t="shared" si="718"/>
        <v>0</v>
      </c>
      <c r="W666">
        <f t="shared" si="719"/>
        <v>0</v>
      </c>
      <c r="X666">
        <f t="shared" si="720"/>
        <v>0</v>
      </c>
      <c r="Y666">
        <f t="shared" si="721"/>
        <v>0</v>
      </c>
      <c r="AA666">
        <v>80612490</v>
      </c>
      <c r="AB666">
        <f t="shared" si="722"/>
        <v>54.811999999999998</v>
      </c>
      <c r="AC666">
        <f t="shared" si="745"/>
        <v>0</v>
      </c>
      <c r="AD666">
        <f>ROUND(((((ET666*0.4))-((EU666*0.4)))+AE666),6)</f>
        <v>22.7</v>
      </c>
      <c r="AE666">
        <f t="shared" si="746"/>
        <v>2.7240000000000002</v>
      </c>
      <c r="AF666">
        <f t="shared" si="746"/>
        <v>32.112000000000002</v>
      </c>
      <c r="AG666">
        <f t="shared" si="724"/>
        <v>0</v>
      </c>
      <c r="AH666">
        <f t="shared" si="747"/>
        <v>2.472</v>
      </c>
      <c r="AI666">
        <f t="shared" si="747"/>
        <v>0</v>
      </c>
      <c r="AJ666">
        <f t="shared" si="726"/>
        <v>0</v>
      </c>
      <c r="AK666">
        <v>160.69</v>
      </c>
      <c r="AL666">
        <v>23.66</v>
      </c>
      <c r="AM666">
        <v>56.75</v>
      </c>
      <c r="AN666">
        <v>6.81</v>
      </c>
      <c r="AO666">
        <v>80.28</v>
      </c>
      <c r="AP666">
        <v>0</v>
      </c>
      <c r="AQ666">
        <v>6.18</v>
      </c>
      <c r="AR666">
        <v>0</v>
      </c>
      <c r="AS666">
        <v>0</v>
      </c>
      <c r="AT666">
        <v>97</v>
      </c>
      <c r="AU666">
        <v>51</v>
      </c>
      <c r="AV666">
        <v>1.0469999999999999</v>
      </c>
      <c r="AW666">
        <v>1</v>
      </c>
      <c r="AZ666">
        <v>1</v>
      </c>
      <c r="BA666">
        <v>56.35</v>
      </c>
      <c r="BB666">
        <v>16.309999999999999</v>
      </c>
      <c r="BC666">
        <v>7.8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694</v>
      </c>
      <c r="BM666">
        <v>67</v>
      </c>
      <c r="BN666">
        <v>0</v>
      </c>
      <c r="BO666" t="s">
        <v>692</v>
      </c>
      <c r="BP666">
        <v>1</v>
      </c>
      <c r="BQ666">
        <v>40</v>
      </c>
      <c r="BR666">
        <v>0</v>
      </c>
      <c r="BS666">
        <v>56.35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30</v>
      </c>
      <c r="CF666">
        <v>0</v>
      </c>
      <c r="CG666">
        <v>0</v>
      </c>
      <c r="CM666">
        <v>0</v>
      </c>
      <c r="CN666" t="s">
        <v>695</v>
      </c>
      <c r="CO666">
        <v>0</v>
      </c>
      <c r="CP666">
        <f t="shared" si="727"/>
        <v>0</v>
      </c>
      <c r="CQ666">
        <f t="shared" si="728"/>
        <v>0</v>
      </c>
      <c r="CR666">
        <f>(ROUND((ROUND((((ET666*0.4))*AV666*1),2)*BB666),2)+ROUND((ROUND(((AE666-((EU666*0.4)))*AV666*1),2)*BS666),2))</f>
        <v>387.69</v>
      </c>
      <c r="CS666">
        <f t="shared" si="729"/>
        <v>160.6</v>
      </c>
      <c r="CT666">
        <f t="shared" si="730"/>
        <v>1894.49</v>
      </c>
      <c r="CU666">
        <f t="shared" si="731"/>
        <v>0</v>
      </c>
      <c r="CV666">
        <f t="shared" si="732"/>
        <v>2.5881839999999996</v>
      </c>
      <c r="CW666">
        <f t="shared" si="733"/>
        <v>0</v>
      </c>
      <c r="CX666">
        <f t="shared" si="734"/>
        <v>0</v>
      </c>
      <c r="CY666">
        <f t="shared" si="735"/>
        <v>0</v>
      </c>
      <c r="CZ666">
        <f t="shared" si="736"/>
        <v>0</v>
      </c>
      <c r="DB666">
        <v>34</v>
      </c>
      <c r="DC666" t="s">
        <v>3</v>
      </c>
      <c r="DD666" t="s">
        <v>684</v>
      </c>
      <c r="DE666" t="s">
        <v>696</v>
      </c>
      <c r="DF666" t="s">
        <v>696</v>
      </c>
      <c r="DG666" t="s">
        <v>696</v>
      </c>
      <c r="DH666" t="s">
        <v>3</v>
      </c>
      <c r="DI666" t="s">
        <v>696</v>
      </c>
      <c r="DJ666" t="s">
        <v>696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63</v>
      </c>
      <c r="DW666" t="s">
        <v>63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80425675</v>
      </c>
      <c r="EF666">
        <v>40</v>
      </c>
      <c r="EG666" t="s">
        <v>29</v>
      </c>
      <c r="EH666">
        <v>0</v>
      </c>
      <c r="EI666" t="s">
        <v>3</v>
      </c>
      <c r="EJ666">
        <v>2</v>
      </c>
      <c r="EK666">
        <v>67</v>
      </c>
      <c r="EL666" t="s">
        <v>30</v>
      </c>
      <c r="EM666" t="s">
        <v>31</v>
      </c>
      <c r="EO666" t="s">
        <v>697</v>
      </c>
      <c r="EQ666">
        <v>0</v>
      </c>
      <c r="ER666">
        <v>160.69</v>
      </c>
      <c r="ES666">
        <v>23.66</v>
      </c>
      <c r="ET666">
        <v>56.75</v>
      </c>
      <c r="EU666">
        <v>6.81</v>
      </c>
      <c r="EV666">
        <v>80.28</v>
      </c>
      <c r="EW666">
        <v>6.18</v>
      </c>
      <c r="EX666">
        <v>0</v>
      </c>
      <c r="EY666">
        <v>0</v>
      </c>
      <c r="FQ666">
        <v>0</v>
      </c>
      <c r="FR666"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373468362</v>
      </c>
      <c r="GG666">
        <v>2</v>
      </c>
      <c r="GH666">
        <v>1</v>
      </c>
      <c r="GI666">
        <v>2</v>
      </c>
      <c r="GJ666">
        <v>0</v>
      </c>
      <c r="GK666">
        <v>0</v>
      </c>
      <c r="GL666">
        <f t="shared" si="737"/>
        <v>0</v>
      </c>
      <c r="GM666">
        <f t="shared" si="738"/>
        <v>0</v>
      </c>
      <c r="GN666">
        <f t="shared" si="739"/>
        <v>0</v>
      </c>
      <c r="GO666">
        <f t="shared" si="740"/>
        <v>0</v>
      </c>
      <c r="GP666">
        <f t="shared" si="741"/>
        <v>0</v>
      </c>
      <c r="GR666">
        <v>0</v>
      </c>
      <c r="GS666">
        <v>3</v>
      </c>
      <c r="GT666">
        <v>0</v>
      </c>
      <c r="GU666" t="s">
        <v>3</v>
      </c>
      <c r="GV666">
        <f t="shared" si="742"/>
        <v>0</v>
      </c>
      <c r="GW666">
        <v>1</v>
      </c>
      <c r="GX666">
        <f t="shared" si="743"/>
        <v>0</v>
      </c>
      <c r="HA666">
        <v>0</v>
      </c>
      <c r="HB666">
        <v>0</v>
      </c>
      <c r="HC666">
        <f t="shared" si="744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55" x14ac:dyDescent="0.25">
      <c r="A667" s="2">
        <v>17</v>
      </c>
      <c r="B667" s="2">
        <v>1</v>
      </c>
      <c r="C667" s="2"/>
      <c r="D667" s="2">
        <f>ROW(EtalonRes!A1264)</f>
        <v>1264</v>
      </c>
      <c r="E667" s="2" t="s">
        <v>3</v>
      </c>
      <c r="F667" s="2" t="s">
        <v>38</v>
      </c>
      <c r="G667" s="2" t="s">
        <v>39</v>
      </c>
      <c r="H667" s="2" t="s">
        <v>27</v>
      </c>
      <c r="I667" s="2"/>
      <c r="J667" s="2">
        <v>0</v>
      </c>
      <c r="K667" s="2">
        <f>ROUND(ROUND(2,4),9)</f>
        <v>2</v>
      </c>
      <c r="L667" s="2"/>
      <c r="M667" s="2"/>
      <c r="N667" s="2"/>
      <c r="O667" s="2">
        <f t="shared" si="712"/>
        <v>0</v>
      </c>
      <c r="P667" s="2">
        <f t="shared" si="713"/>
        <v>0</v>
      </c>
      <c r="Q667" s="2">
        <f>(ROUND((ROUND((((ET667*0.4))*AV667*I667),2)*BB667),2)+ROUND((ROUND(((AE667-((EU667*0.4)))*AV667*I667),2)*BS667),2))</f>
        <v>0</v>
      </c>
      <c r="R667" s="2">
        <f t="shared" si="714"/>
        <v>0</v>
      </c>
      <c r="S667" s="2">
        <f t="shared" si="715"/>
        <v>0</v>
      </c>
      <c r="T667" s="2">
        <f t="shared" si="716"/>
        <v>0</v>
      </c>
      <c r="U667" s="2">
        <f t="shared" si="717"/>
        <v>0</v>
      </c>
      <c r="V667" s="2">
        <f t="shared" si="718"/>
        <v>0</v>
      </c>
      <c r="W667" s="2">
        <f t="shared" si="719"/>
        <v>0</v>
      </c>
      <c r="X667" s="2">
        <f t="shared" si="720"/>
        <v>0</v>
      </c>
      <c r="Y667" s="2">
        <f t="shared" si="721"/>
        <v>0</v>
      </c>
      <c r="Z667" s="2"/>
      <c r="AA667" s="2">
        <v>-1</v>
      </c>
      <c r="AB667" s="2">
        <f t="shared" si="722"/>
        <v>260.31599999999997</v>
      </c>
      <c r="AC667" s="2">
        <f t="shared" si="745"/>
        <v>0</v>
      </c>
      <c r="AD667" s="2">
        <f>ROUND(((((ET667*0.4))-((EU667*0.4)))+AE667),6)</f>
        <v>120.992</v>
      </c>
      <c r="AE667" s="2">
        <f t="shared" si="746"/>
        <v>18.376000000000001</v>
      </c>
      <c r="AF667" s="2">
        <f t="shared" si="746"/>
        <v>139.32400000000001</v>
      </c>
      <c r="AG667" s="2">
        <f t="shared" si="724"/>
        <v>0</v>
      </c>
      <c r="AH667" s="2">
        <f t="shared" si="747"/>
        <v>11.040000000000001</v>
      </c>
      <c r="AI667" s="2">
        <f t="shared" si="747"/>
        <v>0</v>
      </c>
      <c r="AJ667" s="2">
        <f t="shared" si="726"/>
        <v>0</v>
      </c>
      <c r="AK667" s="2">
        <v>1340.37</v>
      </c>
      <c r="AL667" s="2">
        <v>689.58</v>
      </c>
      <c r="AM667" s="2">
        <v>302.48</v>
      </c>
      <c r="AN667" s="2">
        <v>45.94</v>
      </c>
      <c r="AO667" s="2">
        <v>348.31</v>
      </c>
      <c r="AP667" s="2">
        <v>0</v>
      </c>
      <c r="AQ667" s="2">
        <v>27.6</v>
      </c>
      <c r="AR667" s="2">
        <v>0</v>
      </c>
      <c r="AS667" s="2">
        <v>0</v>
      </c>
      <c r="AT667" s="2">
        <v>97</v>
      </c>
      <c r="AU667" s="2">
        <v>51</v>
      </c>
      <c r="AV667" s="2">
        <v>1.0469999999999999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0</v>
      </c>
      <c r="BI667" s="2">
        <v>2</v>
      </c>
      <c r="BJ667" s="2" t="s">
        <v>40</v>
      </c>
      <c r="BK667" s="2"/>
      <c r="BL667" s="2"/>
      <c r="BM667" s="2">
        <v>67</v>
      </c>
      <c r="BN667" s="2">
        <v>0</v>
      </c>
      <c r="BO667" s="2" t="s">
        <v>38</v>
      </c>
      <c r="BP667" s="2">
        <v>1</v>
      </c>
      <c r="BQ667" s="2">
        <v>40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97</v>
      </c>
      <c r="CA667" s="2">
        <v>51</v>
      </c>
      <c r="CB667" s="2" t="s">
        <v>3</v>
      </c>
      <c r="CC667" s="2"/>
      <c r="CD667" s="2"/>
      <c r="CE667" s="2">
        <v>30</v>
      </c>
      <c r="CF667" s="2">
        <v>0</v>
      </c>
      <c r="CG667" s="2">
        <v>0</v>
      </c>
      <c r="CH667" s="2"/>
      <c r="CI667" s="2"/>
      <c r="CJ667" s="2"/>
      <c r="CK667" s="2"/>
      <c r="CL667" s="2"/>
      <c r="CM667" s="2">
        <v>0</v>
      </c>
      <c r="CN667" s="2" t="s">
        <v>3</v>
      </c>
      <c r="CO667" s="2">
        <v>0</v>
      </c>
      <c r="CP667" s="2">
        <f t="shared" si="727"/>
        <v>0</v>
      </c>
      <c r="CQ667" s="2">
        <f t="shared" si="728"/>
        <v>0</v>
      </c>
      <c r="CR667" s="2">
        <f>(ROUND((ROUND((((ET667*0.4))*AV667*1),2)*BB667),2)+ROUND((ROUND(((AE667-((EU667*0.4)))*AV667*1),2)*BS667),2))</f>
        <v>126.68</v>
      </c>
      <c r="CS667" s="2">
        <f t="shared" si="729"/>
        <v>19.239999999999998</v>
      </c>
      <c r="CT667" s="2">
        <f t="shared" si="730"/>
        <v>145.87</v>
      </c>
      <c r="CU667" s="2">
        <f t="shared" si="731"/>
        <v>0</v>
      </c>
      <c r="CV667" s="2">
        <f t="shared" si="732"/>
        <v>11.55888</v>
      </c>
      <c r="CW667" s="2">
        <f t="shared" si="733"/>
        <v>0</v>
      </c>
      <c r="CX667" s="2">
        <f t="shared" si="734"/>
        <v>0</v>
      </c>
      <c r="CY667" s="2">
        <f t="shared" si="735"/>
        <v>0</v>
      </c>
      <c r="CZ667" s="2">
        <f t="shared" si="736"/>
        <v>0</v>
      </c>
      <c r="DA667" s="2"/>
      <c r="DB667" s="2"/>
      <c r="DC667" s="2" t="s">
        <v>3</v>
      </c>
      <c r="DD667" s="2" t="s">
        <v>684</v>
      </c>
      <c r="DE667" s="2" t="s">
        <v>696</v>
      </c>
      <c r="DF667" s="2" t="s">
        <v>696</v>
      </c>
      <c r="DG667" s="2" t="s">
        <v>696</v>
      </c>
      <c r="DH667" s="2" t="s">
        <v>3</v>
      </c>
      <c r="DI667" s="2" t="s">
        <v>696</v>
      </c>
      <c r="DJ667" s="2" t="s">
        <v>696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1013</v>
      </c>
      <c r="DV667" s="2" t="s">
        <v>27</v>
      </c>
      <c r="DW667" s="2" t="s">
        <v>27</v>
      </c>
      <c r="DX667" s="2">
        <v>1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80425675</v>
      </c>
      <c r="EF667" s="2">
        <v>40</v>
      </c>
      <c r="EG667" s="2" t="s">
        <v>29</v>
      </c>
      <c r="EH667" s="2">
        <v>0</v>
      </c>
      <c r="EI667" s="2" t="s">
        <v>3</v>
      </c>
      <c r="EJ667" s="2">
        <v>2</v>
      </c>
      <c r="EK667" s="2">
        <v>67</v>
      </c>
      <c r="EL667" s="2" t="s">
        <v>30</v>
      </c>
      <c r="EM667" s="2" t="s">
        <v>31</v>
      </c>
      <c r="EN667" s="2"/>
      <c r="EO667" s="2" t="s">
        <v>3</v>
      </c>
      <c r="EP667" s="2"/>
      <c r="EQ667" s="2">
        <v>1024</v>
      </c>
      <c r="ER667" s="2">
        <v>1340.37</v>
      </c>
      <c r="ES667" s="2">
        <v>689.58</v>
      </c>
      <c r="ET667" s="2">
        <v>302.48</v>
      </c>
      <c r="EU667" s="2">
        <v>45.94</v>
      </c>
      <c r="EV667" s="2">
        <v>348.31</v>
      </c>
      <c r="EW667" s="2">
        <v>27.6</v>
      </c>
      <c r="EX667" s="2">
        <v>0</v>
      </c>
      <c r="EY667" s="2">
        <v>0</v>
      </c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v>0</v>
      </c>
      <c r="FS667" s="2">
        <v>0</v>
      </c>
      <c r="FT667" s="2"/>
      <c r="FU667" s="2"/>
      <c r="FV667" s="2"/>
      <c r="FW667" s="2"/>
      <c r="FX667" s="2">
        <v>97</v>
      </c>
      <c r="FY667" s="2">
        <v>51</v>
      </c>
      <c r="FZ667" s="2"/>
      <c r="GA667" s="2" t="s">
        <v>3</v>
      </c>
      <c r="GB667" s="2"/>
      <c r="GC667" s="2"/>
      <c r="GD667" s="2">
        <v>1</v>
      </c>
      <c r="GE667" s="2"/>
      <c r="GF667" s="2">
        <v>593641504</v>
      </c>
      <c r="GG667" s="2">
        <v>2</v>
      </c>
      <c r="GH667" s="2">
        <v>1</v>
      </c>
      <c r="GI667" s="2">
        <v>2</v>
      </c>
      <c r="GJ667" s="2">
        <v>0</v>
      </c>
      <c r="GK667" s="2">
        <v>0</v>
      </c>
      <c r="GL667" s="2">
        <f t="shared" si="737"/>
        <v>0</v>
      </c>
      <c r="GM667" s="2">
        <f t="shared" si="738"/>
        <v>0</v>
      </c>
      <c r="GN667" s="2">
        <f t="shared" si="739"/>
        <v>0</v>
      </c>
      <c r="GO667" s="2">
        <f t="shared" si="740"/>
        <v>0</v>
      </c>
      <c r="GP667" s="2">
        <f t="shared" si="741"/>
        <v>0</v>
      </c>
      <c r="GQ667" s="2"/>
      <c r="GR667" s="2">
        <v>0</v>
      </c>
      <c r="GS667" s="2">
        <v>3</v>
      </c>
      <c r="GT667" s="2">
        <v>0</v>
      </c>
      <c r="GU667" s="2" t="s">
        <v>3</v>
      </c>
      <c r="GV667" s="2">
        <f t="shared" si="742"/>
        <v>0</v>
      </c>
      <c r="GW667" s="2">
        <v>1</v>
      </c>
      <c r="GX667" s="2">
        <f t="shared" si="743"/>
        <v>0</v>
      </c>
      <c r="GY667" s="2"/>
      <c r="GZ667" s="2"/>
      <c r="HA667" s="2">
        <v>0</v>
      </c>
      <c r="HB667" s="2">
        <v>0</v>
      </c>
      <c r="HC667" s="2">
        <f t="shared" si="744"/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3</v>
      </c>
      <c r="HO667" s="2" t="s">
        <v>3</v>
      </c>
      <c r="HP667" s="2" t="s">
        <v>3</v>
      </c>
      <c r="HQ667" s="2" t="s">
        <v>3</v>
      </c>
      <c r="HR667" s="2"/>
      <c r="HS667" s="2">
        <v>0</v>
      </c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x14ac:dyDescent="0.25">
      <c r="A668">
        <v>17</v>
      </c>
      <c r="B668">
        <v>1</v>
      </c>
      <c r="D668">
        <f>ROW(EtalonRes!A1272)</f>
        <v>1272</v>
      </c>
      <c r="E668" t="s">
        <v>3</v>
      </c>
      <c r="F668" t="s">
        <v>38</v>
      </c>
      <c r="G668" t="s">
        <v>39</v>
      </c>
      <c r="H668" t="s">
        <v>27</v>
      </c>
      <c r="J668">
        <v>0</v>
      </c>
      <c r="K668">
        <f>ROUND(ROUND(2,4),9)</f>
        <v>2</v>
      </c>
      <c r="O668">
        <f t="shared" si="712"/>
        <v>0</v>
      </c>
      <c r="P668">
        <f t="shared" si="713"/>
        <v>0</v>
      </c>
      <c r="Q668">
        <f>(ROUND((ROUND((((ET668*0.4))*AV668*I668),2)*BB668),2)+ROUND((ROUND(((AE668-((EU668*0.4)))*AV668*I668),2)*BS668),2))</f>
        <v>0</v>
      </c>
      <c r="R668">
        <f t="shared" si="714"/>
        <v>0</v>
      </c>
      <c r="S668">
        <f t="shared" si="715"/>
        <v>0</v>
      </c>
      <c r="T668">
        <f t="shared" si="716"/>
        <v>0</v>
      </c>
      <c r="U668">
        <f t="shared" si="717"/>
        <v>0</v>
      </c>
      <c r="V668">
        <f t="shared" si="718"/>
        <v>0</v>
      </c>
      <c r="W668">
        <f t="shared" si="719"/>
        <v>0</v>
      </c>
      <c r="X668">
        <f t="shared" si="720"/>
        <v>0</v>
      </c>
      <c r="Y668">
        <f t="shared" si="721"/>
        <v>0</v>
      </c>
      <c r="AA668">
        <v>-1</v>
      </c>
      <c r="AB668">
        <f t="shared" si="722"/>
        <v>260.31599999999997</v>
      </c>
      <c r="AC668">
        <f t="shared" si="745"/>
        <v>0</v>
      </c>
      <c r="AD668">
        <f>ROUND(((((ET668*0.4))-((EU668*0.4)))+AE668),6)</f>
        <v>120.992</v>
      </c>
      <c r="AE668">
        <f t="shared" si="746"/>
        <v>18.376000000000001</v>
      </c>
      <c r="AF668">
        <f t="shared" si="746"/>
        <v>139.32400000000001</v>
      </c>
      <c r="AG668">
        <f t="shared" si="724"/>
        <v>0</v>
      </c>
      <c r="AH668">
        <f t="shared" si="747"/>
        <v>11.040000000000001</v>
      </c>
      <c r="AI668">
        <f t="shared" si="747"/>
        <v>0</v>
      </c>
      <c r="AJ668">
        <f t="shared" si="726"/>
        <v>0</v>
      </c>
      <c r="AK668">
        <v>1340.37</v>
      </c>
      <c r="AL668">
        <v>689.58</v>
      </c>
      <c r="AM668">
        <v>302.48</v>
      </c>
      <c r="AN668">
        <v>45.94</v>
      </c>
      <c r="AO668">
        <v>348.31</v>
      </c>
      <c r="AP668">
        <v>0</v>
      </c>
      <c r="AQ668">
        <v>27.6</v>
      </c>
      <c r="AR668">
        <v>0</v>
      </c>
      <c r="AS668">
        <v>0</v>
      </c>
      <c r="AT668">
        <v>97</v>
      </c>
      <c r="AU668">
        <v>51</v>
      </c>
      <c r="AV668">
        <v>1.0469999999999999</v>
      </c>
      <c r="AW668">
        <v>1</v>
      </c>
      <c r="AZ668">
        <v>1</v>
      </c>
      <c r="BA668">
        <v>56.35</v>
      </c>
      <c r="BB668">
        <v>17.07</v>
      </c>
      <c r="BC668">
        <v>7.59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40</v>
      </c>
      <c r="BM668">
        <v>67</v>
      </c>
      <c r="BN668">
        <v>0</v>
      </c>
      <c r="BO668" t="s">
        <v>38</v>
      </c>
      <c r="BP668">
        <v>1</v>
      </c>
      <c r="BQ668">
        <v>40</v>
      </c>
      <c r="BR668">
        <v>0</v>
      </c>
      <c r="BS668">
        <v>56.35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97</v>
      </c>
      <c r="CA668">
        <v>51</v>
      </c>
      <c r="CB668" t="s">
        <v>3</v>
      </c>
      <c r="CE668">
        <v>30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727"/>
        <v>0</v>
      </c>
      <c r="CQ668">
        <f t="shared" si="728"/>
        <v>0</v>
      </c>
      <c r="CR668">
        <f>(ROUND((ROUND((((ET668*0.4))*AV668*1),2)*BB668),2)+ROUND((ROUND(((AE668-((EU668*0.4)))*AV668*1),2)*BS668),2))</f>
        <v>2162.4299999999998</v>
      </c>
      <c r="CS668">
        <f t="shared" si="729"/>
        <v>1084.17</v>
      </c>
      <c r="CT668">
        <f t="shared" si="730"/>
        <v>8219.77</v>
      </c>
      <c r="CU668">
        <f t="shared" si="731"/>
        <v>0</v>
      </c>
      <c r="CV668">
        <f t="shared" si="732"/>
        <v>11.55888</v>
      </c>
      <c r="CW668">
        <f t="shared" si="733"/>
        <v>0</v>
      </c>
      <c r="CX668">
        <f t="shared" si="734"/>
        <v>0</v>
      </c>
      <c r="CY668">
        <f t="shared" si="735"/>
        <v>0</v>
      </c>
      <c r="CZ668">
        <f t="shared" si="736"/>
        <v>0</v>
      </c>
      <c r="DC668" t="s">
        <v>3</v>
      </c>
      <c r="DD668" t="s">
        <v>684</v>
      </c>
      <c r="DE668" t="s">
        <v>696</v>
      </c>
      <c r="DF668" t="s">
        <v>696</v>
      </c>
      <c r="DG668" t="s">
        <v>696</v>
      </c>
      <c r="DH668" t="s">
        <v>3</v>
      </c>
      <c r="DI668" t="s">
        <v>696</v>
      </c>
      <c r="DJ668" t="s">
        <v>696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27</v>
      </c>
      <c r="DW668" t="s">
        <v>27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80425675</v>
      </c>
      <c r="EF668">
        <v>40</v>
      </c>
      <c r="EG668" t="s">
        <v>29</v>
      </c>
      <c r="EH668">
        <v>0</v>
      </c>
      <c r="EI668" t="s">
        <v>3</v>
      </c>
      <c r="EJ668">
        <v>2</v>
      </c>
      <c r="EK668">
        <v>67</v>
      </c>
      <c r="EL668" t="s">
        <v>30</v>
      </c>
      <c r="EM668" t="s">
        <v>31</v>
      </c>
      <c r="EO668" t="s">
        <v>3</v>
      </c>
      <c r="EQ668">
        <v>1024</v>
      </c>
      <c r="ER668">
        <v>1340.37</v>
      </c>
      <c r="ES668">
        <v>689.58</v>
      </c>
      <c r="ET668">
        <v>302.48</v>
      </c>
      <c r="EU668">
        <v>45.94</v>
      </c>
      <c r="EV668">
        <v>348.31</v>
      </c>
      <c r="EW668">
        <v>27.6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97</v>
      </c>
      <c r="FY668">
        <v>51</v>
      </c>
      <c r="GA668" t="s">
        <v>3</v>
      </c>
      <c r="GD668">
        <v>1</v>
      </c>
      <c r="GF668">
        <v>593641504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 t="shared" si="737"/>
        <v>0</v>
      </c>
      <c r="GM668">
        <f t="shared" si="738"/>
        <v>0</v>
      </c>
      <c r="GN668">
        <f t="shared" si="739"/>
        <v>0</v>
      </c>
      <c r="GO668">
        <f t="shared" si="740"/>
        <v>0</v>
      </c>
      <c r="GP668">
        <f t="shared" si="741"/>
        <v>0</v>
      </c>
      <c r="GR668">
        <v>0</v>
      </c>
      <c r="GS668">
        <v>3</v>
      </c>
      <c r="GT668">
        <v>0</v>
      </c>
      <c r="GU668" t="s">
        <v>3</v>
      </c>
      <c r="GV668">
        <f t="shared" si="742"/>
        <v>0</v>
      </c>
      <c r="GW668">
        <v>1</v>
      </c>
      <c r="GX668">
        <f t="shared" si="743"/>
        <v>0</v>
      </c>
      <c r="HA668">
        <v>0</v>
      </c>
      <c r="HB668">
        <v>0</v>
      </c>
      <c r="HC668">
        <f t="shared" si="744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69" spans="1:255" x14ac:dyDescent="0.25">
      <c r="A669" s="2">
        <v>17</v>
      </c>
      <c r="B669" s="2">
        <v>1</v>
      </c>
      <c r="C669" s="2">
        <f>ROW(SmtRes!A115)</f>
        <v>115</v>
      </c>
      <c r="D669" s="2">
        <f>ROW(EtalonRes!A1280)</f>
        <v>1280</v>
      </c>
      <c r="E669" s="2" t="s">
        <v>3</v>
      </c>
      <c r="F669" s="2" t="s">
        <v>418</v>
      </c>
      <c r="G669" s="2" t="s">
        <v>419</v>
      </c>
      <c r="H669" s="2" t="s">
        <v>121</v>
      </c>
      <c r="I669" s="2"/>
      <c r="J669" s="2">
        <v>0</v>
      </c>
      <c r="K669" s="2">
        <v>0.1</v>
      </c>
      <c r="L669" s="2"/>
      <c r="M669" s="2"/>
      <c r="N669" s="2"/>
      <c r="O669" s="2">
        <f t="shared" si="712"/>
        <v>0</v>
      </c>
      <c r="P669" s="2">
        <f t="shared" si="713"/>
        <v>0</v>
      </c>
      <c r="Q669" s="2">
        <f>(ROUND((ROUND((((ET669*0.3))*AV669*I669),2)*BB669),2)+ROUND((ROUND(((AE669-((EU669*0.3)))*AV669*I669),2)*BS669),2))</f>
        <v>0</v>
      </c>
      <c r="R669" s="2">
        <f t="shared" si="714"/>
        <v>0</v>
      </c>
      <c r="S669" s="2">
        <f t="shared" si="715"/>
        <v>0</v>
      </c>
      <c r="T669" s="2">
        <f t="shared" si="716"/>
        <v>0</v>
      </c>
      <c r="U669" s="2">
        <f t="shared" si="717"/>
        <v>0</v>
      </c>
      <c r="V669" s="2">
        <f t="shared" si="718"/>
        <v>0</v>
      </c>
      <c r="W669" s="2">
        <f t="shared" si="719"/>
        <v>0</v>
      </c>
      <c r="X669" s="2">
        <f t="shared" si="720"/>
        <v>0</v>
      </c>
      <c r="Y669" s="2">
        <f t="shared" si="721"/>
        <v>0</v>
      </c>
      <c r="Z669" s="2"/>
      <c r="AA669" s="2">
        <v>-1</v>
      </c>
      <c r="AB669" s="2">
        <f t="shared" si="722"/>
        <v>270.69600000000003</v>
      </c>
      <c r="AC669" s="2">
        <f t="shared" si="745"/>
        <v>0</v>
      </c>
      <c r="AD669" s="2">
        <f>ROUND(((((ET669*0.3))-((EU669*0.3)))+AE669),6)</f>
        <v>67.766999999999996</v>
      </c>
      <c r="AE669" s="2">
        <f>ROUND(((EU669*0.3)),6)</f>
        <v>6.0570000000000004</v>
      </c>
      <c r="AF669" s="2">
        <f>ROUND(((EV669*0.3)),6)</f>
        <v>202.929</v>
      </c>
      <c r="AG669" s="2">
        <f t="shared" si="724"/>
        <v>0</v>
      </c>
      <c r="AH669" s="2">
        <f>((EW669*0.3))</f>
        <v>16.079999999999998</v>
      </c>
      <c r="AI669" s="2">
        <f>((EX669*0.3))</f>
        <v>0</v>
      </c>
      <c r="AJ669" s="2">
        <f t="shared" si="726"/>
        <v>0</v>
      </c>
      <c r="AK669" s="2">
        <v>1199.26</v>
      </c>
      <c r="AL669" s="2">
        <v>296.94</v>
      </c>
      <c r="AM669" s="2">
        <v>225.89</v>
      </c>
      <c r="AN669" s="2">
        <v>20.190000000000001</v>
      </c>
      <c r="AO669" s="2">
        <v>676.43</v>
      </c>
      <c r="AP669" s="2">
        <v>0</v>
      </c>
      <c r="AQ669" s="2">
        <v>53.6</v>
      </c>
      <c r="AR669" s="2">
        <v>0</v>
      </c>
      <c r="AS669" s="2">
        <v>0</v>
      </c>
      <c r="AT669" s="2">
        <v>97</v>
      </c>
      <c r="AU669" s="2">
        <v>51</v>
      </c>
      <c r="AV669" s="2">
        <v>1.0469999999999999</v>
      </c>
      <c r="AW669" s="2">
        <v>1</v>
      </c>
      <c r="AX669" s="2"/>
      <c r="AY669" s="2"/>
      <c r="AZ669" s="2">
        <v>1</v>
      </c>
      <c r="BA669" s="2">
        <v>1</v>
      </c>
      <c r="BB669" s="2">
        <v>1</v>
      </c>
      <c r="BC669" s="2">
        <v>1</v>
      </c>
      <c r="BD669" s="2" t="s">
        <v>3</v>
      </c>
      <c r="BE669" s="2" t="s">
        <v>3</v>
      </c>
      <c r="BF669" s="2" t="s">
        <v>3</v>
      </c>
      <c r="BG669" s="2" t="s">
        <v>3</v>
      </c>
      <c r="BH669" s="2">
        <v>0</v>
      </c>
      <c r="BI669" s="2">
        <v>2</v>
      </c>
      <c r="BJ669" s="2" t="s">
        <v>420</v>
      </c>
      <c r="BK669" s="2"/>
      <c r="BL669" s="2"/>
      <c r="BM669" s="2">
        <v>67</v>
      </c>
      <c r="BN669" s="2">
        <v>0</v>
      </c>
      <c r="BO669" s="2" t="s">
        <v>418</v>
      </c>
      <c r="BP669" s="2">
        <v>1</v>
      </c>
      <c r="BQ669" s="2">
        <v>40</v>
      </c>
      <c r="BR669" s="2">
        <v>0</v>
      </c>
      <c r="BS669" s="2">
        <v>1</v>
      </c>
      <c r="BT669" s="2">
        <v>1</v>
      </c>
      <c r="BU669" s="2">
        <v>1</v>
      </c>
      <c r="BV669" s="2">
        <v>1</v>
      </c>
      <c r="BW669" s="2">
        <v>1</v>
      </c>
      <c r="BX669" s="2">
        <v>1</v>
      </c>
      <c r="BY669" s="2" t="s">
        <v>3</v>
      </c>
      <c r="BZ669" s="2">
        <v>97</v>
      </c>
      <c r="CA669" s="2">
        <v>51</v>
      </c>
      <c r="CB669" s="2" t="s">
        <v>3</v>
      </c>
      <c r="CC669" s="2"/>
      <c r="CD669" s="2"/>
      <c r="CE669" s="2">
        <v>30</v>
      </c>
      <c r="CF669" s="2">
        <v>0</v>
      </c>
      <c r="CG669" s="2">
        <v>0</v>
      </c>
      <c r="CH669" s="2"/>
      <c r="CI669" s="2"/>
      <c r="CJ669" s="2"/>
      <c r="CK669" s="2"/>
      <c r="CL669" s="2"/>
      <c r="CM669" s="2">
        <v>0</v>
      </c>
      <c r="CN669" s="2" t="s">
        <v>698</v>
      </c>
      <c r="CO669" s="2">
        <v>0</v>
      </c>
      <c r="CP669" s="2">
        <f t="shared" si="727"/>
        <v>0</v>
      </c>
      <c r="CQ669" s="2">
        <f t="shared" si="728"/>
        <v>0</v>
      </c>
      <c r="CR669" s="2">
        <f>(ROUND((ROUND((((ET669*0.3))*AV669*1),2)*BB669),2)+ROUND((ROUND(((AE669-((EU669*0.3)))*AV669*1),2)*BS669),2))</f>
        <v>70.95</v>
      </c>
      <c r="CS669" s="2">
        <f t="shared" si="729"/>
        <v>6.34</v>
      </c>
      <c r="CT669" s="2">
        <f t="shared" si="730"/>
        <v>212.47</v>
      </c>
      <c r="CU669" s="2">
        <f t="shared" si="731"/>
        <v>0</v>
      </c>
      <c r="CV669" s="2">
        <f t="shared" si="732"/>
        <v>16.835759999999997</v>
      </c>
      <c r="CW669" s="2">
        <f t="shared" si="733"/>
        <v>0</v>
      </c>
      <c r="CX669" s="2">
        <f t="shared" si="734"/>
        <v>0</v>
      </c>
      <c r="CY669" s="2">
        <f t="shared" si="735"/>
        <v>0</v>
      </c>
      <c r="CZ669" s="2">
        <f t="shared" si="736"/>
        <v>0</v>
      </c>
      <c r="DA669" s="2"/>
      <c r="DB669" s="2">
        <v>35</v>
      </c>
      <c r="DC669" s="2" t="s">
        <v>3</v>
      </c>
      <c r="DD669" s="2" t="s">
        <v>684</v>
      </c>
      <c r="DE669" s="2" t="s">
        <v>699</v>
      </c>
      <c r="DF669" s="2" t="s">
        <v>699</v>
      </c>
      <c r="DG669" s="2" t="s">
        <v>699</v>
      </c>
      <c r="DH669" s="2" t="s">
        <v>3</v>
      </c>
      <c r="DI669" s="2" t="s">
        <v>699</v>
      </c>
      <c r="DJ669" s="2" t="s">
        <v>699</v>
      </c>
      <c r="DK669" s="2" t="s">
        <v>3</v>
      </c>
      <c r="DL669" s="2" t="s">
        <v>3</v>
      </c>
      <c r="DM669" s="2" t="s">
        <v>3</v>
      </c>
      <c r="DN669" s="2">
        <v>0</v>
      </c>
      <c r="DO669" s="2">
        <v>0</v>
      </c>
      <c r="DP669" s="2">
        <v>1</v>
      </c>
      <c r="DQ669" s="2">
        <v>1</v>
      </c>
      <c r="DR669" s="2"/>
      <c r="DS669" s="2"/>
      <c r="DT669" s="2"/>
      <c r="DU669" s="2">
        <v>1013</v>
      </c>
      <c r="DV669" s="2" t="s">
        <v>121</v>
      </c>
      <c r="DW669" s="2" t="s">
        <v>121</v>
      </c>
      <c r="DX669" s="2">
        <v>1</v>
      </c>
      <c r="DY669" s="2"/>
      <c r="DZ669" s="2" t="s">
        <v>3</v>
      </c>
      <c r="EA669" s="2" t="s">
        <v>3</v>
      </c>
      <c r="EB669" s="2" t="s">
        <v>3</v>
      </c>
      <c r="EC669" s="2" t="s">
        <v>3</v>
      </c>
      <c r="ED669" s="2"/>
      <c r="EE669" s="2">
        <v>80425675</v>
      </c>
      <c r="EF669" s="2">
        <v>40</v>
      </c>
      <c r="EG669" s="2" t="s">
        <v>29</v>
      </c>
      <c r="EH669" s="2">
        <v>0</v>
      </c>
      <c r="EI669" s="2" t="s">
        <v>3</v>
      </c>
      <c r="EJ669" s="2">
        <v>2</v>
      </c>
      <c r="EK669" s="2">
        <v>67</v>
      </c>
      <c r="EL669" s="2" t="s">
        <v>30</v>
      </c>
      <c r="EM669" s="2" t="s">
        <v>31</v>
      </c>
      <c r="EN669" s="2"/>
      <c r="EO669" s="2" t="s">
        <v>700</v>
      </c>
      <c r="EP669" s="2"/>
      <c r="EQ669" s="2">
        <v>1024</v>
      </c>
      <c r="ER669" s="2">
        <v>1199.26</v>
      </c>
      <c r="ES669" s="2">
        <v>296.94</v>
      </c>
      <c r="ET669" s="2">
        <v>225.89</v>
      </c>
      <c r="EU669" s="2">
        <v>20.190000000000001</v>
      </c>
      <c r="EV669" s="2">
        <v>676.43</v>
      </c>
      <c r="EW669" s="2">
        <v>53.6</v>
      </c>
      <c r="EX669" s="2">
        <v>0</v>
      </c>
      <c r="EY669" s="2">
        <v>0</v>
      </c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>
        <v>0</v>
      </c>
      <c r="FR669" s="2">
        <v>0</v>
      </c>
      <c r="FS669" s="2">
        <v>0</v>
      </c>
      <c r="FT669" s="2"/>
      <c r="FU669" s="2"/>
      <c r="FV669" s="2"/>
      <c r="FW669" s="2"/>
      <c r="FX669" s="2">
        <v>97</v>
      </c>
      <c r="FY669" s="2">
        <v>51</v>
      </c>
      <c r="FZ669" s="2"/>
      <c r="GA669" s="2" t="s">
        <v>3</v>
      </c>
      <c r="GB669" s="2"/>
      <c r="GC669" s="2"/>
      <c r="GD669" s="2">
        <v>1</v>
      </c>
      <c r="GE669" s="2"/>
      <c r="GF669" s="2">
        <v>1956398073</v>
      </c>
      <c r="GG669" s="2">
        <v>2</v>
      </c>
      <c r="GH669" s="2">
        <v>1</v>
      </c>
      <c r="GI669" s="2">
        <v>2</v>
      </c>
      <c r="GJ669" s="2">
        <v>0</v>
      </c>
      <c r="GK669" s="2">
        <v>0</v>
      </c>
      <c r="GL669" s="2">
        <f t="shared" si="737"/>
        <v>0</v>
      </c>
      <c r="GM669" s="2">
        <f t="shared" si="738"/>
        <v>0</v>
      </c>
      <c r="GN669" s="2">
        <f t="shared" si="739"/>
        <v>0</v>
      </c>
      <c r="GO669" s="2">
        <f t="shared" si="740"/>
        <v>0</v>
      </c>
      <c r="GP669" s="2">
        <f t="shared" si="741"/>
        <v>0</v>
      </c>
      <c r="GQ669" s="2"/>
      <c r="GR669" s="2">
        <v>0</v>
      </c>
      <c r="GS669" s="2">
        <v>3</v>
      </c>
      <c r="GT669" s="2">
        <v>0</v>
      </c>
      <c r="GU669" s="2" t="s">
        <v>3</v>
      </c>
      <c r="GV669" s="2">
        <f t="shared" si="742"/>
        <v>0</v>
      </c>
      <c r="GW669" s="2">
        <v>1</v>
      </c>
      <c r="GX669" s="2">
        <f t="shared" si="743"/>
        <v>0</v>
      </c>
      <c r="GY669" s="2"/>
      <c r="GZ669" s="2"/>
      <c r="HA669" s="2">
        <v>0</v>
      </c>
      <c r="HB669" s="2">
        <v>0</v>
      </c>
      <c r="HC669" s="2">
        <f t="shared" si="744"/>
        <v>0</v>
      </c>
      <c r="HD669" s="2"/>
      <c r="HE669" s="2" t="s">
        <v>3</v>
      </c>
      <c r="HF669" s="2" t="s">
        <v>3</v>
      </c>
      <c r="HG669" s="2"/>
      <c r="HH669" s="2"/>
      <c r="HI669" s="2"/>
      <c r="HJ669" s="2"/>
      <c r="HK669" s="2"/>
      <c r="HL669" s="2"/>
      <c r="HM669" s="2" t="s">
        <v>3</v>
      </c>
      <c r="HN669" s="2" t="s">
        <v>3</v>
      </c>
      <c r="HO669" s="2" t="s">
        <v>3</v>
      </c>
      <c r="HP669" s="2" t="s">
        <v>3</v>
      </c>
      <c r="HQ669" s="2" t="s">
        <v>3</v>
      </c>
      <c r="HR669" s="2"/>
      <c r="HS669" s="2">
        <v>0</v>
      </c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>
        <v>0</v>
      </c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 x14ac:dyDescent="0.25">
      <c r="A670">
        <v>17</v>
      </c>
      <c r="B670">
        <v>1</v>
      </c>
      <c r="C670">
        <f>ROW(SmtRes!A122)</f>
        <v>122</v>
      </c>
      <c r="D670">
        <f>ROW(EtalonRes!A1288)</f>
        <v>1288</v>
      </c>
      <c r="E670" t="s">
        <v>3</v>
      </c>
      <c r="F670" t="s">
        <v>418</v>
      </c>
      <c r="G670" t="s">
        <v>419</v>
      </c>
      <c r="H670" t="s">
        <v>121</v>
      </c>
      <c r="J670">
        <v>0</v>
      </c>
      <c r="K670">
        <v>0.1</v>
      </c>
      <c r="O670">
        <f t="shared" si="712"/>
        <v>0</v>
      </c>
      <c r="P670">
        <f t="shared" si="713"/>
        <v>0</v>
      </c>
      <c r="Q670">
        <f>(ROUND((ROUND((((ET670*0.3))*AV670*I670),2)*BB670),2)+ROUND((ROUND(((AE670-((EU670*0.3)))*AV670*I670),2)*BS670),2))</f>
        <v>0</v>
      </c>
      <c r="R670">
        <f t="shared" si="714"/>
        <v>0</v>
      </c>
      <c r="S670">
        <f t="shared" si="715"/>
        <v>0</v>
      </c>
      <c r="T670">
        <f t="shared" si="716"/>
        <v>0</v>
      </c>
      <c r="U670">
        <f t="shared" si="717"/>
        <v>0</v>
      </c>
      <c r="V670">
        <f t="shared" si="718"/>
        <v>0</v>
      </c>
      <c r="W670">
        <f t="shared" si="719"/>
        <v>0</v>
      </c>
      <c r="X670">
        <f t="shared" si="720"/>
        <v>0</v>
      </c>
      <c r="Y670">
        <f t="shared" si="721"/>
        <v>0</v>
      </c>
      <c r="AA670">
        <v>-1</v>
      </c>
      <c r="AB670">
        <f t="shared" si="722"/>
        <v>270.69600000000003</v>
      </c>
      <c r="AC670">
        <f t="shared" si="745"/>
        <v>0</v>
      </c>
      <c r="AD670">
        <f>ROUND(((((ET670*0.3))-((EU670*0.3)))+AE670),6)</f>
        <v>67.766999999999996</v>
      </c>
      <c r="AE670">
        <f>ROUND(((EU670*0.3)),6)</f>
        <v>6.0570000000000004</v>
      </c>
      <c r="AF670">
        <f>ROUND(((EV670*0.3)),6)</f>
        <v>202.929</v>
      </c>
      <c r="AG670">
        <f t="shared" si="724"/>
        <v>0</v>
      </c>
      <c r="AH670">
        <f>((EW670*0.3))</f>
        <v>16.079999999999998</v>
      </c>
      <c r="AI670">
        <f>((EX670*0.3))</f>
        <v>0</v>
      </c>
      <c r="AJ670">
        <f t="shared" si="726"/>
        <v>0</v>
      </c>
      <c r="AK670">
        <v>1199.26</v>
      </c>
      <c r="AL670">
        <v>296.94</v>
      </c>
      <c r="AM670">
        <v>225.89</v>
      </c>
      <c r="AN670">
        <v>20.190000000000001</v>
      </c>
      <c r="AO670">
        <v>676.43</v>
      </c>
      <c r="AP670">
        <v>0</v>
      </c>
      <c r="AQ670">
        <v>53.6</v>
      </c>
      <c r="AR670">
        <v>0</v>
      </c>
      <c r="AS670">
        <v>0</v>
      </c>
      <c r="AT670">
        <v>97</v>
      </c>
      <c r="AU670">
        <v>51</v>
      </c>
      <c r="AV670">
        <v>1.0469999999999999</v>
      </c>
      <c r="AW670">
        <v>1</v>
      </c>
      <c r="AZ670">
        <v>1</v>
      </c>
      <c r="BA670">
        <v>56.35</v>
      </c>
      <c r="BB670">
        <v>15.58</v>
      </c>
      <c r="BC670">
        <v>16.989999999999998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420</v>
      </c>
      <c r="BM670">
        <v>67</v>
      </c>
      <c r="BN670">
        <v>0</v>
      </c>
      <c r="BO670" t="s">
        <v>418</v>
      </c>
      <c r="BP670">
        <v>1</v>
      </c>
      <c r="BQ670">
        <v>40</v>
      </c>
      <c r="BR670">
        <v>0</v>
      </c>
      <c r="BS670">
        <v>56.35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97</v>
      </c>
      <c r="CA670">
        <v>51</v>
      </c>
      <c r="CB670" t="s">
        <v>3</v>
      </c>
      <c r="CE670">
        <v>30</v>
      </c>
      <c r="CF670">
        <v>0</v>
      </c>
      <c r="CG670">
        <v>0</v>
      </c>
      <c r="CM670">
        <v>0</v>
      </c>
      <c r="CN670" t="s">
        <v>698</v>
      </c>
      <c r="CO670">
        <v>0</v>
      </c>
      <c r="CP670">
        <f t="shared" si="727"/>
        <v>0</v>
      </c>
      <c r="CQ670">
        <f t="shared" si="728"/>
        <v>0</v>
      </c>
      <c r="CR670">
        <f>(ROUND((ROUND((((ET670*0.3))*AV670*1),2)*BB670),2)+ROUND((ROUND(((AE670-((EU670*0.3)))*AV670*1),2)*BS670),2))</f>
        <v>1105.4000000000001</v>
      </c>
      <c r="CS670">
        <f t="shared" si="729"/>
        <v>357.26</v>
      </c>
      <c r="CT670">
        <f t="shared" si="730"/>
        <v>11972.68</v>
      </c>
      <c r="CU670">
        <f t="shared" si="731"/>
        <v>0</v>
      </c>
      <c r="CV670">
        <f t="shared" si="732"/>
        <v>16.835759999999997</v>
      </c>
      <c r="CW670">
        <f t="shared" si="733"/>
        <v>0</v>
      </c>
      <c r="CX670">
        <f t="shared" si="734"/>
        <v>0</v>
      </c>
      <c r="CY670">
        <f t="shared" si="735"/>
        <v>0</v>
      </c>
      <c r="CZ670">
        <f t="shared" si="736"/>
        <v>0</v>
      </c>
      <c r="DB670">
        <v>36</v>
      </c>
      <c r="DC670" t="s">
        <v>3</v>
      </c>
      <c r="DD670" t="s">
        <v>684</v>
      </c>
      <c r="DE670" t="s">
        <v>699</v>
      </c>
      <c r="DF670" t="s">
        <v>699</v>
      </c>
      <c r="DG670" t="s">
        <v>699</v>
      </c>
      <c r="DH670" t="s">
        <v>3</v>
      </c>
      <c r="DI670" t="s">
        <v>699</v>
      </c>
      <c r="DJ670" t="s">
        <v>699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1013</v>
      </c>
      <c r="DV670" t="s">
        <v>121</v>
      </c>
      <c r="DW670" t="s">
        <v>121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80425675</v>
      </c>
      <c r="EF670">
        <v>40</v>
      </c>
      <c r="EG670" t="s">
        <v>29</v>
      </c>
      <c r="EH670">
        <v>0</v>
      </c>
      <c r="EI670" t="s">
        <v>3</v>
      </c>
      <c r="EJ670">
        <v>2</v>
      </c>
      <c r="EK670">
        <v>67</v>
      </c>
      <c r="EL670" t="s">
        <v>30</v>
      </c>
      <c r="EM670" t="s">
        <v>31</v>
      </c>
      <c r="EO670" t="s">
        <v>700</v>
      </c>
      <c r="EQ670">
        <v>1024</v>
      </c>
      <c r="ER670">
        <v>1199.26</v>
      </c>
      <c r="ES670">
        <v>296.94</v>
      </c>
      <c r="ET670">
        <v>225.89</v>
      </c>
      <c r="EU670">
        <v>20.190000000000001</v>
      </c>
      <c r="EV670">
        <v>676.43</v>
      </c>
      <c r="EW670">
        <v>53.6</v>
      </c>
      <c r="EX670">
        <v>0</v>
      </c>
      <c r="EY670">
        <v>0</v>
      </c>
      <c r="FQ670">
        <v>0</v>
      </c>
      <c r="FR670">
        <v>0</v>
      </c>
      <c r="FS670">
        <v>0</v>
      </c>
      <c r="FX670">
        <v>97</v>
      </c>
      <c r="FY670">
        <v>51</v>
      </c>
      <c r="GA670" t="s">
        <v>3</v>
      </c>
      <c r="GD670">
        <v>1</v>
      </c>
      <c r="GF670">
        <v>1956398073</v>
      </c>
      <c r="GG670">
        <v>2</v>
      </c>
      <c r="GH670">
        <v>1</v>
      </c>
      <c r="GI670">
        <v>2</v>
      </c>
      <c r="GJ670">
        <v>0</v>
      </c>
      <c r="GK670">
        <v>0</v>
      </c>
      <c r="GL670">
        <f t="shared" si="737"/>
        <v>0</v>
      </c>
      <c r="GM670">
        <f t="shared" si="738"/>
        <v>0</v>
      </c>
      <c r="GN670">
        <f t="shared" si="739"/>
        <v>0</v>
      </c>
      <c r="GO670">
        <f t="shared" si="740"/>
        <v>0</v>
      </c>
      <c r="GP670">
        <f t="shared" si="741"/>
        <v>0</v>
      </c>
      <c r="GR670">
        <v>0</v>
      </c>
      <c r="GS670">
        <v>3</v>
      </c>
      <c r="GT670">
        <v>0</v>
      </c>
      <c r="GU670" t="s">
        <v>3</v>
      </c>
      <c r="GV670">
        <f t="shared" si="742"/>
        <v>0</v>
      </c>
      <c r="GW670">
        <v>1</v>
      </c>
      <c r="GX670">
        <f t="shared" si="743"/>
        <v>0</v>
      </c>
      <c r="HA670">
        <v>0</v>
      </c>
      <c r="HB670">
        <v>0</v>
      </c>
      <c r="HC670">
        <f t="shared" si="744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HS670">
        <v>0</v>
      </c>
      <c r="IK670">
        <v>0</v>
      </c>
    </row>
    <row r="671" spans="1:255" x14ac:dyDescent="0.25">
      <c r="A671" s="2">
        <v>17</v>
      </c>
      <c r="B671" s="2">
        <v>1</v>
      </c>
      <c r="C671" s="2">
        <f>ROW(SmtRes!A133)</f>
        <v>133</v>
      </c>
      <c r="D671" s="2">
        <f>ROW(EtalonRes!A1302)</f>
        <v>1302</v>
      </c>
      <c r="E671" s="2" t="s">
        <v>701</v>
      </c>
      <c r="F671" s="2" t="s">
        <v>702</v>
      </c>
      <c r="G671" s="2" t="s">
        <v>703</v>
      </c>
      <c r="H671" s="2" t="s">
        <v>27</v>
      </c>
      <c r="I671" s="2"/>
      <c r="J671" s="2">
        <v>0</v>
      </c>
      <c r="K671" s="2">
        <v>4</v>
      </c>
      <c r="L671" s="2"/>
      <c r="M671" s="2"/>
      <c r="N671" s="2"/>
      <c r="O671" s="2">
        <f t="shared" si="712"/>
        <v>0</v>
      </c>
      <c r="P671" s="2">
        <f t="shared" si="713"/>
        <v>0</v>
      </c>
      <c r="Q671" s="2">
        <f t="shared" ref="Q671:Q678" si="748">(ROUND((ROUND((((ET671*0.4))*AV671*I671),2)*BB671),2)+ROUND((ROUND(((AE671-((EU671*0.4)))*AV671*I671),2)*BS671),2))</f>
        <v>0</v>
      </c>
      <c r="R671" s="2">
        <f t="shared" si="714"/>
        <v>0</v>
      </c>
      <c r="S671" s="2">
        <f t="shared" si="715"/>
        <v>0</v>
      </c>
      <c r="T671" s="2">
        <f t="shared" si="716"/>
        <v>0</v>
      </c>
      <c r="U671" s="2">
        <f t="shared" si="717"/>
        <v>0</v>
      </c>
      <c r="V671" s="2">
        <f t="shared" si="718"/>
        <v>0</v>
      </c>
      <c r="W671" s="2">
        <f t="shared" si="719"/>
        <v>0</v>
      </c>
      <c r="X671" s="2">
        <f t="shared" si="720"/>
        <v>0</v>
      </c>
      <c r="Y671" s="2">
        <f t="shared" si="721"/>
        <v>0</v>
      </c>
      <c r="Z671" s="2"/>
      <c r="AA671" s="2">
        <v>80612488</v>
      </c>
      <c r="AB671" s="2">
        <f t="shared" si="722"/>
        <v>51.54</v>
      </c>
      <c r="AC671" s="2">
        <f t="shared" si="745"/>
        <v>0</v>
      </c>
      <c r="AD671" s="2">
        <f t="shared" ref="AD671:AD678" si="749">ROUND(((((ET671*0.4))-((EU671*0.4)))+AE671),6)</f>
        <v>0.98399999999999999</v>
      </c>
      <c r="AE671" s="2">
        <f t="shared" ref="AE671:AF678" si="750">ROUND(((EU671*0.4)),6)</f>
        <v>5.1999999999999998E-2</v>
      </c>
      <c r="AF671" s="2">
        <f t="shared" si="750"/>
        <v>50.555999999999997</v>
      </c>
      <c r="AG671" s="2">
        <f t="shared" si="724"/>
        <v>0</v>
      </c>
      <c r="AH671" s="2">
        <f t="shared" ref="AH671:AI678" si="751">((EW671*0.4))</f>
        <v>3.6240000000000006</v>
      </c>
      <c r="AI671" s="2">
        <f t="shared" si="751"/>
        <v>0</v>
      </c>
      <c r="AJ671" s="2">
        <f t="shared" si="726"/>
        <v>0</v>
      </c>
      <c r="AK671" s="2">
        <v>177.2</v>
      </c>
      <c r="AL671" s="2">
        <v>48.35</v>
      </c>
      <c r="AM671" s="2">
        <v>2.46</v>
      </c>
      <c r="AN671" s="2">
        <v>0.13</v>
      </c>
      <c r="AO671" s="2">
        <v>126.39</v>
      </c>
      <c r="AP671" s="2">
        <v>0</v>
      </c>
      <c r="AQ671" s="2">
        <v>9.06</v>
      </c>
      <c r="AR671" s="2">
        <v>0</v>
      </c>
      <c r="AS671" s="2">
        <v>0</v>
      </c>
      <c r="AT671" s="2">
        <v>97</v>
      </c>
      <c r="AU671" s="2">
        <v>51</v>
      </c>
      <c r="AV671" s="2">
        <v>1.0469999999999999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0</v>
      </c>
      <c r="BI671" s="2">
        <v>2</v>
      </c>
      <c r="BJ671" s="2" t="s">
        <v>704</v>
      </c>
      <c r="BK671" s="2"/>
      <c r="BL671" s="2"/>
      <c r="BM671" s="2">
        <v>67</v>
      </c>
      <c r="BN671" s="2">
        <v>0</v>
      </c>
      <c r="BO671" s="2" t="s">
        <v>702</v>
      </c>
      <c r="BP671" s="2">
        <v>1</v>
      </c>
      <c r="BQ671" s="2">
        <v>40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97</v>
      </c>
      <c r="CA671" s="2">
        <v>51</v>
      </c>
      <c r="CB671" s="2" t="s">
        <v>3</v>
      </c>
      <c r="CC671" s="2"/>
      <c r="CD671" s="2"/>
      <c r="CE671" s="2">
        <v>30</v>
      </c>
      <c r="CF671" s="2">
        <v>0</v>
      </c>
      <c r="CG671" s="2">
        <v>0</v>
      </c>
      <c r="CH671" s="2"/>
      <c r="CI671" s="2"/>
      <c r="CJ671" s="2"/>
      <c r="CK671" s="2"/>
      <c r="CL671" s="2"/>
      <c r="CM671" s="2">
        <v>0</v>
      </c>
      <c r="CN671" s="2" t="s">
        <v>695</v>
      </c>
      <c r="CO671" s="2">
        <v>0</v>
      </c>
      <c r="CP671" s="2">
        <f t="shared" si="727"/>
        <v>0</v>
      </c>
      <c r="CQ671" s="2">
        <f t="shared" si="728"/>
        <v>0</v>
      </c>
      <c r="CR671" s="2">
        <f t="shared" ref="CR671:CR678" si="752">(ROUND((ROUND((((ET671*0.4))*AV671*1),2)*BB671),2)+ROUND((ROUND(((AE671-((EU671*0.4)))*AV671*1),2)*BS671),2))</f>
        <v>1.03</v>
      </c>
      <c r="CS671" s="2">
        <f t="shared" si="729"/>
        <v>0.05</v>
      </c>
      <c r="CT671" s="2">
        <f t="shared" si="730"/>
        <v>52.93</v>
      </c>
      <c r="CU671" s="2">
        <f t="shared" si="731"/>
        <v>0</v>
      </c>
      <c r="CV671" s="2">
        <f t="shared" si="732"/>
        <v>3.7943280000000001</v>
      </c>
      <c r="CW671" s="2">
        <f t="shared" si="733"/>
        <v>0</v>
      </c>
      <c r="CX671" s="2">
        <f t="shared" si="734"/>
        <v>0</v>
      </c>
      <c r="CY671" s="2">
        <f t="shared" si="735"/>
        <v>0</v>
      </c>
      <c r="CZ671" s="2">
        <f t="shared" si="736"/>
        <v>0</v>
      </c>
      <c r="DA671" s="2"/>
      <c r="DB671" s="2">
        <v>37</v>
      </c>
      <c r="DC671" s="2" t="s">
        <v>3</v>
      </c>
      <c r="DD671" s="2" t="s">
        <v>684</v>
      </c>
      <c r="DE671" s="2" t="s">
        <v>696</v>
      </c>
      <c r="DF671" s="2" t="s">
        <v>696</v>
      </c>
      <c r="DG671" s="2" t="s">
        <v>696</v>
      </c>
      <c r="DH671" s="2" t="s">
        <v>3</v>
      </c>
      <c r="DI671" s="2" t="s">
        <v>696</v>
      </c>
      <c r="DJ671" s="2" t="s">
        <v>696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1013</v>
      </c>
      <c r="DV671" s="2" t="s">
        <v>27</v>
      </c>
      <c r="DW671" s="2" t="s">
        <v>27</v>
      </c>
      <c r="DX671" s="2">
        <v>1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80425675</v>
      </c>
      <c r="EF671" s="2">
        <v>40</v>
      </c>
      <c r="EG671" s="2" t="s">
        <v>29</v>
      </c>
      <c r="EH671" s="2">
        <v>0</v>
      </c>
      <c r="EI671" s="2" t="s">
        <v>3</v>
      </c>
      <c r="EJ671" s="2">
        <v>2</v>
      </c>
      <c r="EK671" s="2">
        <v>67</v>
      </c>
      <c r="EL671" s="2" t="s">
        <v>30</v>
      </c>
      <c r="EM671" s="2" t="s">
        <v>31</v>
      </c>
      <c r="EN671" s="2"/>
      <c r="EO671" s="2" t="s">
        <v>697</v>
      </c>
      <c r="EP671" s="2"/>
      <c r="EQ671" s="2">
        <v>0</v>
      </c>
      <c r="ER671" s="2">
        <v>177.2</v>
      </c>
      <c r="ES671" s="2">
        <v>48.35</v>
      </c>
      <c r="ET671" s="2">
        <v>2.46</v>
      </c>
      <c r="EU671" s="2">
        <v>0.13</v>
      </c>
      <c r="EV671" s="2">
        <v>126.39</v>
      </c>
      <c r="EW671" s="2">
        <v>9.06</v>
      </c>
      <c r="EX671" s="2">
        <v>0</v>
      </c>
      <c r="EY671" s="2">
        <v>0</v>
      </c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v>0</v>
      </c>
      <c r="FS671" s="2">
        <v>0</v>
      </c>
      <c r="FT671" s="2"/>
      <c r="FU671" s="2"/>
      <c r="FV671" s="2"/>
      <c r="FW671" s="2"/>
      <c r="FX671" s="2">
        <v>97</v>
      </c>
      <c r="FY671" s="2">
        <v>51</v>
      </c>
      <c r="FZ671" s="2"/>
      <c r="GA671" s="2" t="s">
        <v>3</v>
      </c>
      <c r="GB671" s="2"/>
      <c r="GC671" s="2"/>
      <c r="GD671" s="2">
        <v>1</v>
      </c>
      <c r="GE671" s="2"/>
      <c r="GF671" s="2">
        <v>2010020335</v>
      </c>
      <c r="GG671" s="2">
        <v>2</v>
      </c>
      <c r="GH671" s="2">
        <v>1</v>
      </c>
      <c r="GI671" s="2">
        <v>2</v>
      </c>
      <c r="GJ671" s="2">
        <v>0</v>
      </c>
      <c r="GK671" s="2">
        <v>0</v>
      </c>
      <c r="GL671" s="2">
        <f t="shared" si="737"/>
        <v>0</v>
      </c>
      <c r="GM671" s="2">
        <f t="shared" si="738"/>
        <v>0</v>
      </c>
      <c r="GN671" s="2">
        <f t="shared" si="739"/>
        <v>0</v>
      </c>
      <c r="GO671" s="2">
        <f t="shared" si="740"/>
        <v>0</v>
      </c>
      <c r="GP671" s="2">
        <f t="shared" si="741"/>
        <v>0</v>
      </c>
      <c r="GQ671" s="2"/>
      <c r="GR671" s="2">
        <v>0</v>
      </c>
      <c r="GS671" s="2">
        <v>3</v>
      </c>
      <c r="GT671" s="2">
        <v>0</v>
      </c>
      <c r="GU671" s="2" t="s">
        <v>3</v>
      </c>
      <c r="GV671" s="2">
        <f t="shared" si="742"/>
        <v>0</v>
      </c>
      <c r="GW671" s="2">
        <v>1</v>
      </c>
      <c r="GX671" s="2">
        <f t="shared" si="743"/>
        <v>0</v>
      </c>
      <c r="GY671" s="2"/>
      <c r="GZ671" s="2"/>
      <c r="HA671" s="2">
        <v>0</v>
      </c>
      <c r="HB671" s="2">
        <v>0</v>
      </c>
      <c r="HC671" s="2">
        <f t="shared" si="744"/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3</v>
      </c>
      <c r="HO671" s="2" t="s">
        <v>3</v>
      </c>
      <c r="HP671" s="2" t="s">
        <v>3</v>
      </c>
      <c r="HQ671" s="2" t="s">
        <v>3</v>
      </c>
      <c r="HR671" s="2"/>
      <c r="HS671" s="2">
        <v>0</v>
      </c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x14ac:dyDescent="0.25">
      <c r="A672">
        <v>17</v>
      </c>
      <c r="B672">
        <v>1</v>
      </c>
      <c r="C672">
        <f>ROW(SmtRes!A144)</f>
        <v>144</v>
      </c>
      <c r="D672">
        <f>ROW(EtalonRes!A1316)</f>
        <v>1316</v>
      </c>
      <c r="E672" t="s">
        <v>701</v>
      </c>
      <c r="F672" t="s">
        <v>702</v>
      </c>
      <c r="G672" t="s">
        <v>703</v>
      </c>
      <c r="H672" t="s">
        <v>27</v>
      </c>
      <c r="J672">
        <v>0</v>
      </c>
      <c r="K672">
        <v>4</v>
      </c>
      <c r="O672">
        <f t="shared" si="712"/>
        <v>0</v>
      </c>
      <c r="P672">
        <f t="shared" si="713"/>
        <v>0</v>
      </c>
      <c r="Q672">
        <f t="shared" si="748"/>
        <v>0</v>
      </c>
      <c r="R672">
        <f t="shared" si="714"/>
        <v>0</v>
      </c>
      <c r="S672">
        <f t="shared" si="715"/>
        <v>0</v>
      </c>
      <c r="T672">
        <f t="shared" si="716"/>
        <v>0</v>
      </c>
      <c r="U672">
        <f t="shared" si="717"/>
        <v>0</v>
      </c>
      <c r="V672">
        <f t="shared" si="718"/>
        <v>0</v>
      </c>
      <c r="W672">
        <f t="shared" si="719"/>
        <v>0</v>
      </c>
      <c r="X672">
        <f t="shared" si="720"/>
        <v>0</v>
      </c>
      <c r="Y672">
        <f t="shared" si="721"/>
        <v>0</v>
      </c>
      <c r="AA672">
        <v>80612490</v>
      </c>
      <c r="AB672">
        <f t="shared" si="722"/>
        <v>51.54</v>
      </c>
      <c r="AC672">
        <f t="shared" si="745"/>
        <v>0</v>
      </c>
      <c r="AD672">
        <f t="shared" si="749"/>
        <v>0.98399999999999999</v>
      </c>
      <c r="AE672">
        <f t="shared" si="750"/>
        <v>5.1999999999999998E-2</v>
      </c>
      <c r="AF672">
        <f t="shared" si="750"/>
        <v>50.555999999999997</v>
      </c>
      <c r="AG672">
        <f t="shared" si="724"/>
        <v>0</v>
      </c>
      <c r="AH672">
        <f t="shared" si="751"/>
        <v>3.6240000000000006</v>
      </c>
      <c r="AI672">
        <f t="shared" si="751"/>
        <v>0</v>
      </c>
      <c r="AJ672">
        <f t="shared" si="726"/>
        <v>0</v>
      </c>
      <c r="AK672">
        <v>177.2</v>
      </c>
      <c r="AL672">
        <v>48.35</v>
      </c>
      <c r="AM672">
        <v>2.46</v>
      </c>
      <c r="AN672">
        <v>0.13</v>
      </c>
      <c r="AO672">
        <v>126.39</v>
      </c>
      <c r="AP672">
        <v>0</v>
      </c>
      <c r="AQ672">
        <v>9.06</v>
      </c>
      <c r="AR672">
        <v>0</v>
      </c>
      <c r="AS672">
        <v>0</v>
      </c>
      <c r="AT672">
        <v>97</v>
      </c>
      <c r="AU672">
        <v>51</v>
      </c>
      <c r="AV672">
        <v>1.0469999999999999</v>
      </c>
      <c r="AW672">
        <v>1</v>
      </c>
      <c r="AZ672">
        <v>1</v>
      </c>
      <c r="BA672">
        <v>56.35</v>
      </c>
      <c r="BB672">
        <v>12.33</v>
      </c>
      <c r="BC672">
        <v>2.97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704</v>
      </c>
      <c r="BM672">
        <v>67</v>
      </c>
      <c r="BN672">
        <v>0</v>
      </c>
      <c r="BO672" t="s">
        <v>702</v>
      </c>
      <c r="BP672">
        <v>1</v>
      </c>
      <c r="BQ672">
        <v>40</v>
      </c>
      <c r="BR672">
        <v>0</v>
      </c>
      <c r="BS672">
        <v>56.35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30</v>
      </c>
      <c r="CF672">
        <v>0</v>
      </c>
      <c r="CG672">
        <v>0</v>
      </c>
      <c r="CM672">
        <v>0</v>
      </c>
      <c r="CN672" t="s">
        <v>695</v>
      </c>
      <c r="CO672">
        <v>0</v>
      </c>
      <c r="CP672">
        <f t="shared" si="727"/>
        <v>0</v>
      </c>
      <c r="CQ672">
        <f t="shared" si="728"/>
        <v>0</v>
      </c>
      <c r="CR672">
        <f t="shared" si="752"/>
        <v>12.7</v>
      </c>
      <c r="CS672">
        <f t="shared" si="729"/>
        <v>2.82</v>
      </c>
      <c r="CT672">
        <f t="shared" si="730"/>
        <v>2982.61</v>
      </c>
      <c r="CU672">
        <f t="shared" si="731"/>
        <v>0</v>
      </c>
      <c r="CV672">
        <f t="shared" si="732"/>
        <v>3.7943280000000001</v>
      </c>
      <c r="CW672">
        <f t="shared" si="733"/>
        <v>0</v>
      </c>
      <c r="CX672">
        <f t="shared" si="734"/>
        <v>0</v>
      </c>
      <c r="CY672">
        <f t="shared" si="735"/>
        <v>0</v>
      </c>
      <c r="CZ672">
        <f t="shared" si="736"/>
        <v>0</v>
      </c>
      <c r="DB672">
        <v>38</v>
      </c>
      <c r="DC672" t="s">
        <v>3</v>
      </c>
      <c r="DD672" t="s">
        <v>684</v>
      </c>
      <c r="DE672" t="s">
        <v>696</v>
      </c>
      <c r="DF672" t="s">
        <v>696</v>
      </c>
      <c r="DG672" t="s">
        <v>696</v>
      </c>
      <c r="DH672" t="s">
        <v>3</v>
      </c>
      <c r="DI672" t="s">
        <v>696</v>
      </c>
      <c r="DJ672" t="s">
        <v>696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27</v>
      </c>
      <c r="DW672" t="s">
        <v>27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80425675</v>
      </c>
      <c r="EF672">
        <v>40</v>
      </c>
      <c r="EG672" t="s">
        <v>29</v>
      </c>
      <c r="EH672">
        <v>0</v>
      </c>
      <c r="EI672" t="s">
        <v>3</v>
      </c>
      <c r="EJ672">
        <v>2</v>
      </c>
      <c r="EK672">
        <v>67</v>
      </c>
      <c r="EL672" t="s">
        <v>30</v>
      </c>
      <c r="EM672" t="s">
        <v>31</v>
      </c>
      <c r="EO672" t="s">
        <v>697</v>
      </c>
      <c r="EQ672">
        <v>0</v>
      </c>
      <c r="ER672">
        <v>177.2</v>
      </c>
      <c r="ES672">
        <v>48.35</v>
      </c>
      <c r="ET672">
        <v>2.46</v>
      </c>
      <c r="EU672">
        <v>0.13</v>
      </c>
      <c r="EV672">
        <v>126.39</v>
      </c>
      <c r="EW672">
        <v>9.06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2010020335</v>
      </c>
      <c r="GG672">
        <v>2</v>
      </c>
      <c r="GH672">
        <v>1</v>
      </c>
      <c r="GI672">
        <v>2</v>
      </c>
      <c r="GJ672">
        <v>0</v>
      </c>
      <c r="GK672">
        <v>0</v>
      </c>
      <c r="GL672">
        <f t="shared" si="737"/>
        <v>0</v>
      </c>
      <c r="GM672">
        <f t="shared" si="738"/>
        <v>0</v>
      </c>
      <c r="GN672">
        <f t="shared" si="739"/>
        <v>0</v>
      </c>
      <c r="GO672">
        <f t="shared" si="740"/>
        <v>0</v>
      </c>
      <c r="GP672">
        <f t="shared" si="741"/>
        <v>0</v>
      </c>
      <c r="GR672">
        <v>0</v>
      </c>
      <c r="GS672">
        <v>3</v>
      </c>
      <c r="GT672">
        <v>0</v>
      </c>
      <c r="GU672" t="s">
        <v>3</v>
      </c>
      <c r="GV672">
        <f t="shared" si="742"/>
        <v>0</v>
      </c>
      <c r="GW672">
        <v>1</v>
      </c>
      <c r="GX672">
        <f t="shared" si="743"/>
        <v>0</v>
      </c>
      <c r="HA672">
        <v>0</v>
      </c>
      <c r="HB672">
        <v>0</v>
      </c>
      <c r="HC672">
        <f t="shared" si="744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HS672">
        <v>0</v>
      </c>
      <c r="IK672">
        <v>0</v>
      </c>
    </row>
    <row r="673" spans="1:255" x14ac:dyDescent="0.25">
      <c r="A673" s="2">
        <v>17</v>
      </c>
      <c r="B673" s="2">
        <v>1</v>
      </c>
      <c r="C673" s="2">
        <f>ROW(SmtRes!A146)</f>
        <v>146</v>
      </c>
      <c r="D673" s="2">
        <f>ROW(EtalonRes!A1320)</f>
        <v>1320</v>
      </c>
      <c r="E673" s="2" t="s">
        <v>3</v>
      </c>
      <c r="F673" s="2" t="s">
        <v>705</v>
      </c>
      <c r="G673" s="2" t="s">
        <v>706</v>
      </c>
      <c r="H673" s="2" t="s">
        <v>707</v>
      </c>
      <c r="I673" s="2"/>
      <c r="J673" s="2">
        <v>0</v>
      </c>
      <c r="K673" s="2">
        <v>2</v>
      </c>
      <c r="L673" s="2"/>
      <c r="M673" s="2"/>
      <c r="N673" s="2"/>
      <c r="O673" s="2">
        <f t="shared" si="712"/>
        <v>0</v>
      </c>
      <c r="P673" s="2">
        <f t="shared" si="713"/>
        <v>0</v>
      </c>
      <c r="Q673" s="2">
        <f t="shared" si="748"/>
        <v>0</v>
      </c>
      <c r="R673" s="2">
        <f t="shared" si="714"/>
        <v>0</v>
      </c>
      <c r="S673" s="2">
        <f t="shared" si="715"/>
        <v>0</v>
      </c>
      <c r="T673" s="2">
        <f t="shared" si="716"/>
        <v>0</v>
      </c>
      <c r="U673" s="2">
        <f t="shared" si="717"/>
        <v>0</v>
      </c>
      <c r="V673" s="2">
        <f t="shared" si="718"/>
        <v>0</v>
      </c>
      <c r="W673" s="2">
        <f t="shared" si="719"/>
        <v>0</v>
      </c>
      <c r="X673" s="2">
        <f t="shared" si="720"/>
        <v>0</v>
      </c>
      <c r="Y673" s="2">
        <f t="shared" si="721"/>
        <v>0</v>
      </c>
      <c r="Z673" s="2"/>
      <c r="AA673" s="2">
        <v>-1</v>
      </c>
      <c r="AB673" s="2">
        <f t="shared" si="722"/>
        <v>66.739999999999995</v>
      </c>
      <c r="AC673" s="2">
        <f t="shared" si="745"/>
        <v>0</v>
      </c>
      <c r="AD673" s="2">
        <f t="shared" si="749"/>
        <v>19.943999999999999</v>
      </c>
      <c r="AE673" s="2">
        <f t="shared" si="750"/>
        <v>3.028</v>
      </c>
      <c r="AF673" s="2">
        <f t="shared" si="750"/>
        <v>46.795999999999999</v>
      </c>
      <c r="AG673" s="2">
        <f t="shared" si="724"/>
        <v>0</v>
      </c>
      <c r="AH673" s="2">
        <f t="shared" si="751"/>
        <v>3.7080000000000002</v>
      </c>
      <c r="AI673" s="2">
        <f t="shared" si="751"/>
        <v>0</v>
      </c>
      <c r="AJ673" s="2">
        <f t="shared" si="726"/>
        <v>0</v>
      </c>
      <c r="AK673" s="2">
        <v>166.85</v>
      </c>
      <c r="AL673" s="2">
        <v>0</v>
      </c>
      <c r="AM673" s="2">
        <v>49.86</v>
      </c>
      <c r="AN673" s="2">
        <v>7.57</v>
      </c>
      <c r="AO673" s="2">
        <v>116.99</v>
      </c>
      <c r="AP673" s="2">
        <v>0</v>
      </c>
      <c r="AQ673" s="2">
        <v>9.27</v>
      </c>
      <c r="AR673" s="2">
        <v>0</v>
      </c>
      <c r="AS673" s="2">
        <v>0</v>
      </c>
      <c r="AT673" s="2">
        <v>97</v>
      </c>
      <c r="AU673" s="2">
        <v>51</v>
      </c>
      <c r="AV673" s="2">
        <v>1.0469999999999999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0</v>
      </c>
      <c r="BI673" s="2">
        <v>2</v>
      </c>
      <c r="BJ673" s="2" t="s">
        <v>708</v>
      </c>
      <c r="BK673" s="2"/>
      <c r="BL673" s="2"/>
      <c r="BM673" s="2">
        <v>67</v>
      </c>
      <c r="BN673" s="2">
        <v>0</v>
      </c>
      <c r="BO673" s="2" t="s">
        <v>705</v>
      </c>
      <c r="BP673" s="2">
        <v>1</v>
      </c>
      <c r="BQ673" s="2">
        <v>40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97</v>
      </c>
      <c r="CA673" s="2">
        <v>51</v>
      </c>
      <c r="CB673" s="2" t="s">
        <v>3</v>
      </c>
      <c r="CC673" s="2"/>
      <c r="CD673" s="2"/>
      <c r="CE673" s="2">
        <v>30</v>
      </c>
      <c r="CF673" s="2">
        <v>0</v>
      </c>
      <c r="CG673" s="2">
        <v>0</v>
      </c>
      <c r="CH673" s="2"/>
      <c r="CI673" s="2"/>
      <c r="CJ673" s="2"/>
      <c r="CK673" s="2"/>
      <c r="CL673" s="2"/>
      <c r="CM673" s="2">
        <v>0</v>
      </c>
      <c r="CN673" s="2" t="s">
        <v>695</v>
      </c>
      <c r="CO673" s="2">
        <v>0</v>
      </c>
      <c r="CP673" s="2">
        <f t="shared" si="727"/>
        <v>0</v>
      </c>
      <c r="CQ673" s="2">
        <f t="shared" si="728"/>
        <v>0</v>
      </c>
      <c r="CR673" s="2">
        <f t="shared" si="752"/>
        <v>20.88</v>
      </c>
      <c r="CS673" s="2">
        <f t="shared" si="729"/>
        <v>3.17</v>
      </c>
      <c r="CT673" s="2">
        <f t="shared" si="730"/>
        <v>49</v>
      </c>
      <c r="CU673" s="2">
        <f t="shared" si="731"/>
        <v>0</v>
      </c>
      <c r="CV673" s="2">
        <f t="shared" si="732"/>
        <v>3.8822760000000001</v>
      </c>
      <c r="CW673" s="2">
        <f t="shared" si="733"/>
        <v>0</v>
      </c>
      <c r="CX673" s="2">
        <f t="shared" si="734"/>
        <v>0</v>
      </c>
      <c r="CY673" s="2">
        <f t="shared" si="735"/>
        <v>0</v>
      </c>
      <c r="CZ673" s="2">
        <f t="shared" si="736"/>
        <v>0</v>
      </c>
      <c r="DA673" s="2"/>
      <c r="DB673" s="2">
        <v>39</v>
      </c>
      <c r="DC673" s="2" t="s">
        <v>3</v>
      </c>
      <c r="DD673" s="2" t="s">
        <v>684</v>
      </c>
      <c r="DE673" s="2" t="s">
        <v>696</v>
      </c>
      <c r="DF673" s="2" t="s">
        <v>696</v>
      </c>
      <c r="DG673" s="2" t="s">
        <v>696</v>
      </c>
      <c r="DH673" s="2" t="s">
        <v>3</v>
      </c>
      <c r="DI673" s="2" t="s">
        <v>696</v>
      </c>
      <c r="DJ673" s="2" t="s">
        <v>696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1013</v>
      </c>
      <c r="DV673" s="2" t="s">
        <v>707</v>
      </c>
      <c r="DW673" s="2" t="s">
        <v>707</v>
      </c>
      <c r="DX673" s="2">
        <v>1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80425675</v>
      </c>
      <c r="EF673" s="2">
        <v>40</v>
      </c>
      <c r="EG673" s="2" t="s">
        <v>29</v>
      </c>
      <c r="EH673" s="2">
        <v>0</v>
      </c>
      <c r="EI673" s="2" t="s">
        <v>3</v>
      </c>
      <c r="EJ673" s="2">
        <v>2</v>
      </c>
      <c r="EK673" s="2">
        <v>67</v>
      </c>
      <c r="EL673" s="2" t="s">
        <v>30</v>
      </c>
      <c r="EM673" s="2" t="s">
        <v>31</v>
      </c>
      <c r="EN673" s="2"/>
      <c r="EO673" s="2" t="s">
        <v>697</v>
      </c>
      <c r="EP673" s="2"/>
      <c r="EQ673" s="2">
        <v>1024</v>
      </c>
      <c r="ER673" s="2">
        <v>166.85</v>
      </c>
      <c r="ES673" s="2">
        <v>0</v>
      </c>
      <c r="ET673" s="2">
        <v>49.86</v>
      </c>
      <c r="EU673" s="2">
        <v>7.57</v>
      </c>
      <c r="EV673" s="2">
        <v>116.99</v>
      </c>
      <c r="EW673" s="2">
        <v>9.27</v>
      </c>
      <c r="EX673" s="2">
        <v>0</v>
      </c>
      <c r="EY673" s="2">
        <v>0</v>
      </c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v>0</v>
      </c>
      <c r="FS673" s="2">
        <v>0</v>
      </c>
      <c r="FT673" s="2"/>
      <c r="FU673" s="2"/>
      <c r="FV673" s="2"/>
      <c r="FW673" s="2"/>
      <c r="FX673" s="2">
        <v>97</v>
      </c>
      <c r="FY673" s="2">
        <v>51</v>
      </c>
      <c r="FZ673" s="2"/>
      <c r="GA673" s="2" t="s">
        <v>3</v>
      </c>
      <c r="GB673" s="2"/>
      <c r="GC673" s="2"/>
      <c r="GD673" s="2">
        <v>1</v>
      </c>
      <c r="GE673" s="2"/>
      <c r="GF673" s="2">
        <v>727788930</v>
      </c>
      <c r="GG673" s="2">
        <v>2</v>
      </c>
      <c r="GH673" s="2">
        <v>1</v>
      </c>
      <c r="GI673" s="2">
        <v>2</v>
      </c>
      <c r="GJ673" s="2">
        <v>0</v>
      </c>
      <c r="GK673" s="2">
        <v>0</v>
      </c>
      <c r="GL673" s="2">
        <f t="shared" si="737"/>
        <v>0</v>
      </c>
      <c r="GM673" s="2">
        <f t="shared" si="738"/>
        <v>0</v>
      </c>
      <c r="GN673" s="2">
        <f t="shared" si="739"/>
        <v>0</v>
      </c>
      <c r="GO673" s="2">
        <f t="shared" si="740"/>
        <v>0</v>
      </c>
      <c r="GP673" s="2">
        <f t="shared" si="741"/>
        <v>0</v>
      </c>
      <c r="GQ673" s="2"/>
      <c r="GR673" s="2">
        <v>0</v>
      </c>
      <c r="GS673" s="2">
        <v>3</v>
      </c>
      <c r="GT673" s="2">
        <v>0</v>
      </c>
      <c r="GU673" s="2" t="s">
        <v>3</v>
      </c>
      <c r="GV673" s="2">
        <f t="shared" si="742"/>
        <v>0</v>
      </c>
      <c r="GW673" s="2">
        <v>1</v>
      </c>
      <c r="GX673" s="2">
        <f t="shared" si="743"/>
        <v>0</v>
      </c>
      <c r="GY673" s="2"/>
      <c r="GZ673" s="2"/>
      <c r="HA673" s="2">
        <v>0</v>
      </c>
      <c r="HB673" s="2">
        <v>0</v>
      </c>
      <c r="HC673" s="2">
        <f t="shared" si="744"/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3</v>
      </c>
      <c r="HO673" s="2" t="s">
        <v>3</v>
      </c>
      <c r="HP673" s="2" t="s">
        <v>3</v>
      </c>
      <c r="HQ673" s="2" t="s">
        <v>3</v>
      </c>
      <c r="HR673" s="2"/>
      <c r="HS673" s="2">
        <v>0</v>
      </c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x14ac:dyDescent="0.25">
      <c r="A674">
        <v>17</v>
      </c>
      <c r="B674">
        <v>1</v>
      </c>
      <c r="C674">
        <f>ROW(SmtRes!A148)</f>
        <v>148</v>
      </c>
      <c r="D674">
        <f>ROW(EtalonRes!A1324)</f>
        <v>1324</v>
      </c>
      <c r="E674" t="s">
        <v>3</v>
      </c>
      <c r="F674" t="s">
        <v>705</v>
      </c>
      <c r="G674" t="s">
        <v>706</v>
      </c>
      <c r="H674" t="s">
        <v>707</v>
      </c>
      <c r="J674">
        <v>0</v>
      </c>
      <c r="K674">
        <v>2</v>
      </c>
      <c r="O674">
        <f t="shared" si="712"/>
        <v>0</v>
      </c>
      <c r="P674">
        <f t="shared" si="713"/>
        <v>0</v>
      </c>
      <c r="Q674">
        <f t="shared" si="748"/>
        <v>0</v>
      </c>
      <c r="R674">
        <f t="shared" si="714"/>
        <v>0</v>
      </c>
      <c r="S674">
        <f t="shared" si="715"/>
        <v>0</v>
      </c>
      <c r="T674">
        <f t="shared" si="716"/>
        <v>0</v>
      </c>
      <c r="U674">
        <f t="shared" si="717"/>
        <v>0</v>
      </c>
      <c r="V674">
        <f t="shared" si="718"/>
        <v>0</v>
      </c>
      <c r="W674">
        <f t="shared" si="719"/>
        <v>0</v>
      </c>
      <c r="X674">
        <f t="shared" si="720"/>
        <v>0</v>
      </c>
      <c r="Y674">
        <f t="shared" si="721"/>
        <v>0</v>
      </c>
      <c r="AA674">
        <v>-1</v>
      </c>
      <c r="AB674">
        <f t="shared" si="722"/>
        <v>66.739999999999995</v>
      </c>
      <c r="AC674">
        <f t="shared" si="745"/>
        <v>0</v>
      </c>
      <c r="AD674">
        <f t="shared" si="749"/>
        <v>19.943999999999999</v>
      </c>
      <c r="AE674">
        <f t="shared" si="750"/>
        <v>3.028</v>
      </c>
      <c r="AF674">
        <f t="shared" si="750"/>
        <v>46.795999999999999</v>
      </c>
      <c r="AG674">
        <f t="shared" si="724"/>
        <v>0</v>
      </c>
      <c r="AH674">
        <f t="shared" si="751"/>
        <v>3.7080000000000002</v>
      </c>
      <c r="AI674">
        <f t="shared" si="751"/>
        <v>0</v>
      </c>
      <c r="AJ674">
        <f t="shared" si="726"/>
        <v>0</v>
      </c>
      <c r="AK674">
        <v>166.85</v>
      </c>
      <c r="AL674">
        <v>0</v>
      </c>
      <c r="AM674">
        <v>49.86</v>
      </c>
      <c r="AN674">
        <v>7.57</v>
      </c>
      <c r="AO674">
        <v>116.99</v>
      </c>
      <c r="AP674">
        <v>0</v>
      </c>
      <c r="AQ674">
        <v>9.27</v>
      </c>
      <c r="AR674">
        <v>0</v>
      </c>
      <c r="AS674">
        <v>0</v>
      </c>
      <c r="AT674">
        <v>97</v>
      </c>
      <c r="AU674">
        <v>51</v>
      </c>
      <c r="AV674">
        <v>1.0469999999999999</v>
      </c>
      <c r="AW674">
        <v>1</v>
      </c>
      <c r="AZ674">
        <v>1</v>
      </c>
      <c r="BA674">
        <v>56.35</v>
      </c>
      <c r="BB674">
        <v>17.07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708</v>
      </c>
      <c r="BM674">
        <v>67</v>
      </c>
      <c r="BN674">
        <v>0</v>
      </c>
      <c r="BO674" t="s">
        <v>705</v>
      </c>
      <c r="BP674">
        <v>1</v>
      </c>
      <c r="BQ674">
        <v>40</v>
      </c>
      <c r="BR674">
        <v>0</v>
      </c>
      <c r="BS674">
        <v>56.35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695</v>
      </c>
      <c r="CO674">
        <v>0</v>
      </c>
      <c r="CP674">
        <f t="shared" si="727"/>
        <v>0</v>
      </c>
      <c r="CQ674">
        <f t="shared" si="728"/>
        <v>0</v>
      </c>
      <c r="CR674">
        <f t="shared" si="752"/>
        <v>356.42</v>
      </c>
      <c r="CS674">
        <f t="shared" si="729"/>
        <v>178.63</v>
      </c>
      <c r="CT674">
        <f t="shared" si="730"/>
        <v>2761.15</v>
      </c>
      <c r="CU674">
        <f t="shared" si="731"/>
        <v>0</v>
      </c>
      <c r="CV674">
        <f t="shared" si="732"/>
        <v>3.8822760000000001</v>
      </c>
      <c r="CW674">
        <f t="shared" si="733"/>
        <v>0</v>
      </c>
      <c r="CX674">
        <f t="shared" si="734"/>
        <v>0</v>
      </c>
      <c r="CY674">
        <f t="shared" si="735"/>
        <v>0</v>
      </c>
      <c r="CZ674">
        <f t="shared" si="736"/>
        <v>0</v>
      </c>
      <c r="DB674">
        <v>40</v>
      </c>
      <c r="DC674" t="s">
        <v>3</v>
      </c>
      <c r="DD674" t="s">
        <v>684</v>
      </c>
      <c r="DE674" t="s">
        <v>696</v>
      </c>
      <c r="DF674" t="s">
        <v>696</v>
      </c>
      <c r="DG674" t="s">
        <v>696</v>
      </c>
      <c r="DH674" t="s">
        <v>3</v>
      </c>
      <c r="DI674" t="s">
        <v>696</v>
      </c>
      <c r="DJ674" t="s">
        <v>696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1013</v>
      </c>
      <c r="DV674" t="s">
        <v>707</v>
      </c>
      <c r="DW674" t="s">
        <v>707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80425675</v>
      </c>
      <c r="EF674">
        <v>40</v>
      </c>
      <c r="EG674" t="s">
        <v>29</v>
      </c>
      <c r="EH674">
        <v>0</v>
      </c>
      <c r="EI674" t="s">
        <v>3</v>
      </c>
      <c r="EJ674">
        <v>2</v>
      </c>
      <c r="EK674">
        <v>67</v>
      </c>
      <c r="EL674" t="s">
        <v>30</v>
      </c>
      <c r="EM674" t="s">
        <v>31</v>
      </c>
      <c r="EO674" t="s">
        <v>697</v>
      </c>
      <c r="EQ674">
        <v>1024</v>
      </c>
      <c r="ER674">
        <v>166.85</v>
      </c>
      <c r="ES674">
        <v>0</v>
      </c>
      <c r="ET674">
        <v>49.86</v>
      </c>
      <c r="EU674">
        <v>7.57</v>
      </c>
      <c r="EV674">
        <v>116.99</v>
      </c>
      <c r="EW674">
        <v>9.27</v>
      </c>
      <c r="EX674">
        <v>0</v>
      </c>
      <c r="EY674">
        <v>0</v>
      </c>
      <c r="FQ674">
        <v>0</v>
      </c>
      <c r="FR674"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727788930</v>
      </c>
      <c r="GG674">
        <v>2</v>
      </c>
      <c r="GH674">
        <v>1</v>
      </c>
      <c r="GI674">
        <v>2</v>
      </c>
      <c r="GJ674">
        <v>0</v>
      </c>
      <c r="GK674">
        <v>0</v>
      </c>
      <c r="GL674">
        <f t="shared" si="737"/>
        <v>0</v>
      </c>
      <c r="GM674">
        <f t="shared" si="738"/>
        <v>0</v>
      </c>
      <c r="GN674">
        <f t="shared" si="739"/>
        <v>0</v>
      </c>
      <c r="GO674">
        <f t="shared" si="740"/>
        <v>0</v>
      </c>
      <c r="GP674">
        <f t="shared" si="741"/>
        <v>0</v>
      </c>
      <c r="GR674">
        <v>0</v>
      </c>
      <c r="GS674">
        <v>3</v>
      </c>
      <c r="GT674">
        <v>0</v>
      </c>
      <c r="GU674" t="s">
        <v>3</v>
      </c>
      <c r="GV674">
        <f t="shared" si="742"/>
        <v>0</v>
      </c>
      <c r="GW674">
        <v>1</v>
      </c>
      <c r="GX674">
        <f t="shared" si="743"/>
        <v>0</v>
      </c>
      <c r="HA674">
        <v>0</v>
      </c>
      <c r="HB674">
        <v>0</v>
      </c>
      <c r="HC674">
        <f t="shared" si="744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5" spans="1:255" x14ac:dyDescent="0.25">
      <c r="A675" s="2">
        <v>17</v>
      </c>
      <c r="B675" s="2">
        <v>1</v>
      </c>
      <c r="C675" s="2"/>
      <c r="D675" s="2">
        <f>ROW(EtalonRes!A1333)</f>
        <v>1333</v>
      </c>
      <c r="E675" s="2" t="s">
        <v>3</v>
      </c>
      <c r="F675" s="2" t="s">
        <v>79</v>
      </c>
      <c r="G675" s="2" t="s">
        <v>80</v>
      </c>
      <c r="H675" s="2" t="s">
        <v>27</v>
      </c>
      <c r="I675" s="2"/>
      <c r="J675" s="2">
        <v>0</v>
      </c>
      <c r="K675" s="2">
        <f>ROUND(ROUND(2,4),9)</f>
        <v>2</v>
      </c>
      <c r="L675" s="2"/>
      <c r="M675" s="2"/>
      <c r="N675" s="2"/>
      <c r="O675" s="2">
        <f t="shared" si="712"/>
        <v>0</v>
      </c>
      <c r="P675" s="2">
        <f t="shared" si="713"/>
        <v>0</v>
      </c>
      <c r="Q675" s="2">
        <f t="shared" si="748"/>
        <v>0</v>
      </c>
      <c r="R675" s="2">
        <f t="shared" si="714"/>
        <v>0</v>
      </c>
      <c r="S675" s="2">
        <f t="shared" si="715"/>
        <v>0</v>
      </c>
      <c r="T675" s="2">
        <f t="shared" si="716"/>
        <v>0</v>
      </c>
      <c r="U675" s="2">
        <f t="shared" si="717"/>
        <v>0</v>
      </c>
      <c r="V675" s="2">
        <f t="shared" si="718"/>
        <v>0</v>
      </c>
      <c r="W675" s="2">
        <f t="shared" si="719"/>
        <v>0</v>
      </c>
      <c r="X675" s="2">
        <f t="shared" si="720"/>
        <v>0</v>
      </c>
      <c r="Y675" s="2">
        <f t="shared" si="721"/>
        <v>0</v>
      </c>
      <c r="Z675" s="2"/>
      <c r="AA675" s="2">
        <v>-1</v>
      </c>
      <c r="AB675" s="2">
        <f t="shared" si="722"/>
        <v>17.672000000000001</v>
      </c>
      <c r="AC675" s="2">
        <f t="shared" si="745"/>
        <v>0</v>
      </c>
      <c r="AD675" s="2">
        <f t="shared" si="749"/>
        <v>6.968</v>
      </c>
      <c r="AE675" s="2">
        <f t="shared" si="750"/>
        <v>1.264</v>
      </c>
      <c r="AF675" s="2">
        <f t="shared" si="750"/>
        <v>10.704000000000001</v>
      </c>
      <c r="AG675" s="2">
        <f t="shared" si="724"/>
        <v>0</v>
      </c>
      <c r="AH675" s="2">
        <f t="shared" si="751"/>
        <v>0.82400000000000007</v>
      </c>
      <c r="AI675" s="2">
        <f t="shared" si="751"/>
        <v>0</v>
      </c>
      <c r="AJ675" s="2">
        <f t="shared" si="726"/>
        <v>0</v>
      </c>
      <c r="AK675" s="2">
        <v>45.64</v>
      </c>
      <c r="AL675" s="2">
        <v>1.46</v>
      </c>
      <c r="AM675" s="2">
        <v>17.420000000000002</v>
      </c>
      <c r="AN675" s="2">
        <v>3.16</v>
      </c>
      <c r="AO675" s="2">
        <v>26.76</v>
      </c>
      <c r="AP675" s="2">
        <v>0</v>
      </c>
      <c r="AQ675" s="2">
        <v>2.06</v>
      </c>
      <c r="AR675" s="2">
        <v>0</v>
      </c>
      <c r="AS675" s="2">
        <v>0</v>
      </c>
      <c r="AT675" s="2">
        <v>97</v>
      </c>
      <c r="AU675" s="2">
        <v>51</v>
      </c>
      <c r="AV675" s="2">
        <v>1.0469999999999999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0</v>
      </c>
      <c r="BI675" s="2">
        <v>2</v>
      </c>
      <c r="BJ675" s="2" t="s">
        <v>81</v>
      </c>
      <c r="BK675" s="2"/>
      <c r="BL675" s="2"/>
      <c r="BM675" s="2">
        <v>67</v>
      </c>
      <c r="BN675" s="2">
        <v>0</v>
      </c>
      <c r="BO675" s="2" t="s">
        <v>79</v>
      </c>
      <c r="BP675" s="2">
        <v>1</v>
      </c>
      <c r="BQ675" s="2">
        <v>40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97</v>
      </c>
      <c r="CA675" s="2">
        <v>51</v>
      </c>
      <c r="CB675" s="2" t="s">
        <v>3</v>
      </c>
      <c r="CC675" s="2"/>
      <c r="CD675" s="2"/>
      <c r="CE675" s="2">
        <v>30</v>
      </c>
      <c r="CF675" s="2">
        <v>0</v>
      </c>
      <c r="CG675" s="2">
        <v>0</v>
      </c>
      <c r="CH675" s="2"/>
      <c r="CI675" s="2"/>
      <c r="CJ675" s="2"/>
      <c r="CK675" s="2"/>
      <c r="CL675" s="2"/>
      <c r="CM675" s="2">
        <v>0</v>
      </c>
      <c r="CN675" s="2" t="s">
        <v>695</v>
      </c>
      <c r="CO675" s="2">
        <v>0</v>
      </c>
      <c r="CP675" s="2">
        <f t="shared" si="727"/>
        <v>0</v>
      </c>
      <c r="CQ675" s="2">
        <f t="shared" si="728"/>
        <v>0</v>
      </c>
      <c r="CR675" s="2">
        <f t="shared" si="752"/>
        <v>7.3</v>
      </c>
      <c r="CS675" s="2">
        <f t="shared" si="729"/>
        <v>1.32</v>
      </c>
      <c r="CT675" s="2">
        <f t="shared" si="730"/>
        <v>11.21</v>
      </c>
      <c r="CU675" s="2">
        <f t="shared" si="731"/>
        <v>0</v>
      </c>
      <c r="CV675" s="2">
        <f t="shared" si="732"/>
        <v>0.86272800000000005</v>
      </c>
      <c r="CW675" s="2">
        <f t="shared" si="733"/>
        <v>0</v>
      </c>
      <c r="CX675" s="2">
        <f t="shared" si="734"/>
        <v>0</v>
      </c>
      <c r="CY675" s="2">
        <f t="shared" si="735"/>
        <v>0</v>
      </c>
      <c r="CZ675" s="2">
        <f t="shared" si="736"/>
        <v>0</v>
      </c>
      <c r="DA675" s="2"/>
      <c r="DB675" s="2">
        <v>41</v>
      </c>
      <c r="DC675" s="2" t="s">
        <v>3</v>
      </c>
      <c r="DD675" s="2" t="s">
        <v>684</v>
      </c>
      <c r="DE675" s="2" t="s">
        <v>696</v>
      </c>
      <c r="DF675" s="2" t="s">
        <v>696</v>
      </c>
      <c r="DG675" s="2" t="s">
        <v>696</v>
      </c>
      <c r="DH675" s="2" t="s">
        <v>3</v>
      </c>
      <c r="DI675" s="2" t="s">
        <v>696</v>
      </c>
      <c r="DJ675" s="2" t="s">
        <v>696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1013</v>
      </c>
      <c r="DV675" s="2" t="s">
        <v>27</v>
      </c>
      <c r="DW675" s="2" t="s">
        <v>27</v>
      </c>
      <c r="DX675" s="2">
        <v>1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80425675</v>
      </c>
      <c r="EF675" s="2">
        <v>40</v>
      </c>
      <c r="EG675" s="2" t="s">
        <v>29</v>
      </c>
      <c r="EH675" s="2">
        <v>0</v>
      </c>
      <c r="EI675" s="2" t="s">
        <v>3</v>
      </c>
      <c r="EJ675" s="2">
        <v>2</v>
      </c>
      <c r="EK675" s="2">
        <v>67</v>
      </c>
      <c r="EL675" s="2" t="s">
        <v>30</v>
      </c>
      <c r="EM675" s="2" t="s">
        <v>31</v>
      </c>
      <c r="EN675" s="2"/>
      <c r="EO675" s="2" t="s">
        <v>697</v>
      </c>
      <c r="EP675" s="2"/>
      <c r="EQ675" s="2">
        <v>1024</v>
      </c>
      <c r="ER675" s="2">
        <v>45.64</v>
      </c>
      <c r="ES675" s="2">
        <v>1.46</v>
      </c>
      <c r="ET675" s="2">
        <v>17.420000000000002</v>
      </c>
      <c r="EU675" s="2">
        <v>3.16</v>
      </c>
      <c r="EV675" s="2">
        <v>26.76</v>
      </c>
      <c r="EW675" s="2">
        <v>2.06</v>
      </c>
      <c r="EX675" s="2">
        <v>0</v>
      </c>
      <c r="EY675" s="2">
        <v>0</v>
      </c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v>0</v>
      </c>
      <c r="FS675" s="2">
        <v>0</v>
      </c>
      <c r="FT675" s="2"/>
      <c r="FU675" s="2"/>
      <c r="FV675" s="2"/>
      <c r="FW675" s="2"/>
      <c r="FX675" s="2">
        <v>97</v>
      </c>
      <c r="FY675" s="2">
        <v>51</v>
      </c>
      <c r="FZ675" s="2"/>
      <c r="GA675" s="2" t="s">
        <v>3</v>
      </c>
      <c r="GB675" s="2"/>
      <c r="GC675" s="2"/>
      <c r="GD675" s="2">
        <v>1</v>
      </c>
      <c r="GE675" s="2"/>
      <c r="GF675" s="2">
        <v>-208332064</v>
      </c>
      <c r="GG675" s="2">
        <v>2</v>
      </c>
      <c r="GH675" s="2">
        <v>1</v>
      </c>
      <c r="GI675" s="2">
        <v>2</v>
      </c>
      <c r="GJ675" s="2">
        <v>0</v>
      </c>
      <c r="GK675" s="2">
        <v>0</v>
      </c>
      <c r="GL675" s="2">
        <f t="shared" si="737"/>
        <v>0</v>
      </c>
      <c r="GM675" s="2">
        <f t="shared" si="738"/>
        <v>0</v>
      </c>
      <c r="GN675" s="2">
        <f t="shared" si="739"/>
        <v>0</v>
      </c>
      <c r="GO675" s="2">
        <f t="shared" si="740"/>
        <v>0</v>
      </c>
      <c r="GP675" s="2">
        <f t="shared" si="741"/>
        <v>0</v>
      </c>
      <c r="GQ675" s="2"/>
      <c r="GR675" s="2">
        <v>0</v>
      </c>
      <c r="GS675" s="2">
        <v>3</v>
      </c>
      <c r="GT675" s="2">
        <v>0</v>
      </c>
      <c r="GU675" s="2" t="s">
        <v>3</v>
      </c>
      <c r="GV675" s="2">
        <f t="shared" si="742"/>
        <v>0</v>
      </c>
      <c r="GW675" s="2">
        <v>1</v>
      </c>
      <c r="GX675" s="2">
        <f t="shared" si="743"/>
        <v>0</v>
      </c>
      <c r="GY675" s="2"/>
      <c r="GZ675" s="2"/>
      <c r="HA675" s="2">
        <v>0</v>
      </c>
      <c r="HB675" s="2">
        <v>0</v>
      </c>
      <c r="HC675" s="2">
        <f t="shared" si="744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3</v>
      </c>
      <c r="HO675" s="2" t="s">
        <v>3</v>
      </c>
      <c r="HP675" s="2" t="s">
        <v>3</v>
      </c>
      <c r="HQ675" s="2" t="s">
        <v>3</v>
      </c>
      <c r="HR675" s="2"/>
      <c r="HS675" s="2">
        <v>0</v>
      </c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x14ac:dyDescent="0.25">
      <c r="A676">
        <v>17</v>
      </c>
      <c r="B676">
        <v>1</v>
      </c>
      <c r="D676">
        <f>ROW(EtalonRes!A1342)</f>
        <v>1342</v>
      </c>
      <c r="E676" t="s">
        <v>3</v>
      </c>
      <c r="F676" t="s">
        <v>79</v>
      </c>
      <c r="G676" t="s">
        <v>80</v>
      </c>
      <c r="H676" t="s">
        <v>27</v>
      </c>
      <c r="J676">
        <v>0</v>
      </c>
      <c r="K676">
        <f>ROUND(ROUND(2,4),9)</f>
        <v>2</v>
      </c>
      <c r="O676">
        <f t="shared" si="712"/>
        <v>0</v>
      </c>
      <c r="P676">
        <f t="shared" si="713"/>
        <v>0</v>
      </c>
      <c r="Q676">
        <f t="shared" si="748"/>
        <v>0</v>
      </c>
      <c r="R676">
        <f t="shared" si="714"/>
        <v>0</v>
      </c>
      <c r="S676">
        <f t="shared" si="715"/>
        <v>0</v>
      </c>
      <c r="T676">
        <f t="shared" si="716"/>
        <v>0</v>
      </c>
      <c r="U676">
        <f t="shared" si="717"/>
        <v>0</v>
      </c>
      <c r="V676">
        <f t="shared" si="718"/>
        <v>0</v>
      </c>
      <c r="W676">
        <f t="shared" si="719"/>
        <v>0</v>
      </c>
      <c r="X676">
        <f t="shared" si="720"/>
        <v>0</v>
      </c>
      <c r="Y676">
        <f t="shared" si="721"/>
        <v>0</v>
      </c>
      <c r="AA676">
        <v>-1</v>
      </c>
      <c r="AB676">
        <f t="shared" si="722"/>
        <v>17.672000000000001</v>
      </c>
      <c r="AC676">
        <f t="shared" si="745"/>
        <v>0</v>
      </c>
      <c r="AD676">
        <f t="shared" si="749"/>
        <v>6.968</v>
      </c>
      <c r="AE676">
        <f t="shared" si="750"/>
        <v>1.264</v>
      </c>
      <c r="AF676">
        <f t="shared" si="750"/>
        <v>10.704000000000001</v>
      </c>
      <c r="AG676">
        <f t="shared" si="724"/>
        <v>0</v>
      </c>
      <c r="AH676">
        <f t="shared" si="751"/>
        <v>0.82400000000000007</v>
      </c>
      <c r="AI676">
        <f t="shared" si="751"/>
        <v>0</v>
      </c>
      <c r="AJ676">
        <f t="shared" si="726"/>
        <v>0</v>
      </c>
      <c r="AK676">
        <v>45.64</v>
      </c>
      <c r="AL676">
        <v>1.46</v>
      </c>
      <c r="AM676">
        <v>17.420000000000002</v>
      </c>
      <c r="AN676">
        <v>3.16</v>
      </c>
      <c r="AO676">
        <v>26.76</v>
      </c>
      <c r="AP676">
        <v>0</v>
      </c>
      <c r="AQ676">
        <v>2.06</v>
      </c>
      <c r="AR676">
        <v>0</v>
      </c>
      <c r="AS676">
        <v>0</v>
      </c>
      <c r="AT676">
        <v>97</v>
      </c>
      <c r="AU676">
        <v>51</v>
      </c>
      <c r="AV676">
        <v>1.0469999999999999</v>
      </c>
      <c r="AW676">
        <v>1</v>
      </c>
      <c r="AZ676">
        <v>1</v>
      </c>
      <c r="BA676">
        <v>56.35</v>
      </c>
      <c r="BB676">
        <v>19.89</v>
      </c>
      <c r="BC676">
        <v>11.05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2</v>
      </c>
      <c r="BJ676" t="s">
        <v>81</v>
      </c>
      <c r="BM676">
        <v>67</v>
      </c>
      <c r="BN676">
        <v>0</v>
      </c>
      <c r="BO676" t="s">
        <v>79</v>
      </c>
      <c r="BP676">
        <v>1</v>
      </c>
      <c r="BQ676">
        <v>40</v>
      </c>
      <c r="BR676">
        <v>0</v>
      </c>
      <c r="BS676">
        <v>56.35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30</v>
      </c>
      <c r="CF676">
        <v>0</v>
      </c>
      <c r="CG676">
        <v>0</v>
      </c>
      <c r="CM676">
        <v>0</v>
      </c>
      <c r="CN676" t="s">
        <v>695</v>
      </c>
      <c r="CO676">
        <v>0</v>
      </c>
      <c r="CP676">
        <f t="shared" si="727"/>
        <v>0</v>
      </c>
      <c r="CQ676">
        <f t="shared" si="728"/>
        <v>0</v>
      </c>
      <c r="CR676">
        <f t="shared" si="752"/>
        <v>145.19999999999999</v>
      </c>
      <c r="CS676">
        <f t="shared" si="729"/>
        <v>74.38</v>
      </c>
      <c r="CT676">
        <f t="shared" si="730"/>
        <v>631.67999999999995</v>
      </c>
      <c r="CU676">
        <f t="shared" si="731"/>
        <v>0</v>
      </c>
      <c r="CV676">
        <f t="shared" si="732"/>
        <v>0.86272800000000005</v>
      </c>
      <c r="CW676">
        <f t="shared" si="733"/>
        <v>0</v>
      </c>
      <c r="CX676">
        <f t="shared" si="734"/>
        <v>0</v>
      </c>
      <c r="CY676">
        <f t="shared" si="735"/>
        <v>0</v>
      </c>
      <c r="CZ676">
        <f t="shared" si="736"/>
        <v>0</v>
      </c>
      <c r="DB676">
        <v>42</v>
      </c>
      <c r="DC676" t="s">
        <v>3</v>
      </c>
      <c r="DD676" t="s">
        <v>684</v>
      </c>
      <c r="DE676" t="s">
        <v>696</v>
      </c>
      <c r="DF676" t="s">
        <v>696</v>
      </c>
      <c r="DG676" t="s">
        <v>696</v>
      </c>
      <c r="DH676" t="s">
        <v>3</v>
      </c>
      <c r="DI676" t="s">
        <v>696</v>
      </c>
      <c r="DJ676" t="s">
        <v>696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27</v>
      </c>
      <c r="DW676" t="s">
        <v>27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80425675</v>
      </c>
      <c r="EF676">
        <v>40</v>
      </c>
      <c r="EG676" t="s">
        <v>29</v>
      </c>
      <c r="EH676">
        <v>0</v>
      </c>
      <c r="EI676" t="s">
        <v>3</v>
      </c>
      <c r="EJ676">
        <v>2</v>
      </c>
      <c r="EK676">
        <v>67</v>
      </c>
      <c r="EL676" t="s">
        <v>30</v>
      </c>
      <c r="EM676" t="s">
        <v>31</v>
      </c>
      <c r="EO676" t="s">
        <v>697</v>
      </c>
      <c r="EQ676">
        <v>1024</v>
      </c>
      <c r="ER676">
        <v>45.64</v>
      </c>
      <c r="ES676">
        <v>1.46</v>
      </c>
      <c r="ET676">
        <v>17.420000000000002</v>
      </c>
      <c r="EU676">
        <v>3.16</v>
      </c>
      <c r="EV676">
        <v>26.76</v>
      </c>
      <c r="EW676">
        <v>2.06</v>
      </c>
      <c r="EX676">
        <v>0</v>
      </c>
      <c r="EY676">
        <v>0</v>
      </c>
      <c r="FQ676">
        <v>0</v>
      </c>
      <c r="FR676"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-208332064</v>
      </c>
      <c r="GG676">
        <v>2</v>
      </c>
      <c r="GH676">
        <v>1</v>
      </c>
      <c r="GI676">
        <v>2</v>
      </c>
      <c r="GJ676">
        <v>0</v>
      </c>
      <c r="GK676">
        <v>0</v>
      </c>
      <c r="GL676">
        <f t="shared" si="737"/>
        <v>0</v>
      </c>
      <c r="GM676">
        <f t="shared" si="738"/>
        <v>0</v>
      </c>
      <c r="GN676">
        <f t="shared" si="739"/>
        <v>0</v>
      </c>
      <c r="GO676">
        <f t="shared" si="740"/>
        <v>0</v>
      </c>
      <c r="GP676">
        <f t="shared" si="741"/>
        <v>0</v>
      </c>
      <c r="GR676">
        <v>0</v>
      </c>
      <c r="GS676">
        <v>3</v>
      </c>
      <c r="GT676">
        <v>0</v>
      </c>
      <c r="GU676" t="s">
        <v>3</v>
      </c>
      <c r="GV676">
        <f t="shared" si="742"/>
        <v>0</v>
      </c>
      <c r="GW676">
        <v>1</v>
      </c>
      <c r="GX676">
        <f t="shared" si="743"/>
        <v>0</v>
      </c>
      <c r="HA676">
        <v>0</v>
      </c>
      <c r="HB676">
        <v>0</v>
      </c>
      <c r="HC676">
        <f t="shared" si="744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HS676">
        <v>0</v>
      </c>
      <c r="IK676">
        <v>0</v>
      </c>
    </row>
    <row r="677" spans="1:255" x14ac:dyDescent="0.25">
      <c r="A677" s="2">
        <v>17</v>
      </c>
      <c r="B677" s="2">
        <v>1</v>
      </c>
      <c r="C677" s="2"/>
      <c r="D677" s="2">
        <f>ROW(EtalonRes!A1351)</f>
        <v>1351</v>
      </c>
      <c r="E677" s="2" t="s">
        <v>3</v>
      </c>
      <c r="F677" s="2" t="s">
        <v>61</v>
      </c>
      <c r="G677" s="2" t="s">
        <v>62</v>
      </c>
      <c r="H677" s="2" t="s">
        <v>63</v>
      </c>
      <c r="I677" s="2"/>
      <c r="J677" s="2">
        <v>0</v>
      </c>
      <c r="K677" s="2">
        <f>ROUND(ROUND(2,4),9)</f>
        <v>2</v>
      </c>
      <c r="L677" s="2"/>
      <c r="M677" s="2"/>
      <c r="N677" s="2"/>
      <c r="O677" s="2">
        <f t="shared" si="712"/>
        <v>0</v>
      </c>
      <c r="P677" s="2">
        <f t="shared" si="713"/>
        <v>0</v>
      </c>
      <c r="Q677" s="2">
        <f t="shared" si="748"/>
        <v>0</v>
      </c>
      <c r="R677" s="2">
        <f t="shared" si="714"/>
        <v>0</v>
      </c>
      <c r="S677" s="2">
        <f t="shared" si="715"/>
        <v>0</v>
      </c>
      <c r="T677" s="2">
        <f t="shared" si="716"/>
        <v>0</v>
      </c>
      <c r="U677" s="2">
        <f t="shared" si="717"/>
        <v>0</v>
      </c>
      <c r="V677" s="2">
        <f t="shared" si="718"/>
        <v>0</v>
      </c>
      <c r="W677" s="2">
        <f t="shared" si="719"/>
        <v>0</v>
      </c>
      <c r="X677" s="2">
        <f t="shared" si="720"/>
        <v>0</v>
      </c>
      <c r="Y677" s="2">
        <f t="shared" si="721"/>
        <v>0</v>
      </c>
      <c r="Z677" s="2"/>
      <c r="AA677" s="2">
        <v>-1</v>
      </c>
      <c r="AB677" s="2">
        <f t="shared" si="722"/>
        <v>57.76</v>
      </c>
      <c r="AC677" s="2">
        <f t="shared" si="745"/>
        <v>0</v>
      </c>
      <c r="AD677" s="2">
        <f t="shared" si="749"/>
        <v>31</v>
      </c>
      <c r="AE677" s="2">
        <f t="shared" si="750"/>
        <v>3.8879999999999999</v>
      </c>
      <c r="AF677" s="2">
        <f t="shared" si="750"/>
        <v>26.76</v>
      </c>
      <c r="AG677" s="2">
        <f t="shared" si="724"/>
        <v>0</v>
      </c>
      <c r="AH677" s="2">
        <f t="shared" si="751"/>
        <v>2.06</v>
      </c>
      <c r="AI677" s="2">
        <f t="shared" si="751"/>
        <v>0</v>
      </c>
      <c r="AJ677" s="2">
        <f t="shared" si="726"/>
        <v>0</v>
      </c>
      <c r="AK677" s="2">
        <v>168.06</v>
      </c>
      <c r="AL677" s="2">
        <v>23.66</v>
      </c>
      <c r="AM677" s="2">
        <v>77.5</v>
      </c>
      <c r="AN677" s="2">
        <v>9.7200000000000006</v>
      </c>
      <c r="AO677" s="2">
        <v>66.900000000000006</v>
      </c>
      <c r="AP677" s="2">
        <v>0</v>
      </c>
      <c r="AQ677" s="2">
        <v>5.15</v>
      </c>
      <c r="AR677" s="2">
        <v>0</v>
      </c>
      <c r="AS677" s="2">
        <v>0</v>
      </c>
      <c r="AT677" s="2">
        <v>97</v>
      </c>
      <c r="AU677" s="2">
        <v>51</v>
      </c>
      <c r="AV677" s="2">
        <v>1.0469999999999999</v>
      </c>
      <c r="AW677" s="2">
        <v>1</v>
      </c>
      <c r="AX677" s="2"/>
      <c r="AY677" s="2"/>
      <c r="AZ677" s="2">
        <v>1</v>
      </c>
      <c r="BA677" s="2">
        <v>1</v>
      </c>
      <c r="BB677" s="2">
        <v>1</v>
      </c>
      <c r="BC677" s="2">
        <v>1</v>
      </c>
      <c r="BD677" s="2" t="s">
        <v>3</v>
      </c>
      <c r="BE677" s="2" t="s">
        <v>3</v>
      </c>
      <c r="BF677" s="2" t="s">
        <v>3</v>
      </c>
      <c r="BG677" s="2" t="s">
        <v>3</v>
      </c>
      <c r="BH677" s="2">
        <v>0</v>
      </c>
      <c r="BI677" s="2">
        <v>2</v>
      </c>
      <c r="BJ677" s="2" t="s">
        <v>64</v>
      </c>
      <c r="BK677" s="2"/>
      <c r="BL677" s="2"/>
      <c r="BM677" s="2">
        <v>67</v>
      </c>
      <c r="BN677" s="2">
        <v>0</v>
      </c>
      <c r="BO677" s="2" t="s">
        <v>61</v>
      </c>
      <c r="BP677" s="2">
        <v>1</v>
      </c>
      <c r="BQ677" s="2">
        <v>40</v>
      </c>
      <c r="BR677" s="2">
        <v>0</v>
      </c>
      <c r="BS677" s="2">
        <v>1</v>
      </c>
      <c r="BT677" s="2">
        <v>1</v>
      </c>
      <c r="BU677" s="2">
        <v>1</v>
      </c>
      <c r="BV677" s="2">
        <v>1</v>
      </c>
      <c r="BW677" s="2">
        <v>1</v>
      </c>
      <c r="BX677" s="2">
        <v>1</v>
      </c>
      <c r="BY677" s="2" t="s">
        <v>3</v>
      </c>
      <c r="BZ677" s="2">
        <v>97</v>
      </c>
      <c r="CA677" s="2">
        <v>51</v>
      </c>
      <c r="CB677" s="2" t="s">
        <v>3</v>
      </c>
      <c r="CC677" s="2"/>
      <c r="CD677" s="2"/>
      <c r="CE677" s="2">
        <v>30</v>
      </c>
      <c r="CF677" s="2">
        <v>0</v>
      </c>
      <c r="CG677" s="2">
        <v>0</v>
      </c>
      <c r="CH677" s="2"/>
      <c r="CI677" s="2"/>
      <c r="CJ677" s="2"/>
      <c r="CK677" s="2"/>
      <c r="CL677" s="2"/>
      <c r="CM677" s="2">
        <v>0</v>
      </c>
      <c r="CN677" s="2" t="s">
        <v>695</v>
      </c>
      <c r="CO677" s="2">
        <v>0</v>
      </c>
      <c r="CP677" s="2">
        <f t="shared" si="727"/>
        <v>0</v>
      </c>
      <c r="CQ677" s="2">
        <f t="shared" si="728"/>
        <v>0</v>
      </c>
      <c r="CR677" s="2">
        <f t="shared" si="752"/>
        <v>32.46</v>
      </c>
      <c r="CS677" s="2">
        <f t="shared" si="729"/>
        <v>4.07</v>
      </c>
      <c r="CT677" s="2">
        <f t="shared" si="730"/>
        <v>28.02</v>
      </c>
      <c r="CU677" s="2">
        <f t="shared" si="731"/>
        <v>0</v>
      </c>
      <c r="CV677" s="2">
        <f t="shared" si="732"/>
        <v>2.1568199999999997</v>
      </c>
      <c r="CW677" s="2">
        <f t="shared" si="733"/>
        <v>0</v>
      </c>
      <c r="CX677" s="2">
        <f t="shared" si="734"/>
        <v>0</v>
      </c>
      <c r="CY677" s="2">
        <f t="shared" si="735"/>
        <v>0</v>
      </c>
      <c r="CZ677" s="2">
        <f t="shared" si="736"/>
        <v>0</v>
      </c>
      <c r="DA677" s="2"/>
      <c r="DB677" s="2">
        <v>43</v>
      </c>
      <c r="DC677" s="2" t="s">
        <v>3</v>
      </c>
      <c r="DD677" s="2" t="s">
        <v>684</v>
      </c>
      <c r="DE677" s="2" t="s">
        <v>696</v>
      </c>
      <c r="DF677" s="2" t="s">
        <v>696</v>
      </c>
      <c r="DG677" s="2" t="s">
        <v>696</v>
      </c>
      <c r="DH677" s="2" t="s">
        <v>3</v>
      </c>
      <c r="DI677" s="2" t="s">
        <v>696</v>
      </c>
      <c r="DJ677" s="2" t="s">
        <v>696</v>
      </c>
      <c r="DK677" s="2" t="s">
        <v>3</v>
      </c>
      <c r="DL677" s="2" t="s">
        <v>3</v>
      </c>
      <c r="DM677" s="2" t="s">
        <v>3</v>
      </c>
      <c r="DN677" s="2">
        <v>0</v>
      </c>
      <c r="DO677" s="2">
        <v>0</v>
      </c>
      <c r="DP677" s="2">
        <v>1</v>
      </c>
      <c r="DQ677" s="2">
        <v>1</v>
      </c>
      <c r="DR677" s="2"/>
      <c r="DS677" s="2"/>
      <c r="DT677" s="2"/>
      <c r="DU677" s="2">
        <v>1013</v>
      </c>
      <c r="DV677" s="2" t="s">
        <v>63</v>
      </c>
      <c r="DW677" s="2" t="s">
        <v>63</v>
      </c>
      <c r="DX677" s="2">
        <v>1</v>
      </c>
      <c r="DY677" s="2"/>
      <c r="DZ677" s="2" t="s">
        <v>3</v>
      </c>
      <c r="EA677" s="2" t="s">
        <v>3</v>
      </c>
      <c r="EB677" s="2" t="s">
        <v>3</v>
      </c>
      <c r="EC677" s="2" t="s">
        <v>3</v>
      </c>
      <c r="ED677" s="2"/>
      <c r="EE677" s="2">
        <v>80425675</v>
      </c>
      <c r="EF677" s="2">
        <v>40</v>
      </c>
      <c r="EG677" s="2" t="s">
        <v>29</v>
      </c>
      <c r="EH677" s="2">
        <v>0</v>
      </c>
      <c r="EI677" s="2" t="s">
        <v>3</v>
      </c>
      <c r="EJ677" s="2">
        <v>2</v>
      </c>
      <c r="EK677" s="2">
        <v>67</v>
      </c>
      <c r="EL677" s="2" t="s">
        <v>30</v>
      </c>
      <c r="EM677" s="2" t="s">
        <v>31</v>
      </c>
      <c r="EN677" s="2"/>
      <c r="EO677" s="2" t="s">
        <v>697</v>
      </c>
      <c r="EP677" s="2"/>
      <c r="EQ677" s="2">
        <v>1024</v>
      </c>
      <c r="ER677" s="2">
        <v>168.06</v>
      </c>
      <c r="ES677" s="2">
        <v>23.66</v>
      </c>
      <c r="ET677" s="2">
        <v>77.5</v>
      </c>
      <c r="EU677" s="2">
        <v>9.7200000000000006</v>
      </c>
      <c r="EV677" s="2">
        <v>66.900000000000006</v>
      </c>
      <c r="EW677" s="2">
        <v>5.15</v>
      </c>
      <c r="EX677" s="2">
        <v>0</v>
      </c>
      <c r="EY677" s="2">
        <v>0</v>
      </c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>
        <v>0</v>
      </c>
      <c r="FR677" s="2">
        <v>0</v>
      </c>
      <c r="FS677" s="2">
        <v>0</v>
      </c>
      <c r="FT677" s="2"/>
      <c r="FU677" s="2"/>
      <c r="FV677" s="2"/>
      <c r="FW677" s="2"/>
      <c r="FX677" s="2">
        <v>97</v>
      </c>
      <c r="FY677" s="2">
        <v>51</v>
      </c>
      <c r="FZ677" s="2"/>
      <c r="GA677" s="2" t="s">
        <v>3</v>
      </c>
      <c r="GB677" s="2"/>
      <c r="GC677" s="2"/>
      <c r="GD677" s="2">
        <v>1</v>
      </c>
      <c r="GE677" s="2"/>
      <c r="GF677" s="2">
        <v>-1929236537</v>
      </c>
      <c r="GG677" s="2">
        <v>2</v>
      </c>
      <c r="GH677" s="2">
        <v>1</v>
      </c>
      <c r="GI677" s="2">
        <v>2</v>
      </c>
      <c r="GJ677" s="2">
        <v>0</v>
      </c>
      <c r="GK677" s="2">
        <v>0</v>
      </c>
      <c r="GL677" s="2">
        <f t="shared" si="737"/>
        <v>0</v>
      </c>
      <c r="GM677" s="2">
        <f t="shared" si="738"/>
        <v>0</v>
      </c>
      <c r="GN677" s="2">
        <f t="shared" si="739"/>
        <v>0</v>
      </c>
      <c r="GO677" s="2">
        <f t="shared" si="740"/>
        <v>0</v>
      </c>
      <c r="GP677" s="2">
        <f t="shared" si="741"/>
        <v>0</v>
      </c>
      <c r="GQ677" s="2"/>
      <c r="GR677" s="2">
        <v>0</v>
      </c>
      <c r="GS677" s="2">
        <v>3</v>
      </c>
      <c r="GT677" s="2">
        <v>0</v>
      </c>
      <c r="GU677" s="2" t="s">
        <v>3</v>
      </c>
      <c r="GV677" s="2">
        <f t="shared" si="742"/>
        <v>0</v>
      </c>
      <c r="GW677" s="2">
        <v>1</v>
      </c>
      <c r="GX677" s="2">
        <f t="shared" si="743"/>
        <v>0</v>
      </c>
      <c r="GY677" s="2"/>
      <c r="GZ677" s="2"/>
      <c r="HA677" s="2">
        <v>0</v>
      </c>
      <c r="HB677" s="2">
        <v>0</v>
      </c>
      <c r="HC677" s="2">
        <f t="shared" si="744"/>
        <v>0</v>
      </c>
      <c r="HD677" s="2"/>
      <c r="HE677" s="2" t="s">
        <v>3</v>
      </c>
      <c r="HF677" s="2" t="s">
        <v>3</v>
      </c>
      <c r="HG677" s="2"/>
      <c r="HH677" s="2"/>
      <c r="HI677" s="2"/>
      <c r="HJ677" s="2"/>
      <c r="HK677" s="2"/>
      <c r="HL677" s="2"/>
      <c r="HM677" s="2" t="s">
        <v>3</v>
      </c>
      <c r="HN677" s="2" t="s">
        <v>3</v>
      </c>
      <c r="HO677" s="2" t="s">
        <v>3</v>
      </c>
      <c r="HP677" s="2" t="s">
        <v>3</v>
      </c>
      <c r="HQ677" s="2" t="s">
        <v>3</v>
      </c>
      <c r="HR677" s="2"/>
      <c r="HS677" s="2">
        <v>0</v>
      </c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>
        <v>0</v>
      </c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 x14ac:dyDescent="0.25">
      <c r="A678">
        <v>17</v>
      </c>
      <c r="B678">
        <v>1</v>
      </c>
      <c r="D678">
        <f>ROW(EtalonRes!A1360)</f>
        <v>1360</v>
      </c>
      <c r="E678" t="s">
        <v>3</v>
      </c>
      <c r="F678" t="s">
        <v>61</v>
      </c>
      <c r="G678" t="s">
        <v>62</v>
      </c>
      <c r="H678" t="s">
        <v>63</v>
      </c>
      <c r="J678">
        <v>0</v>
      </c>
      <c r="K678">
        <f>ROUND(ROUND(2,4),9)</f>
        <v>2</v>
      </c>
      <c r="O678">
        <f t="shared" si="712"/>
        <v>0</v>
      </c>
      <c r="P678">
        <f t="shared" si="713"/>
        <v>0</v>
      </c>
      <c r="Q678">
        <f t="shared" si="748"/>
        <v>0</v>
      </c>
      <c r="R678">
        <f t="shared" si="714"/>
        <v>0</v>
      </c>
      <c r="S678">
        <f t="shared" si="715"/>
        <v>0</v>
      </c>
      <c r="T678">
        <f t="shared" si="716"/>
        <v>0</v>
      </c>
      <c r="U678">
        <f t="shared" si="717"/>
        <v>0</v>
      </c>
      <c r="V678">
        <f t="shared" si="718"/>
        <v>0</v>
      </c>
      <c r="W678">
        <f t="shared" si="719"/>
        <v>0</v>
      </c>
      <c r="X678">
        <f t="shared" si="720"/>
        <v>0</v>
      </c>
      <c r="Y678">
        <f t="shared" si="721"/>
        <v>0</v>
      </c>
      <c r="AA678">
        <v>-1</v>
      </c>
      <c r="AB678">
        <f t="shared" si="722"/>
        <v>57.76</v>
      </c>
      <c r="AC678">
        <f t="shared" si="745"/>
        <v>0</v>
      </c>
      <c r="AD678">
        <f t="shared" si="749"/>
        <v>31</v>
      </c>
      <c r="AE678">
        <f t="shared" si="750"/>
        <v>3.8879999999999999</v>
      </c>
      <c r="AF678">
        <f t="shared" si="750"/>
        <v>26.76</v>
      </c>
      <c r="AG678">
        <f t="shared" si="724"/>
        <v>0</v>
      </c>
      <c r="AH678">
        <f t="shared" si="751"/>
        <v>2.06</v>
      </c>
      <c r="AI678">
        <f t="shared" si="751"/>
        <v>0</v>
      </c>
      <c r="AJ678">
        <f t="shared" si="726"/>
        <v>0</v>
      </c>
      <c r="AK678">
        <v>168.06</v>
      </c>
      <c r="AL678">
        <v>23.66</v>
      </c>
      <c r="AM678">
        <v>77.5</v>
      </c>
      <c r="AN678">
        <v>9.7200000000000006</v>
      </c>
      <c r="AO678">
        <v>66.900000000000006</v>
      </c>
      <c r="AP678">
        <v>0</v>
      </c>
      <c r="AQ678">
        <v>5.15</v>
      </c>
      <c r="AR678">
        <v>0</v>
      </c>
      <c r="AS678">
        <v>0</v>
      </c>
      <c r="AT678">
        <v>97</v>
      </c>
      <c r="AU678">
        <v>51</v>
      </c>
      <c r="AV678">
        <v>1.0469999999999999</v>
      </c>
      <c r="AW678">
        <v>1</v>
      </c>
      <c r="AZ678">
        <v>1</v>
      </c>
      <c r="BA678">
        <v>56.35</v>
      </c>
      <c r="BB678">
        <v>16.440000000000001</v>
      </c>
      <c r="BC678">
        <v>7.8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2</v>
      </c>
      <c r="BJ678" t="s">
        <v>64</v>
      </c>
      <c r="BM678">
        <v>67</v>
      </c>
      <c r="BN678">
        <v>0</v>
      </c>
      <c r="BO678" t="s">
        <v>61</v>
      </c>
      <c r="BP678">
        <v>1</v>
      </c>
      <c r="BQ678">
        <v>40</v>
      </c>
      <c r="BR678">
        <v>0</v>
      </c>
      <c r="BS678">
        <v>56.35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30</v>
      </c>
      <c r="CF678">
        <v>0</v>
      </c>
      <c r="CG678">
        <v>0</v>
      </c>
      <c r="CM678">
        <v>0</v>
      </c>
      <c r="CN678" t="s">
        <v>695</v>
      </c>
      <c r="CO678">
        <v>0</v>
      </c>
      <c r="CP678">
        <f t="shared" si="727"/>
        <v>0</v>
      </c>
      <c r="CQ678">
        <f t="shared" si="728"/>
        <v>0</v>
      </c>
      <c r="CR678">
        <f t="shared" si="752"/>
        <v>533.64</v>
      </c>
      <c r="CS678">
        <f t="shared" si="729"/>
        <v>229.34</v>
      </c>
      <c r="CT678">
        <f t="shared" si="730"/>
        <v>1578.93</v>
      </c>
      <c r="CU678">
        <f t="shared" si="731"/>
        <v>0</v>
      </c>
      <c r="CV678">
        <f t="shared" si="732"/>
        <v>2.1568199999999997</v>
      </c>
      <c r="CW678">
        <f t="shared" si="733"/>
        <v>0</v>
      </c>
      <c r="CX678">
        <f t="shared" si="734"/>
        <v>0</v>
      </c>
      <c r="CY678">
        <f t="shared" si="735"/>
        <v>0</v>
      </c>
      <c r="CZ678">
        <f t="shared" si="736"/>
        <v>0</v>
      </c>
      <c r="DB678">
        <v>44</v>
      </c>
      <c r="DC678" t="s">
        <v>3</v>
      </c>
      <c r="DD678" t="s">
        <v>684</v>
      </c>
      <c r="DE678" t="s">
        <v>696</v>
      </c>
      <c r="DF678" t="s">
        <v>696</v>
      </c>
      <c r="DG678" t="s">
        <v>696</v>
      </c>
      <c r="DH678" t="s">
        <v>3</v>
      </c>
      <c r="DI678" t="s">
        <v>696</v>
      </c>
      <c r="DJ678" t="s">
        <v>696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63</v>
      </c>
      <c r="DW678" t="s">
        <v>63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80425675</v>
      </c>
      <c r="EF678">
        <v>40</v>
      </c>
      <c r="EG678" t="s">
        <v>29</v>
      </c>
      <c r="EH678">
        <v>0</v>
      </c>
      <c r="EI678" t="s">
        <v>3</v>
      </c>
      <c r="EJ678">
        <v>2</v>
      </c>
      <c r="EK678">
        <v>67</v>
      </c>
      <c r="EL678" t="s">
        <v>30</v>
      </c>
      <c r="EM678" t="s">
        <v>31</v>
      </c>
      <c r="EO678" t="s">
        <v>697</v>
      </c>
      <c r="EQ678">
        <v>1024</v>
      </c>
      <c r="ER678">
        <v>168.06</v>
      </c>
      <c r="ES678">
        <v>23.66</v>
      </c>
      <c r="ET678">
        <v>77.5</v>
      </c>
      <c r="EU678">
        <v>9.7200000000000006</v>
      </c>
      <c r="EV678">
        <v>66.900000000000006</v>
      </c>
      <c r="EW678">
        <v>5.15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-1929236537</v>
      </c>
      <c r="GG678">
        <v>2</v>
      </c>
      <c r="GH678">
        <v>1</v>
      </c>
      <c r="GI678">
        <v>2</v>
      </c>
      <c r="GJ678">
        <v>0</v>
      </c>
      <c r="GK678">
        <v>0</v>
      </c>
      <c r="GL678">
        <f t="shared" si="737"/>
        <v>0</v>
      </c>
      <c r="GM678">
        <f t="shared" si="738"/>
        <v>0</v>
      </c>
      <c r="GN678">
        <f t="shared" si="739"/>
        <v>0</v>
      </c>
      <c r="GO678">
        <f t="shared" si="740"/>
        <v>0</v>
      </c>
      <c r="GP678">
        <f t="shared" si="741"/>
        <v>0</v>
      </c>
      <c r="GR678">
        <v>0</v>
      </c>
      <c r="GS678">
        <v>3</v>
      </c>
      <c r="GT678">
        <v>0</v>
      </c>
      <c r="GU678" t="s">
        <v>3</v>
      </c>
      <c r="GV678">
        <f t="shared" si="742"/>
        <v>0</v>
      </c>
      <c r="GW678">
        <v>1</v>
      </c>
      <c r="GX678">
        <f t="shared" si="743"/>
        <v>0</v>
      </c>
      <c r="HA678">
        <v>0</v>
      </c>
      <c r="HB678">
        <v>0</v>
      </c>
      <c r="HC678">
        <f t="shared" si="744"/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HS678">
        <v>0</v>
      </c>
      <c r="IK678">
        <v>0</v>
      </c>
    </row>
    <row r="679" spans="1:255" x14ac:dyDescent="0.25">
      <c r="A679" s="2">
        <v>17</v>
      </c>
      <c r="B679" s="2">
        <v>1</v>
      </c>
      <c r="C679" s="2"/>
      <c r="D679" s="2">
        <f>ROW(EtalonRes!A1361)</f>
        <v>1361</v>
      </c>
      <c r="E679" s="2" t="s">
        <v>3</v>
      </c>
      <c r="F679" s="2" t="s">
        <v>233</v>
      </c>
      <c r="G679" s="2" t="s">
        <v>234</v>
      </c>
      <c r="H679" s="2" t="s">
        <v>235</v>
      </c>
      <c r="I679" s="2"/>
      <c r="J679" s="2">
        <v>0</v>
      </c>
      <c r="K679" s="2">
        <v>0</v>
      </c>
      <c r="L679" s="2"/>
      <c r="M679" s="2"/>
      <c r="N679" s="2"/>
      <c r="O679" s="2">
        <f t="shared" si="712"/>
        <v>0</v>
      </c>
      <c r="P679" s="2">
        <f t="shared" si="713"/>
        <v>0</v>
      </c>
      <c r="Q679" s="2">
        <f>(ROUND((ROUND((((ET679*0.3))*AV679*I679),2)*BB679),2)+ROUND((ROUND(((AE679-((EU679*0.3)))*AV679*I679),2)*BS679),2))</f>
        <v>0</v>
      </c>
      <c r="R679" s="2">
        <f t="shared" si="714"/>
        <v>0</v>
      </c>
      <c r="S679" s="2">
        <f t="shared" si="715"/>
        <v>0</v>
      </c>
      <c r="T679" s="2">
        <f t="shared" si="716"/>
        <v>0</v>
      </c>
      <c r="U679" s="2">
        <f t="shared" si="717"/>
        <v>0</v>
      </c>
      <c r="V679" s="2">
        <f t="shared" si="718"/>
        <v>0</v>
      </c>
      <c r="W679" s="2">
        <f t="shared" si="719"/>
        <v>0</v>
      </c>
      <c r="X679" s="2">
        <f t="shared" si="720"/>
        <v>0</v>
      </c>
      <c r="Y679" s="2">
        <f t="shared" si="721"/>
        <v>0</v>
      </c>
      <c r="Z679" s="2"/>
      <c r="AA679" s="2">
        <v>-1</v>
      </c>
      <c r="AB679" s="2">
        <f t="shared" si="722"/>
        <v>0.57899999999999996</v>
      </c>
      <c r="AC679" s="2">
        <f t="shared" si="745"/>
        <v>0</v>
      </c>
      <c r="AD679" s="2">
        <f>ROUND(((((ET679*0.3))-((EU679*0.3)))+AE679),6)</f>
        <v>0.111</v>
      </c>
      <c r="AE679" s="2">
        <f t="shared" ref="AE679:AF682" si="753">ROUND(((EU679*0.3)),6)</f>
        <v>1.2E-2</v>
      </c>
      <c r="AF679" s="2">
        <f t="shared" si="753"/>
        <v>0.46800000000000003</v>
      </c>
      <c r="AG679" s="2">
        <f t="shared" si="724"/>
        <v>0</v>
      </c>
      <c r="AH679" s="2">
        <f t="shared" ref="AH679:AI682" si="754">((EW679*0.3))</f>
        <v>3.9E-2</v>
      </c>
      <c r="AI679" s="2">
        <f t="shared" si="754"/>
        <v>0</v>
      </c>
      <c r="AJ679" s="2">
        <f t="shared" si="726"/>
        <v>0</v>
      </c>
      <c r="AK679" s="2">
        <v>8.93</v>
      </c>
      <c r="AL679" s="2">
        <v>7</v>
      </c>
      <c r="AM679" s="2">
        <v>0.37</v>
      </c>
      <c r="AN679" s="2">
        <v>0.04</v>
      </c>
      <c r="AO679" s="2">
        <v>1.56</v>
      </c>
      <c r="AP679" s="2">
        <v>0</v>
      </c>
      <c r="AQ679" s="2">
        <v>0.13</v>
      </c>
      <c r="AR679" s="2">
        <v>0</v>
      </c>
      <c r="AS679" s="2">
        <v>0</v>
      </c>
      <c r="AT679" s="2">
        <v>97</v>
      </c>
      <c r="AU679" s="2">
        <v>51</v>
      </c>
      <c r="AV679" s="2">
        <v>1.0469999999999999</v>
      </c>
      <c r="AW679" s="2">
        <v>1</v>
      </c>
      <c r="AX679" s="2"/>
      <c r="AY679" s="2"/>
      <c r="AZ679" s="2">
        <v>1</v>
      </c>
      <c r="BA679" s="2">
        <v>1</v>
      </c>
      <c r="BB679" s="2">
        <v>1</v>
      </c>
      <c r="BC679" s="2">
        <v>1</v>
      </c>
      <c r="BD679" s="2" t="s">
        <v>3</v>
      </c>
      <c r="BE679" s="2" t="s">
        <v>3</v>
      </c>
      <c r="BF679" s="2" t="s">
        <v>3</v>
      </c>
      <c r="BG679" s="2" t="s">
        <v>3</v>
      </c>
      <c r="BH679" s="2">
        <v>0</v>
      </c>
      <c r="BI679" s="2">
        <v>2</v>
      </c>
      <c r="BJ679" s="2" t="s">
        <v>236</v>
      </c>
      <c r="BK679" s="2"/>
      <c r="BL679" s="2"/>
      <c r="BM679" s="2">
        <v>67</v>
      </c>
      <c r="BN679" s="2">
        <v>0</v>
      </c>
      <c r="BO679" s="2" t="s">
        <v>233</v>
      </c>
      <c r="BP679" s="2">
        <v>1</v>
      </c>
      <c r="BQ679" s="2">
        <v>40</v>
      </c>
      <c r="BR679" s="2">
        <v>0</v>
      </c>
      <c r="BS679" s="2">
        <v>1</v>
      </c>
      <c r="BT679" s="2">
        <v>1</v>
      </c>
      <c r="BU679" s="2">
        <v>1</v>
      </c>
      <c r="BV679" s="2">
        <v>1</v>
      </c>
      <c r="BW679" s="2">
        <v>1</v>
      </c>
      <c r="BX679" s="2">
        <v>1</v>
      </c>
      <c r="BY679" s="2" t="s">
        <v>3</v>
      </c>
      <c r="BZ679" s="2">
        <v>97</v>
      </c>
      <c r="CA679" s="2">
        <v>51</v>
      </c>
      <c r="CB679" s="2" t="s">
        <v>3</v>
      </c>
      <c r="CC679" s="2"/>
      <c r="CD679" s="2"/>
      <c r="CE679" s="2">
        <v>30</v>
      </c>
      <c r="CF679" s="2">
        <v>0</v>
      </c>
      <c r="CG679" s="2">
        <v>0</v>
      </c>
      <c r="CH679" s="2"/>
      <c r="CI679" s="2"/>
      <c r="CJ679" s="2"/>
      <c r="CK679" s="2"/>
      <c r="CL679" s="2"/>
      <c r="CM679" s="2">
        <v>0</v>
      </c>
      <c r="CN679" s="2" t="s">
        <v>698</v>
      </c>
      <c r="CO679" s="2">
        <v>0</v>
      </c>
      <c r="CP679" s="2">
        <f t="shared" si="727"/>
        <v>0</v>
      </c>
      <c r="CQ679" s="2">
        <f t="shared" si="728"/>
        <v>0</v>
      </c>
      <c r="CR679" s="2">
        <f>(ROUND((ROUND((((ET679*0.3))*AV679*1),2)*BB679),2)+ROUND((ROUND(((AE679-((EU679*0.3)))*AV679*1),2)*BS679),2))</f>
        <v>0.12</v>
      </c>
      <c r="CS679" s="2">
        <f t="shared" si="729"/>
        <v>0.01</v>
      </c>
      <c r="CT679" s="2">
        <f t="shared" si="730"/>
        <v>0.49</v>
      </c>
      <c r="CU679" s="2">
        <f t="shared" si="731"/>
        <v>0</v>
      </c>
      <c r="CV679" s="2">
        <f t="shared" si="732"/>
        <v>4.0832999999999994E-2</v>
      </c>
      <c r="CW679" s="2">
        <f t="shared" si="733"/>
        <v>0</v>
      </c>
      <c r="CX679" s="2">
        <f t="shared" si="734"/>
        <v>0</v>
      </c>
      <c r="CY679" s="2">
        <f t="shared" si="735"/>
        <v>0</v>
      </c>
      <c r="CZ679" s="2">
        <f t="shared" si="736"/>
        <v>0</v>
      </c>
      <c r="DA679" s="2"/>
      <c r="DB679" s="2">
        <v>45</v>
      </c>
      <c r="DC679" s="2" t="s">
        <v>3</v>
      </c>
      <c r="DD679" s="2" t="s">
        <v>684</v>
      </c>
      <c r="DE679" s="2" t="s">
        <v>699</v>
      </c>
      <c r="DF679" s="2" t="s">
        <v>699</v>
      </c>
      <c r="DG679" s="2" t="s">
        <v>699</v>
      </c>
      <c r="DH679" s="2" t="s">
        <v>3</v>
      </c>
      <c r="DI679" s="2" t="s">
        <v>699</v>
      </c>
      <c r="DJ679" s="2" t="s">
        <v>699</v>
      </c>
      <c r="DK679" s="2" t="s">
        <v>3</v>
      </c>
      <c r="DL679" s="2" t="s">
        <v>3</v>
      </c>
      <c r="DM679" s="2" t="s">
        <v>3</v>
      </c>
      <c r="DN679" s="2">
        <v>0</v>
      </c>
      <c r="DO679" s="2">
        <v>0</v>
      </c>
      <c r="DP679" s="2">
        <v>1</v>
      </c>
      <c r="DQ679" s="2">
        <v>1</v>
      </c>
      <c r="DR679" s="2"/>
      <c r="DS679" s="2"/>
      <c r="DT679" s="2"/>
      <c r="DU679" s="2">
        <v>1013</v>
      </c>
      <c r="DV679" s="2" t="s">
        <v>235</v>
      </c>
      <c r="DW679" s="2" t="s">
        <v>235</v>
      </c>
      <c r="DX679" s="2">
        <v>1</v>
      </c>
      <c r="DY679" s="2"/>
      <c r="DZ679" s="2" t="s">
        <v>3</v>
      </c>
      <c r="EA679" s="2" t="s">
        <v>3</v>
      </c>
      <c r="EB679" s="2" t="s">
        <v>3</v>
      </c>
      <c r="EC679" s="2" t="s">
        <v>3</v>
      </c>
      <c r="ED679" s="2"/>
      <c r="EE679" s="2">
        <v>80425675</v>
      </c>
      <c r="EF679" s="2">
        <v>40</v>
      </c>
      <c r="EG679" s="2" t="s">
        <v>29</v>
      </c>
      <c r="EH679" s="2">
        <v>0</v>
      </c>
      <c r="EI679" s="2" t="s">
        <v>3</v>
      </c>
      <c r="EJ679" s="2">
        <v>2</v>
      </c>
      <c r="EK679" s="2">
        <v>67</v>
      </c>
      <c r="EL679" s="2" t="s">
        <v>30</v>
      </c>
      <c r="EM679" s="2" t="s">
        <v>31</v>
      </c>
      <c r="EN679" s="2"/>
      <c r="EO679" s="2" t="s">
        <v>700</v>
      </c>
      <c r="EP679" s="2"/>
      <c r="EQ679" s="2">
        <v>1024</v>
      </c>
      <c r="ER679" s="2">
        <v>8.93</v>
      </c>
      <c r="ES679" s="2">
        <v>7</v>
      </c>
      <c r="ET679" s="2">
        <v>0.37</v>
      </c>
      <c r="EU679" s="2">
        <v>0.04</v>
      </c>
      <c r="EV679" s="2">
        <v>1.56</v>
      </c>
      <c r="EW679" s="2">
        <v>0.13</v>
      </c>
      <c r="EX679" s="2">
        <v>0</v>
      </c>
      <c r="EY679" s="2">
        <v>0</v>
      </c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>
        <v>0</v>
      </c>
      <c r="FR679" s="2">
        <v>0</v>
      </c>
      <c r="FS679" s="2">
        <v>0</v>
      </c>
      <c r="FT679" s="2"/>
      <c r="FU679" s="2"/>
      <c r="FV679" s="2"/>
      <c r="FW679" s="2"/>
      <c r="FX679" s="2">
        <v>97</v>
      </c>
      <c r="FY679" s="2">
        <v>51</v>
      </c>
      <c r="FZ679" s="2"/>
      <c r="GA679" s="2" t="s">
        <v>3</v>
      </c>
      <c r="GB679" s="2"/>
      <c r="GC679" s="2"/>
      <c r="GD679" s="2">
        <v>1</v>
      </c>
      <c r="GE679" s="2"/>
      <c r="GF679" s="2">
        <v>-652488507</v>
      </c>
      <c r="GG679" s="2">
        <v>2</v>
      </c>
      <c r="GH679" s="2">
        <v>1</v>
      </c>
      <c r="GI679" s="2">
        <v>2</v>
      </c>
      <c r="GJ679" s="2">
        <v>0</v>
      </c>
      <c r="GK679" s="2">
        <v>0</v>
      </c>
      <c r="GL679" s="2">
        <f t="shared" si="737"/>
        <v>0</v>
      </c>
      <c r="GM679" s="2">
        <f t="shared" si="738"/>
        <v>0</v>
      </c>
      <c r="GN679" s="2">
        <f t="shared" si="739"/>
        <v>0</v>
      </c>
      <c r="GO679" s="2">
        <f t="shared" si="740"/>
        <v>0</v>
      </c>
      <c r="GP679" s="2">
        <f t="shared" si="741"/>
        <v>0</v>
      </c>
      <c r="GQ679" s="2"/>
      <c r="GR679" s="2">
        <v>0</v>
      </c>
      <c r="GS679" s="2">
        <v>3</v>
      </c>
      <c r="GT679" s="2">
        <v>0</v>
      </c>
      <c r="GU679" s="2" t="s">
        <v>3</v>
      </c>
      <c r="GV679" s="2">
        <f t="shared" si="742"/>
        <v>0</v>
      </c>
      <c r="GW679" s="2">
        <v>1</v>
      </c>
      <c r="GX679" s="2">
        <f t="shared" si="743"/>
        <v>0</v>
      </c>
      <c r="GY679" s="2"/>
      <c r="GZ679" s="2"/>
      <c r="HA679" s="2">
        <v>0</v>
      </c>
      <c r="HB679" s="2">
        <v>0</v>
      </c>
      <c r="HC679" s="2">
        <f t="shared" si="744"/>
        <v>0</v>
      </c>
      <c r="HD679" s="2"/>
      <c r="HE679" s="2" t="s">
        <v>3</v>
      </c>
      <c r="HF679" s="2" t="s">
        <v>3</v>
      </c>
      <c r="HG679" s="2"/>
      <c r="HH679" s="2"/>
      <c r="HI679" s="2"/>
      <c r="HJ679" s="2"/>
      <c r="HK679" s="2"/>
      <c r="HL679" s="2"/>
      <c r="HM679" s="2" t="s">
        <v>3</v>
      </c>
      <c r="HN679" s="2" t="s">
        <v>3</v>
      </c>
      <c r="HO679" s="2" t="s">
        <v>3</v>
      </c>
      <c r="HP679" s="2" t="s">
        <v>3</v>
      </c>
      <c r="HQ679" s="2" t="s">
        <v>3</v>
      </c>
      <c r="HR679" s="2"/>
      <c r="HS679" s="2">
        <v>0</v>
      </c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>
        <v>0</v>
      </c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 x14ac:dyDescent="0.25">
      <c r="A680">
        <v>17</v>
      </c>
      <c r="B680">
        <v>1</v>
      </c>
      <c r="D680">
        <f>ROW(EtalonRes!A1362)</f>
        <v>1362</v>
      </c>
      <c r="E680" t="s">
        <v>3</v>
      </c>
      <c r="F680" t="s">
        <v>233</v>
      </c>
      <c r="G680" t="s">
        <v>234</v>
      </c>
      <c r="H680" t="s">
        <v>235</v>
      </c>
      <c r="J680">
        <v>0</v>
      </c>
      <c r="K680">
        <v>0</v>
      </c>
      <c r="O680">
        <f t="shared" si="712"/>
        <v>0</v>
      </c>
      <c r="P680">
        <f t="shared" si="713"/>
        <v>0</v>
      </c>
      <c r="Q680">
        <f>(ROUND((ROUND((((ET680*0.3))*AV680*I680),2)*BB680),2)+ROUND((ROUND(((AE680-((EU680*0.3)))*AV680*I680),2)*BS680),2))</f>
        <v>0</v>
      </c>
      <c r="R680">
        <f t="shared" si="714"/>
        <v>0</v>
      </c>
      <c r="S680">
        <f t="shared" si="715"/>
        <v>0</v>
      </c>
      <c r="T680">
        <f t="shared" si="716"/>
        <v>0</v>
      </c>
      <c r="U680">
        <f t="shared" si="717"/>
        <v>0</v>
      </c>
      <c r="V680">
        <f t="shared" si="718"/>
        <v>0</v>
      </c>
      <c r="W680">
        <f t="shared" si="719"/>
        <v>0</v>
      </c>
      <c r="X680">
        <f t="shared" si="720"/>
        <v>0</v>
      </c>
      <c r="Y680">
        <f t="shared" si="721"/>
        <v>0</v>
      </c>
      <c r="AA680">
        <v>-1</v>
      </c>
      <c r="AB680">
        <f t="shared" si="722"/>
        <v>0.57899999999999996</v>
      </c>
      <c r="AC680">
        <f t="shared" si="745"/>
        <v>0</v>
      </c>
      <c r="AD680">
        <f>ROUND(((((ET680*0.3))-((EU680*0.3)))+AE680),6)</f>
        <v>0.111</v>
      </c>
      <c r="AE680">
        <f t="shared" si="753"/>
        <v>1.2E-2</v>
      </c>
      <c r="AF680">
        <f t="shared" si="753"/>
        <v>0.46800000000000003</v>
      </c>
      <c r="AG680">
        <f t="shared" si="724"/>
        <v>0</v>
      </c>
      <c r="AH680">
        <f t="shared" si="754"/>
        <v>3.9E-2</v>
      </c>
      <c r="AI680">
        <f t="shared" si="754"/>
        <v>0</v>
      </c>
      <c r="AJ680">
        <f t="shared" si="726"/>
        <v>0</v>
      </c>
      <c r="AK680">
        <v>8.93</v>
      </c>
      <c r="AL680">
        <v>7</v>
      </c>
      <c r="AM680">
        <v>0.37</v>
      </c>
      <c r="AN680">
        <v>0.04</v>
      </c>
      <c r="AO680">
        <v>1.56</v>
      </c>
      <c r="AP680">
        <v>0</v>
      </c>
      <c r="AQ680">
        <v>0.13</v>
      </c>
      <c r="AR680">
        <v>0</v>
      </c>
      <c r="AS680">
        <v>0</v>
      </c>
      <c r="AT680">
        <v>97</v>
      </c>
      <c r="AU680">
        <v>51</v>
      </c>
      <c r="AV680">
        <v>1.0469999999999999</v>
      </c>
      <c r="AW680">
        <v>1</v>
      </c>
      <c r="AZ680">
        <v>1</v>
      </c>
      <c r="BA680">
        <v>56.35</v>
      </c>
      <c r="BB680">
        <v>15.86</v>
      </c>
      <c r="BC680">
        <v>9.84</v>
      </c>
      <c r="BD680" t="s">
        <v>3</v>
      </c>
      <c r="BE680" t="s">
        <v>3</v>
      </c>
      <c r="BF680" t="s">
        <v>3</v>
      </c>
      <c r="BG680" t="s">
        <v>3</v>
      </c>
      <c r="BH680">
        <v>0</v>
      </c>
      <c r="BI680">
        <v>2</v>
      </c>
      <c r="BJ680" t="s">
        <v>236</v>
      </c>
      <c r="BM680">
        <v>67</v>
      </c>
      <c r="BN680">
        <v>0</v>
      </c>
      <c r="BO680" t="s">
        <v>233</v>
      </c>
      <c r="BP680">
        <v>1</v>
      </c>
      <c r="BQ680">
        <v>40</v>
      </c>
      <c r="BR680">
        <v>0</v>
      </c>
      <c r="BS680">
        <v>56.35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30</v>
      </c>
      <c r="CF680">
        <v>0</v>
      </c>
      <c r="CG680">
        <v>0</v>
      </c>
      <c r="CM680">
        <v>0</v>
      </c>
      <c r="CN680" t="s">
        <v>698</v>
      </c>
      <c r="CO680">
        <v>0</v>
      </c>
      <c r="CP680">
        <f t="shared" si="727"/>
        <v>0</v>
      </c>
      <c r="CQ680">
        <f t="shared" si="728"/>
        <v>0</v>
      </c>
      <c r="CR680">
        <f>(ROUND((ROUND((((ET680*0.3))*AV680*1),2)*BB680),2)+ROUND((ROUND(((AE680-((EU680*0.3)))*AV680*1),2)*BS680),2))</f>
        <v>1.9</v>
      </c>
      <c r="CS680">
        <f t="shared" si="729"/>
        <v>0.56000000000000005</v>
      </c>
      <c r="CT680">
        <f t="shared" si="730"/>
        <v>27.61</v>
      </c>
      <c r="CU680">
        <f t="shared" si="731"/>
        <v>0</v>
      </c>
      <c r="CV680">
        <f t="shared" si="732"/>
        <v>4.0832999999999994E-2</v>
      </c>
      <c r="CW680">
        <f t="shared" si="733"/>
        <v>0</v>
      </c>
      <c r="CX680">
        <f t="shared" si="734"/>
        <v>0</v>
      </c>
      <c r="CY680">
        <f t="shared" si="735"/>
        <v>0</v>
      </c>
      <c r="CZ680">
        <f t="shared" si="736"/>
        <v>0</v>
      </c>
      <c r="DB680">
        <v>46</v>
      </c>
      <c r="DC680" t="s">
        <v>3</v>
      </c>
      <c r="DD680" t="s">
        <v>684</v>
      </c>
      <c r="DE680" t="s">
        <v>699</v>
      </c>
      <c r="DF680" t="s">
        <v>699</v>
      </c>
      <c r="DG680" t="s">
        <v>699</v>
      </c>
      <c r="DH680" t="s">
        <v>3</v>
      </c>
      <c r="DI680" t="s">
        <v>699</v>
      </c>
      <c r="DJ680" t="s">
        <v>699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1013</v>
      </c>
      <c r="DV680" t="s">
        <v>235</v>
      </c>
      <c r="DW680" t="s">
        <v>235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80425675</v>
      </c>
      <c r="EF680">
        <v>40</v>
      </c>
      <c r="EG680" t="s">
        <v>29</v>
      </c>
      <c r="EH680">
        <v>0</v>
      </c>
      <c r="EI680" t="s">
        <v>3</v>
      </c>
      <c r="EJ680">
        <v>2</v>
      </c>
      <c r="EK680">
        <v>67</v>
      </c>
      <c r="EL680" t="s">
        <v>30</v>
      </c>
      <c r="EM680" t="s">
        <v>31</v>
      </c>
      <c r="EO680" t="s">
        <v>700</v>
      </c>
      <c r="EQ680">
        <v>1024</v>
      </c>
      <c r="ER680">
        <v>8.93</v>
      </c>
      <c r="ES680">
        <v>7</v>
      </c>
      <c r="ET680">
        <v>0.37</v>
      </c>
      <c r="EU680">
        <v>0.04</v>
      </c>
      <c r="EV680">
        <v>1.56</v>
      </c>
      <c r="EW680">
        <v>0.13</v>
      </c>
      <c r="EX680">
        <v>0</v>
      </c>
      <c r="EY680">
        <v>0</v>
      </c>
      <c r="FQ680">
        <v>0</v>
      </c>
      <c r="FR680"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-652488507</v>
      </c>
      <c r="GG680">
        <v>2</v>
      </c>
      <c r="GH680">
        <v>1</v>
      </c>
      <c r="GI680">
        <v>2</v>
      </c>
      <c r="GJ680">
        <v>0</v>
      </c>
      <c r="GK680">
        <v>0</v>
      </c>
      <c r="GL680">
        <f t="shared" si="737"/>
        <v>0</v>
      </c>
      <c r="GM680">
        <f t="shared" si="738"/>
        <v>0</v>
      </c>
      <c r="GN680">
        <f t="shared" si="739"/>
        <v>0</v>
      </c>
      <c r="GO680">
        <f t="shared" si="740"/>
        <v>0</v>
      </c>
      <c r="GP680">
        <f t="shared" si="741"/>
        <v>0</v>
      </c>
      <c r="GR680">
        <v>0</v>
      </c>
      <c r="GS680">
        <v>3</v>
      </c>
      <c r="GT680">
        <v>0</v>
      </c>
      <c r="GU680" t="s">
        <v>3</v>
      </c>
      <c r="GV680">
        <f t="shared" si="742"/>
        <v>0</v>
      </c>
      <c r="GW680">
        <v>1</v>
      </c>
      <c r="GX680">
        <f t="shared" si="743"/>
        <v>0</v>
      </c>
      <c r="HA680">
        <v>0</v>
      </c>
      <c r="HB680">
        <v>0</v>
      </c>
      <c r="HC680">
        <f t="shared" si="744"/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HS680">
        <v>0</v>
      </c>
      <c r="IK680">
        <v>0</v>
      </c>
    </row>
    <row r="681" spans="1:255" x14ac:dyDescent="0.25">
      <c r="A681" s="2">
        <v>17</v>
      </c>
      <c r="B681" s="2">
        <v>1</v>
      </c>
      <c r="C681" s="2"/>
      <c r="D681" s="2">
        <f>ROW(EtalonRes!A1370)</f>
        <v>1370</v>
      </c>
      <c r="E681" s="2" t="s">
        <v>3</v>
      </c>
      <c r="F681" s="2" t="s">
        <v>370</v>
      </c>
      <c r="G681" s="2" t="s">
        <v>371</v>
      </c>
      <c r="H681" s="2" t="s">
        <v>43</v>
      </c>
      <c r="I681" s="2"/>
      <c r="J681" s="2">
        <v>0</v>
      </c>
      <c r="K681" s="2">
        <f>ROUND(ROUND((1+0.5)/100,4),9)</f>
        <v>1.4999999999999999E-2</v>
      </c>
      <c r="L681" s="2"/>
      <c r="M681" s="2"/>
      <c r="N681" s="2"/>
      <c r="O681" s="2">
        <f t="shared" si="712"/>
        <v>0</v>
      </c>
      <c r="P681" s="2">
        <f t="shared" si="713"/>
        <v>0</v>
      </c>
      <c r="Q681" s="2">
        <f>(ROUND((ROUND((((ET681*0.3))*AV681*I681),2)*BB681),2)+ROUND((ROUND(((AE681-((EU681*0.3)))*AV681*I681),2)*BS681),2))</f>
        <v>0</v>
      </c>
      <c r="R681" s="2">
        <f t="shared" si="714"/>
        <v>0</v>
      </c>
      <c r="S681" s="2">
        <f t="shared" si="715"/>
        <v>0</v>
      </c>
      <c r="T681" s="2">
        <f t="shared" si="716"/>
        <v>0</v>
      </c>
      <c r="U681" s="2">
        <f t="shared" si="717"/>
        <v>0</v>
      </c>
      <c r="V681" s="2">
        <f t="shared" si="718"/>
        <v>0</v>
      </c>
      <c r="W681" s="2">
        <f t="shared" si="719"/>
        <v>0</v>
      </c>
      <c r="X681" s="2">
        <f t="shared" si="720"/>
        <v>0</v>
      </c>
      <c r="Y681" s="2">
        <f t="shared" si="721"/>
        <v>0</v>
      </c>
      <c r="Z681" s="2"/>
      <c r="AA681" s="2">
        <v>-1</v>
      </c>
      <c r="AB681" s="2">
        <f t="shared" si="722"/>
        <v>151.965</v>
      </c>
      <c r="AC681" s="2">
        <f t="shared" si="745"/>
        <v>0</v>
      </c>
      <c r="AD681" s="2">
        <f>ROUND(((((ET681*0.3))-((EU681*0.3)))+AE681),6)</f>
        <v>3.387</v>
      </c>
      <c r="AE681" s="2">
        <f t="shared" si="753"/>
        <v>0.114</v>
      </c>
      <c r="AF681" s="2">
        <f t="shared" si="753"/>
        <v>148.578</v>
      </c>
      <c r="AG681" s="2">
        <f t="shared" si="724"/>
        <v>0</v>
      </c>
      <c r="AH681" s="2">
        <f t="shared" si="754"/>
        <v>12.06</v>
      </c>
      <c r="AI681" s="2">
        <f t="shared" si="754"/>
        <v>0</v>
      </c>
      <c r="AJ681" s="2">
        <f t="shared" si="726"/>
        <v>0</v>
      </c>
      <c r="AK681" s="2">
        <v>1684.24</v>
      </c>
      <c r="AL681" s="2">
        <v>1177.69</v>
      </c>
      <c r="AM681" s="2">
        <v>11.29</v>
      </c>
      <c r="AN681" s="2">
        <v>0.38</v>
      </c>
      <c r="AO681" s="2">
        <v>495.26</v>
      </c>
      <c r="AP681" s="2">
        <v>0</v>
      </c>
      <c r="AQ681" s="2">
        <v>40.200000000000003</v>
      </c>
      <c r="AR681" s="2">
        <v>0</v>
      </c>
      <c r="AS681" s="2">
        <v>0</v>
      </c>
      <c r="AT681" s="2">
        <v>97</v>
      </c>
      <c r="AU681" s="2">
        <v>51</v>
      </c>
      <c r="AV681" s="2">
        <v>1.0669999999999999</v>
      </c>
      <c r="AW681" s="2">
        <v>1.081</v>
      </c>
      <c r="AX681" s="2"/>
      <c r="AY681" s="2"/>
      <c r="AZ681" s="2">
        <v>1</v>
      </c>
      <c r="BA681" s="2">
        <v>1</v>
      </c>
      <c r="BB681" s="2">
        <v>1</v>
      </c>
      <c r="BC681" s="2">
        <v>1</v>
      </c>
      <c r="BD681" s="2" t="s">
        <v>3</v>
      </c>
      <c r="BE681" s="2" t="s">
        <v>3</v>
      </c>
      <c r="BF681" s="2" t="s">
        <v>3</v>
      </c>
      <c r="BG681" s="2" t="s">
        <v>3</v>
      </c>
      <c r="BH681" s="2">
        <v>0</v>
      </c>
      <c r="BI681" s="2">
        <v>2</v>
      </c>
      <c r="BJ681" s="2" t="s">
        <v>372</v>
      </c>
      <c r="BK681" s="2"/>
      <c r="BL681" s="2"/>
      <c r="BM681" s="2">
        <v>67</v>
      </c>
      <c r="BN681" s="2">
        <v>0</v>
      </c>
      <c r="BO681" s="2" t="s">
        <v>370</v>
      </c>
      <c r="BP681" s="2">
        <v>1</v>
      </c>
      <c r="BQ681" s="2">
        <v>40</v>
      </c>
      <c r="BR681" s="2">
        <v>0</v>
      </c>
      <c r="BS681" s="2">
        <v>1</v>
      </c>
      <c r="BT681" s="2">
        <v>1</v>
      </c>
      <c r="BU681" s="2">
        <v>1</v>
      </c>
      <c r="BV681" s="2">
        <v>1</v>
      </c>
      <c r="BW681" s="2">
        <v>1</v>
      </c>
      <c r="BX681" s="2">
        <v>1</v>
      </c>
      <c r="BY681" s="2" t="s">
        <v>3</v>
      </c>
      <c r="BZ681" s="2">
        <v>97</v>
      </c>
      <c r="CA681" s="2">
        <v>51</v>
      </c>
      <c r="CB681" s="2" t="s">
        <v>3</v>
      </c>
      <c r="CC681" s="2"/>
      <c r="CD681" s="2"/>
      <c r="CE681" s="2">
        <v>30</v>
      </c>
      <c r="CF681" s="2">
        <v>0</v>
      </c>
      <c r="CG681" s="2">
        <v>0</v>
      </c>
      <c r="CH681" s="2"/>
      <c r="CI681" s="2"/>
      <c r="CJ681" s="2"/>
      <c r="CK681" s="2"/>
      <c r="CL681" s="2"/>
      <c r="CM681" s="2">
        <v>0</v>
      </c>
      <c r="CN681" s="2" t="s">
        <v>698</v>
      </c>
      <c r="CO681" s="2">
        <v>0</v>
      </c>
      <c r="CP681" s="2">
        <f t="shared" si="727"/>
        <v>0</v>
      </c>
      <c r="CQ681" s="2">
        <f t="shared" si="728"/>
        <v>0</v>
      </c>
      <c r="CR681" s="2">
        <f>(ROUND((ROUND((((ET681*0.3))*AV681*1),2)*BB681),2)+ROUND((ROUND(((AE681-((EU681*0.3)))*AV681*1),2)*BS681),2))</f>
        <v>3.61</v>
      </c>
      <c r="CS681" s="2">
        <f t="shared" si="729"/>
        <v>0.12</v>
      </c>
      <c r="CT681" s="2">
        <f t="shared" si="730"/>
        <v>158.53</v>
      </c>
      <c r="CU681" s="2">
        <f t="shared" si="731"/>
        <v>0</v>
      </c>
      <c r="CV681" s="2">
        <f t="shared" si="732"/>
        <v>12.86802</v>
      </c>
      <c r="CW681" s="2">
        <f t="shared" si="733"/>
        <v>0</v>
      </c>
      <c r="CX681" s="2">
        <f t="shared" si="734"/>
        <v>0</v>
      </c>
      <c r="CY681" s="2">
        <f t="shared" si="735"/>
        <v>0</v>
      </c>
      <c r="CZ681" s="2">
        <f t="shared" si="736"/>
        <v>0</v>
      </c>
      <c r="DA681" s="2"/>
      <c r="DB681" s="2">
        <v>47</v>
      </c>
      <c r="DC681" s="2" t="s">
        <v>3</v>
      </c>
      <c r="DD681" s="2" t="s">
        <v>684</v>
      </c>
      <c r="DE681" s="2" t="s">
        <v>699</v>
      </c>
      <c r="DF681" s="2" t="s">
        <v>699</v>
      </c>
      <c r="DG681" s="2" t="s">
        <v>699</v>
      </c>
      <c r="DH681" s="2" t="s">
        <v>3</v>
      </c>
      <c r="DI681" s="2" t="s">
        <v>699</v>
      </c>
      <c r="DJ681" s="2" t="s">
        <v>699</v>
      </c>
      <c r="DK681" s="2" t="s">
        <v>3</v>
      </c>
      <c r="DL681" s="2" t="s">
        <v>3</v>
      </c>
      <c r="DM681" s="2" t="s">
        <v>3</v>
      </c>
      <c r="DN681" s="2">
        <v>0</v>
      </c>
      <c r="DO681" s="2">
        <v>0</v>
      </c>
      <c r="DP681" s="2">
        <v>1</v>
      </c>
      <c r="DQ681" s="2">
        <v>1</v>
      </c>
      <c r="DR681" s="2"/>
      <c r="DS681" s="2"/>
      <c r="DT681" s="2"/>
      <c r="DU681" s="2">
        <v>1003</v>
      </c>
      <c r="DV681" s="2" t="s">
        <v>43</v>
      </c>
      <c r="DW681" s="2" t="s">
        <v>43</v>
      </c>
      <c r="DX681" s="2">
        <v>100</v>
      </c>
      <c r="DY681" s="2"/>
      <c r="DZ681" s="2" t="s">
        <v>3</v>
      </c>
      <c r="EA681" s="2" t="s">
        <v>3</v>
      </c>
      <c r="EB681" s="2" t="s">
        <v>3</v>
      </c>
      <c r="EC681" s="2" t="s">
        <v>3</v>
      </c>
      <c r="ED681" s="2"/>
      <c r="EE681" s="2">
        <v>80425675</v>
      </c>
      <c r="EF681" s="2">
        <v>40</v>
      </c>
      <c r="EG681" s="2" t="s">
        <v>29</v>
      </c>
      <c r="EH681" s="2">
        <v>0</v>
      </c>
      <c r="EI681" s="2" t="s">
        <v>3</v>
      </c>
      <c r="EJ681" s="2">
        <v>2</v>
      </c>
      <c r="EK681" s="2">
        <v>67</v>
      </c>
      <c r="EL681" s="2" t="s">
        <v>30</v>
      </c>
      <c r="EM681" s="2" t="s">
        <v>31</v>
      </c>
      <c r="EN681" s="2"/>
      <c r="EO681" s="2" t="s">
        <v>700</v>
      </c>
      <c r="EP681" s="2"/>
      <c r="EQ681" s="2">
        <v>1024</v>
      </c>
      <c r="ER681" s="2">
        <v>1684.24</v>
      </c>
      <c r="ES681" s="2">
        <v>1177.69</v>
      </c>
      <c r="ET681" s="2">
        <v>11.29</v>
      </c>
      <c r="EU681" s="2">
        <v>0.38</v>
      </c>
      <c r="EV681" s="2">
        <v>495.26</v>
      </c>
      <c r="EW681" s="2">
        <v>40.200000000000003</v>
      </c>
      <c r="EX681" s="2">
        <v>0</v>
      </c>
      <c r="EY681" s="2">
        <v>0</v>
      </c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>
        <v>0</v>
      </c>
      <c r="FR681" s="2">
        <v>0</v>
      </c>
      <c r="FS681" s="2">
        <v>2</v>
      </c>
      <c r="FT681" s="2"/>
      <c r="FU681" s="2"/>
      <c r="FV681" s="2"/>
      <c r="FW681" s="2"/>
      <c r="FX681" s="2">
        <v>97</v>
      </c>
      <c r="FY681" s="2">
        <v>51</v>
      </c>
      <c r="FZ681" s="2"/>
      <c r="GA681" s="2" t="s">
        <v>3</v>
      </c>
      <c r="GB681" s="2"/>
      <c r="GC681" s="2"/>
      <c r="GD681" s="2">
        <v>1</v>
      </c>
      <c r="GE681" s="2"/>
      <c r="GF681" s="2">
        <v>364261407</v>
      </c>
      <c r="GG681" s="2">
        <v>2</v>
      </c>
      <c r="GH681" s="2">
        <v>1</v>
      </c>
      <c r="GI681" s="2">
        <v>2</v>
      </c>
      <c r="GJ681" s="2">
        <v>0</v>
      </c>
      <c r="GK681" s="2">
        <v>0</v>
      </c>
      <c r="GL681" s="2">
        <f t="shared" si="737"/>
        <v>0</v>
      </c>
      <c r="GM681" s="2">
        <f t="shared" si="738"/>
        <v>0</v>
      </c>
      <c r="GN681" s="2">
        <f t="shared" si="739"/>
        <v>0</v>
      </c>
      <c r="GO681" s="2">
        <f t="shared" si="740"/>
        <v>0</v>
      </c>
      <c r="GP681" s="2">
        <f t="shared" si="741"/>
        <v>0</v>
      </c>
      <c r="GQ681" s="2"/>
      <c r="GR681" s="2">
        <v>0</v>
      </c>
      <c r="GS681" s="2">
        <v>3</v>
      </c>
      <c r="GT681" s="2">
        <v>0</v>
      </c>
      <c r="GU681" s="2" t="s">
        <v>3</v>
      </c>
      <c r="GV681" s="2">
        <f t="shared" si="742"/>
        <v>0</v>
      </c>
      <c r="GW681" s="2">
        <v>1</v>
      </c>
      <c r="GX681" s="2">
        <f t="shared" si="743"/>
        <v>0</v>
      </c>
      <c r="GY681" s="2"/>
      <c r="GZ681" s="2"/>
      <c r="HA681" s="2">
        <v>0</v>
      </c>
      <c r="HB681" s="2">
        <v>0</v>
      </c>
      <c r="HC681" s="2">
        <f t="shared" si="744"/>
        <v>0</v>
      </c>
      <c r="HD681" s="2"/>
      <c r="HE681" s="2" t="s">
        <v>3</v>
      </c>
      <c r="HF681" s="2" t="s">
        <v>3</v>
      </c>
      <c r="HG681" s="2"/>
      <c r="HH681" s="2"/>
      <c r="HI681" s="2"/>
      <c r="HJ681" s="2"/>
      <c r="HK681" s="2"/>
      <c r="HL681" s="2"/>
      <c r="HM681" s="2" t="s">
        <v>3</v>
      </c>
      <c r="HN681" s="2" t="s">
        <v>3</v>
      </c>
      <c r="HO681" s="2" t="s">
        <v>3</v>
      </c>
      <c r="HP681" s="2" t="s">
        <v>3</v>
      </c>
      <c r="HQ681" s="2" t="s">
        <v>3</v>
      </c>
      <c r="HR681" s="2"/>
      <c r="HS681" s="2">
        <v>0</v>
      </c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>
        <v>0</v>
      </c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 x14ac:dyDescent="0.25">
      <c r="A682">
        <v>17</v>
      </c>
      <c r="B682">
        <v>1</v>
      </c>
      <c r="D682">
        <f>ROW(EtalonRes!A1378)</f>
        <v>1378</v>
      </c>
      <c r="E682" t="s">
        <v>3</v>
      </c>
      <c r="F682" t="s">
        <v>370</v>
      </c>
      <c r="G682" t="s">
        <v>371</v>
      </c>
      <c r="H682" t="s">
        <v>43</v>
      </c>
      <c r="J682">
        <v>0</v>
      </c>
      <c r="K682">
        <f>ROUND(ROUND((1+0.5)/100,4),9)</f>
        <v>1.4999999999999999E-2</v>
      </c>
      <c r="O682">
        <f t="shared" si="712"/>
        <v>0</v>
      </c>
      <c r="P682">
        <f t="shared" si="713"/>
        <v>0</v>
      </c>
      <c r="Q682">
        <f>(ROUND((ROUND((((ET682*0.3))*AV682*I682),2)*BB682),2)+ROUND((ROUND(((AE682-((EU682*0.3)))*AV682*I682),2)*BS682),2))</f>
        <v>0</v>
      </c>
      <c r="R682">
        <f t="shared" si="714"/>
        <v>0</v>
      </c>
      <c r="S682">
        <f t="shared" si="715"/>
        <v>0</v>
      </c>
      <c r="T682">
        <f t="shared" si="716"/>
        <v>0</v>
      </c>
      <c r="U682">
        <f t="shared" si="717"/>
        <v>0</v>
      </c>
      <c r="V682">
        <f t="shared" si="718"/>
        <v>0</v>
      </c>
      <c r="W682">
        <f t="shared" si="719"/>
        <v>0</v>
      </c>
      <c r="X682">
        <f t="shared" si="720"/>
        <v>0</v>
      </c>
      <c r="Y682">
        <f t="shared" si="721"/>
        <v>0</v>
      </c>
      <c r="AA682">
        <v>-1</v>
      </c>
      <c r="AB682">
        <f t="shared" si="722"/>
        <v>151.965</v>
      </c>
      <c r="AC682">
        <f t="shared" si="745"/>
        <v>0</v>
      </c>
      <c r="AD682">
        <f>ROUND(((((ET682*0.3))-((EU682*0.3)))+AE682),6)</f>
        <v>3.387</v>
      </c>
      <c r="AE682">
        <f t="shared" si="753"/>
        <v>0.114</v>
      </c>
      <c r="AF682">
        <f t="shared" si="753"/>
        <v>148.578</v>
      </c>
      <c r="AG682">
        <f t="shared" si="724"/>
        <v>0</v>
      </c>
      <c r="AH682">
        <f t="shared" si="754"/>
        <v>12.06</v>
      </c>
      <c r="AI682">
        <f t="shared" si="754"/>
        <v>0</v>
      </c>
      <c r="AJ682">
        <f t="shared" si="726"/>
        <v>0</v>
      </c>
      <c r="AK682">
        <v>1684.24</v>
      </c>
      <c r="AL682">
        <v>1177.69</v>
      </c>
      <c r="AM682">
        <v>11.29</v>
      </c>
      <c r="AN682">
        <v>0.38</v>
      </c>
      <c r="AO682">
        <v>495.26</v>
      </c>
      <c r="AP682">
        <v>0</v>
      </c>
      <c r="AQ682">
        <v>40.200000000000003</v>
      </c>
      <c r="AR682">
        <v>0</v>
      </c>
      <c r="AS682">
        <v>0</v>
      </c>
      <c r="AT682">
        <v>97</v>
      </c>
      <c r="AU682">
        <v>51</v>
      </c>
      <c r="AV682">
        <v>1.0669999999999999</v>
      </c>
      <c r="AW682">
        <v>1.081</v>
      </c>
      <c r="AZ682">
        <v>1</v>
      </c>
      <c r="BA682">
        <v>56.35</v>
      </c>
      <c r="BB682">
        <v>11.15</v>
      </c>
      <c r="BC682">
        <v>5.89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2</v>
      </c>
      <c r="BJ682" t="s">
        <v>372</v>
      </c>
      <c r="BM682">
        <v>67</v>
      </c>
      <c r="BN682">
        <v>0</v>
      </c>
      <c r="BO682" t="s">
        <v>370</v>
      </c>
      <c r="BP682">
        <v>1</v>
      </c>
      <c r="BQ682">
        <v>40</v>
      </c>
      <c r="BR682">
        <v>0</v>
      </c>
      <c r="BS682">
        <v>56.35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97</v>
      </c>
      <c r="CA682">
        <v>51</v>
      </c>
      <c r="CB682" t="s">
        <v>3</v>
      </c>
      <c r="CE682">
        <v>30</v>
      </c>
      <c r="CF682">
        <v>0</v>
      </c>
      <c r="CG682">
        <v>0</v>
      </c>
      <c r="CM682">
        <v>0</v>
      </c>
      <c r="CN682" t="s">
        <v>698</v>
      </c>
      <c r="CO682">
        <v>0</v>
      </c>
      <c r="CP682">
        <f t="shared" si="727"/>
        <v>0</v>
      </c>
      <c r="CQ682">
        <f t="shared" si="728"/>
        <v>0</v>
      </c>
      <c r="CR682">
        <f>(ROUND((ROUND((((ET682*0.3))*AV682*1),2)*BB682),2)+ROUND((ROUND(((AE682-((EU682*0.3)))*AV682*1),2)*BS682),2))</f>
        <v>40.25</v>
      </c>
      <c r="CS682">
        <f t="shared" si="729"/>
        <v>6.76</v>
      </c>
      <c r="CT682">
        <f t="shared" si="730"/>
        <v>8933.17</v>
      </c>
      <c r="CU682">
        <f t="shared" si="731"/>
        <v>0</v>
      </c>
      <c r="CV682">
        <f t="shared" si="732"/>
        <v>12.86802</v>
      </c>
      <c r="CW682">
        <f t="shared" si="733"/>
        <v>0</v>
      </c>
      <c r="CX682">
        <f t="shared" si="734"/>
        <v>0</v>
      </c>
      <c r="CY682">
        <f t="shared" si="735"/>
        <v>0</v>
      </c>
      <c r="CZ682">
        <f t="shared" si="736"/>
        <v>0</v>
      </c>
      <c r="DB682">
        <v>48</v>
      </c>
      <c r="DC682" t="s">
        <v>3</v>
      </c>
      <c r="DD682" t="s">
        <v>684</v>
      </c>
      <c r="DE682" t="s">
        <v>699</v>
      </c>
      <c r="DF682" t="s">
        <v>699</v>
      </c>
      <c r="DG682" t="s">
        <v>699</v>
      </c>
      <c r="DH682" t="s">
        <v>3</v>
      </c>
      <c r="DI682" t="s">
        <v>699</v>
      </c>
      <c r="DJ682" t="s">
        <v>699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1003</v>
      </c>
      <c r="DV682" t="s">
        <v>43</v>
      </c>
      <c r="DW682" t="s">
        <v>43</v>
      </c>
      <c r="DX682">
        <v>100</v>
      </c>
      <c r="DZ682" t="s">
        <v>3</v>
      </c>
      <c r="EA682" t="s">
        <v>3</v>
      </c>
      <c r="EB682" t="s">
        <v>3</v>
      </c>
      <c r="EC682" t="s">
        <v>3</v>
      </c>
      <c r="EE682">
        <v>80425675</v>
      </c>
      <c r="EF682">
        <v>40</v>
      </c>
      <c r="EG682" t="s">
        <v>29</v>
      </c>
      <c r="EH682">
        <v>0</v>
      </c>
      <c r="EI682" t="s">
        <v>3</v>
      </c>
      <c r="EJ682">
        <v>2</v>
      </c>
      <c r="EK682">
        <v>67</v>
      </c>
      <c r="EL682" t="s">
        <v>30</v>
      </c>
      <c r="EM682" t="s">
        <v>31</v>
      </c>
      <c r="EO682" t="s">
        <v>700</v>
      </c>
      <c r="EQ682">
        <v>1024</v>
      </c>
      <c r="ER682">
        <v>1684.24</v>
      </c>
      <c r="ES682">
        <v>1177.69</v>
      </c>
      <c r="ET682">
        <v>11.29</v>
      </c>
      <c r="EU682">
        <v>0.38</v>
      </c>
      <c r="EV682">
        <v>495.26</v>
      </c>
      <c r="EW682">
        <v>40.200000000000003</v>
      </c>
      <c r="EX682">
        <v>0</v>
      </c>
      <c r="EY682">
        <v>0</v>
      </c>
      <c r="FQ682">
        <v>0</v>
      </c>
      <c r="FR682">
        <v>0</v>
      </c>
      <c r="FS682">
        <v>2</v>
      </c>
      <c r="FX682">
        <v>97</v>
      </c>
      <c r="FY682">
        <v>51</v>
      </c>
      <c r="GA682" t="s">
        <v>3</v>
      </c>
      <c r="GD682">
        <v>1</v>
      </c>
      <c r="GF682">
        <v>364261407</v>
      </c>
      <c r="GG682">
        <v>2</v>
      </c>
      <c r="GH682">
        <v>1</v>
      </c>
      <c r="GI682">
        <v>2</v>
      </c>
      <c r="GJ682">
        <v>0</v>
      </c>
      <c r="GK682">
        <v>0</v>
      </c>
      <c r="GL682">
        <f t="shared" si="737"/>
        <v>0</v>
      </c>
      <c r="GM682">
        <f t="shared" si="738"/>
        <v>0</v>
      </c>
      <c r="GN682">
        <f t="shared" si="739"/>
        <v>0</v>
      </c>
      <c r="GO682">
        <f t="shared" si="740"/>
        <v>0</v>
      </c>
      <c r="GP682">
        <f t="shared" si="741"/>
        <v>0</v>
      </c>
      <c r="GR682">
        <v>0</v>
      </c>
      <c r="GS682">
        <v>3</v>
      </c>
      <c r="GT682">
        <v>0</v>
      </c>
      <c r="GU682" t="s">
        <v>3</v>
      </c>
      <c r="GV682">
        <f t="shared" si="742"/>
        <v>0</v>
      </c>
      <c r="GW682">
        <v>1</v>
      </c>
      <c r="GX682">
        <f t="shared" si="743"/>
        <v>0</v>
      </c>
      <c r="HA682">
        <v>0</v>
      </c>
      <c r="HB682">
        <v>0</v>
      </c>
      <c r="HC682">
        <f t="shared" si="744"/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HS682">
        <v>0</v>
      </c>
      <c r="IK682">
        <v>0</v>
      </c>
    </row>
    <row r="683" spans="1:255" x14ac:dyDescent="0.25">
      <c r="A683" s="2">
        <v>18</v>
      </c>
      <c r="B683" s="2">
        <v>1</v>
      </c>
      <c r="C683" s="2"/>
      <c r="D683" s="2"/>
      <c r="E683" s="2" t="s">
        <v>3</v>
      </c>
      <c r="F683" s="2" t="s">
        <v>709</v>
      </c>
      <c r="G683" s="2" t="s">
        <v>710</v>
      </c>
      <c r="H683" s="2" t="s">
        <v>171</v>
      </c>
      <c r="I683" s="2"/>
      <c r="J683" s="2">
        <v>0</v>
      </c>
      <c r="K683" s="2">
        <v>0.10199999999999999</v>
      </c>
      <c r="L683" s="2"/>
      <c r="M683" s="2"/>
      <c r="N683" s="2"/>
      <c r="O683" s="2">
        <f t="shared" si="712"/>
        <v>0</v>
      </c>
      <c r="P683" s="2">
        <f t="shared" si="713"/>
        <v>0</v>
      </c>
      <c r="Q683" s="2">
        <f>(ROUND((ROUND(((ET683)*AV683*I683),2)*BB683),2)+ROUND((ROUND(((AE683-(EU683))*AV683*I683),2)*BS683),2))</f>
        <v>0</v>
      </c>
      <c r="R683" s="2">
        <f t="shared" si="714"/>
        <v>0</v>
      </c>
      <c r="S683" s="2">
        <f t="shared" si="715"/>
        <v>0</v>
      </c>
      <c r="T683" s="2">
        <f t="shared" si="716"/>
        <v>0</v>
      </c>
      <c r="U683" s="2">
        <f t="shared" si="717"/>
        <v>0</v>
      </c>
      <c r="V683" s="2">
        <f t="shared" si="718"/>
        <v>0</v>
      </c>
      <c r="W683" s="2">
        <f t="shared" si="719"/>
        <v>0</v>
      </c>
      <c r="X683" s="2">
        <f t="shared" si="720"/>
        <v>0</v>
      </c>
      <c r="Y683" s="2">
        <f t="shared" si="721"/>
        <v>0</v>
      </c>
      <c r="Z683" s="2"/>
      <c r="AA683" s="2">
        <v>-1</v>
      </c>
      <c r="AB683" s="2">
        <f t="shared" si="722"/>
        <v>0</v>
      </c>
      <c r="AC683" s="2">
        <f>ROUND((ES683),6)</f>
        <v>0</v>
      </c>
      <c r="AD683" s="2">
        <f>ROUND((((ET683)-(EU683))+AE683),6)</f>
        <v>0</v>
      </c>
      <c r="AE683" s="2">
        <f>ROUND((EU683),6)</f>
        <v>0</v>
      </c>
      <c r="AF683" s="2">
        <f>ROUND((EV683),6)</f>
        <v>0</v>
      </c>
      <c r="AG683" s="2">
        <f t="shared" si="724"/>
        <v>0</v>
      </c>
      <c r="AH683" s="2">
        <f>(EW683)</f>
        <v>0</v>
      </c>
      <c r="AI683" s="2">
        <f>(EX683)</f>
        <v>0</v>
      </c>
      <c r="AJ683" s="2">
        <f t="shared" si="726"/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97</v>
      </c>
      <c r="AU683" s="2">
        <v>51</v>
      </c>
      <c r="AV683" s="2">
        <v>1</v>
      </c>
      <c r="AW683" s="2">
        <v>1</v>
      </c>
      <c r="AX683" s="2"/>
      <c r="AY683" s="2"/>
      <c r="AZ683" s="2">
        <v>1</v>
      </c>
      <c r="BA683" s="2">
        <v>1</v>
      </c>
      <c r="BB683" s="2">
        <v>1</v>
      </c>
      <c r="BC683" s="2">
        <v>1</v>
      </c>
      <c r="BD683" s="2" t="s">
        <v>3</v>
      </c>
      <c r="BE683" s="2" t="s">
        <v>3</v>
      </c>
      <c r="BF683" s="2" t="s">
        <v>3</v>
      </c>
      <c r="BG683" s="2" t="s">
        <v>3</v>
      </c>
      <c r="BH683" s="2">
        <v>3</v>
      </c>
      <c r="BI683" s="2">
        <v>2</v>
      </c>
      <c r="BJ683" s="2" t="s">
        <v>3</v>
      </c>
      <c r="BK683" s="2"/>
      <c r="BL683" s="2"/>
      <c r="BM683" s="2">
        <v>67</v>
      </c>
      <c r="BN683" s="2">
        <v>0</v>
      </c>
      <c r="BO683" s="2" t="s">
        <v>3</v>
      </c>
      <c r="BP683" s="2">
        <v>0</v>
      </c>
      <c r="BQ683" s="2">
        <v>40</v>
      </c>
      <c r="BR683" s="2">
        <v>0</v>
      </c>
      <c r="BS683" s="2">
        <v>1</v>
      </c>
      <c r="BT683" s="2">
        <v>1</v>
      </c>
      <c r="BU683" s="2">
        <v>1</v>
      </c>
      <c r="BV683" s="2">
        <v>1</v>
      </c>
      <c r="BW683" s="2">
        <v>1</v>
      </c>
      <c r="BX683" s="2">
        <v>1</v>
      </c>
      <c r="BY683" s="2" t="s">
        <v>3</v>
      </c>
      <c r="BZ683" s="2">
        <v>97</v>
      </c>
      <c r="CA683" s="2">
        <v>51</v>
      </c>
      <c r="CB683" s="2" t="s">
        <v>3</v>
      </c>
      <c r="CC683" s="2"/>
      <c r="CD683" s="2"/>
      <c r="CE683" s="2">
        <v>30</v>
      </c>
      <c r="CF683" s="2">
        <v>0</v>
      </c>
      <c r="CG683" s="2">
        <v>0</v>
      </c>
      <c r="CH683" s="2"/>
      <c r="CI683" s="2"/>
      <c r="CJ683" s="2"/>
      <c r="CK683" s="2"/>
      <c r="CL683" s="2"/>
      <c r="CM683" s="2">
        <v>0</v>
      </c>
      <c r="CN683" s="2" t="s">
        <v>698</v>
      </c>
      <c r="CO683" s="2">
        <v>0</v>
      </c>
      <c r="CP683" s="2">
        <f t="shared" si="727"/>
        <v>0</v>
      </c>
      <c r="CQ683" s="2">
        <f t="shared" si="728"/>
        <v>0</v>
      </c>
      <c r="CR683" s="2">
        <f>(ROUND((ROUND(((ET683)*AV683*1),2)*BB683),2)+ROUND((ROUND(((AE683-(EU683))*AV683*1),2)*BS683),2))</f>
        <v>0</v>
      </c>
      <c r="CS683" s="2">
        <f t="shared" si="729"/>
        <v>0</v>
      </c>
      <c r="CT683" s="2">
        <f t="shared" si="730"/>
        <v>0</v>
      </c>
      <c r="CU683" s="2">
        <f t="shared" si="731"/>
        <v>0</v>
      </c>
      <c r="CV683" s="2">
        <f t="shared" si="732"/>
        <v>0</v>
      </c>
      <c r="CW683" s="2">
        <f t="shared" si="733"/>
        <v>0</v>
      </c>
      <c r="CX683" s="2">
        <f t="shared" si="734"/>
        <v>0</v>
      </c>
      <c r="CY683" s="2">
        <f t="shared" si="735"/>
        <v>0</v>
      </c>
      <c r="CZ683" s="2">
        <f t="shared" si="736"/>
        <v>0</v>
      </c>
      <c r="DA683" s="2"/>
      <c r="DB683" s="2"/>
      <c r="DC683" s="2" t="s">
        <v>3</v>
      </c>
      <c r="DD683" s="2" t="s">
        <v>3</v>
      </c>
      <c r="DE683" s="2" t="s">
        <v>3</v>
      </c>
      <c r="DF683" s="2" t="s">
        <v>3</v>
      </c>
      <c r="DG683" s="2" t="s">
        <v>3</v>
      </c>
      <c r="DH683" s="2" t="s">
        <v>3</v>
      </c>
      <c r="DI683" s="2" t="s">
        <v>3</v>
      </c>
      <c r="DJ683" s="2" t="s">
        <v>3</v>
      </c>
      <c r="DK683" s="2" t="s">
        <v>3</v>
      </c>
      <c r="DL683" s="2" t="s">
        <v>3</v>
      </c>
      <c r="DM683" s="2" t="s">
        <v>3</v>
      </c>
      <c r="DN683" s="2">
        <v>0</v>
      </c>
      <c r="DO683" s="2">
        <v>0</v>
      </c>
      <c r="DP683" s="2">
        <v>1</v>
      </c>
      <c r="DQ683" s="2">
        <v>1</v>
      </c>
      <c r="DR683" s="2"/>
      <c r="DS683" s="2"/>
      <c r="DT683" s="2"/>
      <c r="DU683" s="2">
        <v>1003</v>
      </c>
      <c r="DV683" s="2" t="s">
        <v>171</v>
      </c>
      <c r="DW683" s="2" t="s">
        <v>171</v>
      </c>
      <c r="DX683" s="2">
        <v>1000</v>
      </c>
      <c r="DY683" s="2"/>
      <c r="DZ683" s="2" t="s">
        <v>3</v>
      </c>
      <c r="EA683" s="2" t="s">
        <v>3</v>
      </c>
      <c r="EB683" s="2" t="s">
        <v>3</v>
      </c>
      <c r="EC683" s="2" t="s">
        <v>3</v>
      </c>
      <c r="ED683" s="2"/>
      <c r="EE683" s="2">
        <v>80425675</v>
      </c>
      <c r="EF683" s="2">
        <v>40</v>
      </c>
      <c r="EG683" s="2" t="s">
        <v>29</v>
      </c>
      <c r="EH683" s="2">
        <v>0</v>
      </c>
      <c r="EI683" s="2" t="s">
        <v>3</v>
      </c>
      <c r="EJ683" s="2">
        <v>2</v>
      </c>
      <c r="EK683" s="2">
        <v>67</v>
      </c>
      <c r="EL683" s="2" t="s">
        <v>30</v>
      </c>
      <c r="EM683" s="2" t="s">
        <v>31</v>
      </c>
      <c r="EN683" s="2"/>
      <c r="EO683" s="2" t="s">
        <v>700</v>
      </c>
      <c r="EP683" s="2"/>
      <c r="EQ683" s="2">
        <v>1024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>
        <v>0</v>
      </c>
      <c r="FR683" s="2">
        <v>0</v>
      </c>
      <c r="FS683" s="2">
        <v>0</v>
      </c>
      <c r="FT683" s="2"/>
      <c r="FU683" s="2"/>
      <c r="FV683" s="2"/>
      <c r="FW683" s="2"/>
      <c r="FX683" s="2">
        <v>97</v>
      </c>
      <c r="FY683" s="2">
        <v>51</v>
      </c>
      <c r="FZ683" s="2"/>
      <c r="GA683" s="2" t="s">
        <v>3</v>
      </c>
      <c r="GB683" s="2"/>
      <c r="GC683" s="2"/>
      <c r="GD683" s="2">
        <v>1</v>
      </c>
      <c r="GE683" s="2"/>
      <c r="GF683" s="2">
        <v>-1322908099</v>
      </c>
      <c r="GG683" s="2">
        <v>2</v>
      </c>
      <c r="GH683" s="2">
        <v>1</v>
      </c>
      <c r="GI683" s="2">
        <v>-2</v>
      </c>
      <c r="GJ683" s="2">
        <v>0</v>
      </c>
      <c r="GK683" s="2">
        <v>0</v>
      </c>
      <c r="GL683" s="2">
        <f t="shared" si="737"/>
        <v>0</v>
      </c>
      <c r="GM683" s="2">
        <f t="shared" si="738"/>
        <v>0</v>
      </c>
      <c r="GN683" s="2">
        <f t="shared" si="739"/>
        <v>0</v>
      </c>
      <c r="GO683" s="2">
        <f t="shared" si="740"/>
        <v>0</v>
      </c>
      <c r="GP683" s="2">
        <f t="shared" si="741"/>
        <v>0</v>
      </c>
      <c r="GQ683" s="2"/>
      <c r="GR683" s="2">
        <v>0</v>
      </c>
      <c r="GS683" s="2">
        <v>3</v>
      </c>
      <c r="GT683" s="2">
        <v>0</v>
      </c>
      <c r="GU683" s="2" t="s">
        <v>3</v>
      </c>
      <c r="GV683" s="2">
        <f t="shared" si="742"/>
        <v>0</v>
      </c>
      <c r="GW683" s="2">
        <v>1</v>
      </c>
      <c r="GX683" s="2">
        <f t="shared" si="743"/>
        <v>0</v>
      </c>
      <c r="GY683" s="2"/>
      <c r="GZ683" s="2"/>
      <c r="HA683" s="2">
        <v>0</v>
      </c>
      <c r="HB683" s="2">
        <v>0</v>
      </c>
      <c r="HC683" s="2">
        <f t="shared" si="744"/>
        <v>0</v>
      </c>
      <c r="HD683" s="2"/>
      <c r="HE683" s="2" t="s">
        <v>3</v>
      </c>
      <c r="HF683" s="2" t="s">
        <v>3</v>
      </c>
      <c r="HG683" s="2"/>
      <c r="HH683" s="2"/>
      <c r="HI683" s="2"/>
      <c r="HJ683" s="2"/>
      <c r="HK683" s="2"/>
      <c r="HL683" s="2"/>
      <c r="HM683" s="2" t="s">
        <v>684</v>
      </c>
      <c r="HN683" s="2" t="s">
        <v>3</v>
      </c>
      <c r="HO683" s="2" t="s">
        <v>3</v>
      </c>
      <c r="HP683" s="2" t="s">
        <v>3</v>
      </c>
      <c r="HQ683" s="2" t="s">
        <v>3</v>
      </c>
      <c r="HR683" s="2"/>
      <c r="HS683" s="2">
        <v>0</v>
      </c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>
        <v>0</v>
      </c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 x14ac:dyDescent="0.25">
      <c r="A684">
        <v>18</v>
      </c>
      <c r="B684">
        <v>1</v>
      </c>
      <c r="E684" t="s">
        <v>3</v>
      </c>
      <c r="F684" t="s">
        <v>709</v>
      </c>
      <c r="G684" t="s">
        <v>710</v>
      </c>
      <c r="H684" t="s">
        <v>171</v>
      </c>
      <c r="J684">
        <v>0</v>
      </c>
      <c r="K684">
        <v>0.10199999999999999</v>
      </c>
      <c r="O684">
        <f t="shared" si="712"/>
        <v>0</v>
      </c>
      <c r="P684">
        <f t="shared" si="713"/>
        <v>0</v>
      </c>
      <c r="Q684">
        <f>(ROUND((ROUND(((ET684)*AV684*I684),2)*BB684),2)+ROUND((ROUND(((AE684-(EU684))*AV684*I684),2)*BS684),2))</f>
        <v>0</v>
      </c>
      <c r="R684">
        <f t="shared" si="714"/>
        <v>0</v>
      </c>
      <c r="S684">
        <f t="shared" si="715"/>
        <v>0</v>
      </c>
      <c r="T684">
        <f t="shared" si="716"/>
        <v>0</v>
      </c>
      <c r="U684">
        <f t="shared" si="717"/>
        <v>0</v>
      </c>
      <c r="V684">
        <f t="shared" si="718"/>
        <v>0</v>
      </c>
      <c r="W684">
        <f t="shared" si="719"/>
        <v>0</v>
      </c>
      <c r="X684">
        <f t="shared" si="720"/>
        <v>0</v>
      </c>
      <c r="Y684">
        <f t="shared" si="721"/>
        <v>0</v>
      </c>
      <c r="AA684">
        <v>-1</v>
      </c>
      <c r="AB684">
        <f t="shared" si="722"/>
        <v>0</v>
      </c>
      <c r="AC684">
        <f>ROUND((ES684),6)</f>
        <v>0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724"/>
        <v>0</v>
      </c>
      <c r="AH684">
        <f>(EW684)</f>
        <v>0</v>
      </c>
      <c r="AI684">
        <f>(EX684)</f>
        <v>0</v>
      </c>
      <c r="AJ684">
        <f t="shared" si="726"/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97</v>
      </c>
      <c r="AU684">
        <v>51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2</v>
      </c>
      <c r="BJ684" t="s">
        <v>3</v>
      </c>
      <c r="BM684">
        <v>67</v>
      </c>
      <c r="BN684">
        <v>0</v>
      </c>
      <c r="BO684" t="s">
        <v>3</v>
      </c>
      <c r="BP684">
        <v>0</v>
      </c>
      <c r="BQ684">
        <v>40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97</v>
      </c>
      <c r="CA684">
        <v>51</v>
      </c>
      <c r="CB684" t="s">
        <v>3</v>
      </c>
      <c r="CE684">
        <v>30</v>
      </c>
      <c r="CF684">
        <v>0</v>
      </c>
      <c r="CG684">
        <v>0</v>
      </c>
      <c r="CM684">
        <v>0</v>
      </c>
      <c r="CN684" t="s">
        <v>698</v>
      </c>
      <c r="CO684">
        <v>0</v>
      </c>
      <c r="CP684">
        <f t="shared" si="727"/>
        <v>0</v>
      </c>
      <c r="CQ684">
        <f t="shared" si="728"/>
        <v>0</v>
      </c>
      <c r="CR684">
        <f>(ROUND((ROUND(((ET684)*AV684*1),2)*BB684),2)+ROUND((ROUND(((AE684-(EU684))*AV684*1),2)*BS684),2))</f>
        <v>0</v>
      </c>
      <c r="CS684">
        <f t="shared" si="729"/>
        <v>0</v>
      </c>
      <c r="CT684">
        <f t="shared" si="730"/>
        <v>0</v>
      </c>
      <c r="CU684">
        <f t="shared" si="731"/>
        <v>0</v>
      </c>
      <c r="CV684">
        <f t="shared" si="732"/>
        <v>0</v>
      </c>
      <c r="CW684">
        <f t="shared" si="733"/>
        <v>0</v>
      </c>
      <c r="CX684">
        <f t="shared" si="734"/>
        <v>0</v>
      </c>
      <c r="CY684">
        <f t="shared" si="735"/>
        <v>0</v>
      </c>
      <c r="CZ684">
        <f t="shared" si="736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1003</v>
      </c>
      <c r="DV684" t="s">
        <v>171</v>
      </c>
      <c r="DW684" t="s">
        <v>171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80425675</v>
      </c>
      <c r="EF684">
        <v>40</v>
      </c>
      <c r="EG684" t="s">
        <v>29</v>
      </c>
      <c r="EH684">
        <v>0</v>
      </c>
      <c r="EI684" t="s">
        <v>3</v>
      </c>
      <c r="EJ684">
        <v>2</v>
      </c>
      <c r="EK684">
        <v>67</v>
      </c>
      <c r="EL684" t="s">
        <v>30</v>
      </c>
      <c r="EM684" t="s">
        <v>31</v>
      </c>
      <c r="EO684" t="s">
        <v>700</v>
      </c>
      <c r="EQ684">
        <v>1024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v>0</v>
      </c>
      <c r="FS684">
        <v>0</v>
      </c>
      <c r="FX684">
        <v>97</v>
      </c>
      <c r="FY684">
        <v>51</v>
      </c>
      <c r="GA684" t="s">
        <v>3</v>
      </c>
      <c r="GD684">
        <v>1</v>
      </c>
      <c r="GF684">
        <v>-1322908099</v>
      </c>
      <c r="GG684">
        <v>2</v>
      </c>
      <c r="GH684">
        <v>1</v>
      </c>
      <c r="GI684">
        <v>-2</v>
      </c>
      <c r="GJ684">
        <v>0</v>
      </c>
      <c r="GK684">
        <v>0</v>
      </c>
      <c r="GL684">
        <f t="shared" si="737"/>
        <v>0</v>
      </c>
      <c r="GM684">
        <f t="shared" si="738"/>
        <v>0</v>
      </c>
      <c r="GN684">
        <f t="shared" si="739"/>
        <v>0</v>
      </c>
      <c r="GO684">
        <f t="shared" si="740"/>
        <v>0</v>
      </c>
      <c r="GP684">
        <f t="shared" si="741"/>
        <v>0</v>
      </c>
      <c r="GR684">
        <v>0</v>
      </c>
      <c r="GS684">
        <v>3</v>
      </c>
      <c r="GT684">
        <v>0</v>
      </c>
      <c r="GU684" t="s">
        <v>3</v>
      </c>
      <c r="GV684">
        <f t="shared" si="742"/>
        <v>0</v>
      </c>
      <c r="GW684">
        <v>1</v>
      </c>
      <c r="GX684">
        <f t="shared" si="743"/>
        <v>0</v>
      </c>
      <c r="HA684">
        <v>0</v>
      </c>
      <c r="HB684">
        <v>0</v>
      </c>
      <c r="HC684">
        <f t="shared" si="744"/>
        <v>0</v>
      </c>
      <c r="HE684" t="s">
        <v>3</v>
      </c>
      <c r="HF684" t="s">
        <v>3</v>
      </c>
      <c r="HM684" t="s">
        <v>684</v>
      </c>
      <c r="HN684" t="s">
        <v>3</v>
      </c>
      <c r="HO684" t="s">
        <v>3</v>
      </c>
      <c r="HP684" t="s">
        <v>3</v>
      </c>
      <c r="HQ684" t="s">
        <v>3</v>
      </c>
      <c r="HS684">
        <v>0</v>
      </c>
      <c r="IK684">
        <v>0</v>
      </c>
    </row>
    <row r="685" spans="1:255" x14ac:dyDescent="0.25">
      <c r="A685" s="2">
        <v>17</v>
      </c>
      <c r="B685" s="2">
        <v>1</v>
      </c>
      <c r="C685" s="2">
        <f>ROW(SmtRes!A152)</f>
        <v>152</v>
      </c>
      <c r="D685" s="2">
        <f>ROW(EtalonRes!A1384)</f>
        <v>1384</v>
      </c>
      <c r="E685" s="2" t="s">
        <v>3</v>
      </c>
      <c r="F685" s="2" t="s">
        <v>65</v>
      </c>
      <c r="G685" s="2" t="s">
        <v>66</v>
      </c>
      <c r="H685" s="2" t="s">
        <v>27</v>
      </c>
      <c r="I685" s="2"/>
      <c r="J685" s="2">
        <v>0</v>
      </c>
      <c r="K685" s="2">
        <v>4</v>
      </c>
      <c r="L685" s="2"/>
      <c r="M685" s="2"/>
      <c r="N685" s="2"/>
      <c r="O685" s="2">
        <f t="shared" si="712"/>
        <v>0</v>
      </c>
      <c r="P685" s="2">
        <f t="shared" si="713"/>
        <v>0</v>
      </c>
      <c r="Q685" s="2">
        <f>(ROUND((ROUND((((ET685*0.4))*AV685*I685),2)*BB685),2)+ROUND((ROUND(((AE685-((EU685*0.4)))*AV685*I685),2)*BS685),2))</f>
        <v>0</v>
      </c>
      <c r="R685" s="2">
        <f t="shared" si="714"/>
        <v>0</v>
      </c>
      <c r="S685" s="2">
        <f t="shared" si="715"/>
        <v>0</v>
      </c>
      <c r="T685" s="2">
        <f t="shared" si="716"/>
        <v>0</v>
      </c>
      <c r="U685" s="2">
        <f t="shared" si="717"/>
        <v>0</v>
      </c>
      <c r="V685" s="2">
        <f t="shared" si="718"/>
        <v>0</v>
      </c>
      <c r="W685" s="2">
        <f t="shared" si="719"/>
        <v>0</v>
      </c>
      <c r="X685" s="2">
        <f t="shared" si="720"/>
        <v>0</v>
      </c>
      <c r="Y685" s="2">
        <f t="shared" si="721"/>
        <v>0</v>
      </c>
      <c r="Z685" s="2"/>
      <c r="AA685" s="2">
        <v>-1</v>
      </c>
      <c r="AB685" s="2">
        <f t="shared" si="722"/>
        <v>12.432</v>
      </c>
      <c r="AC685" s="2">
        <f t="shared" ref="AC685:AC694" si="755">ROUND(((ES685*0)),6)</f>
        <v>0</v>
      </c>
      <c r="AD685" s="2">
        <f>ROUND(((((ET685*0.4))-((EU685*0.4)))+AE685),6)</f>
        <v>1.58</v>
      </c>
      <c r="AE685" s="2">
        <f>ROUND(((EU685*0.4)),6)</f>
        <v>0.28399999999999997</v>
      </c>
      <c r="AF685" s="2">
        <f>ROUND(((EV685*0.4)),6)</f>
        <v>10.852</v>
      </c>
      <c r="AG685" s="2">
        <f t="shared" si="724"/>
        <v>0</v>
      </c>
      <c r="AH685" s="2">
        <f>((EW685*0.4))</f>
        <v>0.86</v>
      </c>
      <c r="AI685" s="2">
        <f>((EX685*0.4))</f>
        <v>0</v>
      </c>
      <c r="AJ685" s="2">
        <f t="shared" si="726"/>
        <v>0</v>
      </c>
      <c r="AK685" s="2">
        <v>46.07</v>
      </c>
      <c r="AL685" s="2">
        <v>14.99</v>
      </c>
      <c r="AM685" s="2">
        <v>3.95</v>
      </c>
      <c r="AN685" s="2">
        <v>0.71</v>
      </c>
      <c r="AO685" s="2">
        <v>27.13</v>
      </c>
      <c r="AP685" s="2">
        <v>0</v>
      </c>
      <c r="AQ685" s="2">
        <v>2.15</v>
      </c>
      <c r="AR685" s="2">
        <v>0</v>
      </c>
      <c r="AS685" s="2">
        <v>0</v>
      </c>
      <c r="AT685" s="2">
        <v>97</v>
      </c>
      <c r="AU685" s="2">
        <v>51</v>
      </c>
      <c r="AV685" s="2">
        <v>1.0469999999999999</v>
      </c>
      <c r="AW685" s="2">
        <v>1</v>
      </c>
      <c r="AX685" s="2"/>
      <c r="AY685" s="2"/>
      <c r="AZ685" s="2">
        <v>1</v>
      </c>
      <c r="BA685" s="2">
        <v>1</v>
      </c>
      <c r="BB685" s="2">
        <v>1</v>
      </c>
      <c r="BC685" s="2">
        <v>1</v>
      </c>
      <c r="BD685" s="2" t="s">
        <v>3</v>
      </c>
      <c r="BE685" s="2" t="s">
        <v>3</v>
      </c>
      <c r="BF685" s="2" t="s">
        <v>3</v>
      </c>
      <c r="BG685" s="2" t="s">
        <v>3</v>
      </c>
      <c r="BH685" s="2">
        <v>0</v>
      </c>
      <c r="BI685" s="2">
        <v>2</v>
      </c>
      <c r="BJ685" s="2" t="s">
        <v>67</v>
      </c>
      <c r="BK685" s="2"/>
      <c r="BL685" s="2"/>
      <c r="BM685" s="2">
        <v>67</v>
      </c>
      <c r="BN685" s="2">
        <v>0</v>
      </c>
      <c r="BO685" s="2" t="s">
        <v>65</v>
      </c>
      <c r="BP685" s="2">
        <v>1</v>
      </c>
      <c r="BQ685" s="2">
        <v>40</v>
      </c>
      <c r="BR685" s="2">
        <v>0</v>
      </c>
      <c r="BS685" s="2">
        <v>1</v>
      </c>
      <c r="BT685" s="2">
        <v>1</v>
      </c>
      <c r="BU685" s="2">
        <v>1</v>
      </c>
      <c r="BV685" s="2">
        <v>1</v>
      </c>
      <c r="BW685" s="2">
        <v>1</v>
      </c>
      <c r="BX685" s="2">
        <v>1</v>
      </c>
      <c r="BY685" s="2" t="s">
        <v>3</v>
      </c>
      <c r="BZ685" s="2">
        <v>97</v>
      </c>
      <c r="CA685" s="2">
        <v>51</v>
      </c>
      <c r="CB685" s="2" t="s">
        <v>3</v>
      </c>
      <c r="CC685" s="2"/>
      <c r="CD685" s="2"/>
      <c r="CE685" s="2">
        <v>30</v>
      </c>
      <c r="CF685" s="2">
        <v>0</v>
      </c>
      <c r="CG685" s="2">
        <v>0</v>
      </c>
      <c r="CH685" s="2"/>
      <c r="CI685" s="2"/>
      <c r="CJ685" s="2"/>
      <c r="CK685" s="2"/>
      <c r="CL685" s="2"/>
      <c r="CM685" s="2">
        <v>0</v>
      </c>
      <c r="CN685" s="2" t="s">
        <v>695</v>
      </c>
      <c r="CO685" s="2">
        <v>0</v>
      </c>
      <c r="CP685" s="2">
        <f t="shared" si="727"/>
        <v>0</v>
      </c>
      <c r="CQ685" s="2">
        <f t="shared" si="728"/>
        <v>0</v>
      </c>
      <c r="CR685" s="2">
        <f>(ROUND((ROUND((((ET685*0.4))*AV685*1),2)*BB685),2)+ROUND((ROUND(((AE685-((EU685*0.4)))*AV685*1),2)*BS685),2))</f>
        <v>1.65</v>
      </c>
      <c r="CS685" s="2">
        <f t="shared" si="729"/>
        <v>0.3</v>
      </c>
      <c r="CT685" s="2">
        <f t="shared" si="730"/>
        <v>11.36</v>
      </c>
      <c r="CU685" s="2">
        <f t="shared" si="731"/>
        <v>0</v>
      </c>
      <c r="CV685" s="2">
        <f t="shared" si="732"/>
        <v>0.90041999999999989</v>
      </c>
      <c r="CW685" s="2">
        <f t="shared" si="733"/>
        <v>0</v>
      </c>
      <c r="CX685" s="2">
        <f t="shared" si="734"/>
        <v>0</v>
      </c>
      <c r="CY685" s="2">
        <f t="shared" si="735"/>
        <v>0</v>
      </c>
      <c r="CZ685" s="2">
        <f t="shared" si="736"/>
        <v>0</v>
      </c>
      <c r="DA685" s="2"/>
      <c r="DB685" s="2">
        <v>49</v>
      </c>
      <c r="DC685" s="2" t="s">
        <v>3</v>
      </c>
      <c r="DD685" s="2" t="s">
        <v>684</v>
      </c>
      <c r="DE685" s="2" t="s">
        <v>696</v>
      </c>
      <c r="DF685" s="2" t="s">
        <v>696</v>
      </c>
      <c r="DG685" s="2" t="s">
        <v>696</v>
      </c>
      <c r="DH685" s="2" t="s">
        <v>3</v>
      </c>
      <c r="DI685" s="2" t="s">
        <v>696</v>
      </c>
      <c r="DJ685" s="2" t="s">
        <v>696</v>
      </c>
      <c r="DK685" s="2" t="s">
        <v>3</v>
      </c>
      <c r="DL685" s="2" t="s">
        <v>3</v>
      </c>
      <c r="DM685" s="2" t="s">
        <v>3</v>
      </c>
      <c r="DN685" s="2">
        <v>0</v>
      </c>
      <c r="DO685" s="2">
        <v>0</v>
      </c>
      <c r="DP685" s="2">
        <v>1</v>
      </c>
      <c r="DQ685" s="2">
        <v>1</v>
      </c>
      <c r="DR685" s="2"/>
      <c r="DS685" s="2"/>
      <c r="DT685" s="2"/>
      <c r="DU685" s="2">
        <v>1013</v>
      </c>
      <c r="DV685" s="2" t="s">
        <v>27</v>
      </c>
      <c r="DW685" s="2" t="s">
        <v>27</v>
      </c>
      <c r="DX685" s="2">
        <v>1</v>
      </c>
      <c r="DY685" s="2"/>
      <c r="DZ685" s="2" t="s">
        <v>3</v>
      </c>
      <c r="EA685" s="2" t="s">
        <v>3</v>
      </c>
      <c r="EB685" s="2" t="s">
        <v>3</v>
      </c>
      <c r="EC685" s="2" t="s">
        <v>3</v>
      </c>
      <c r="ED685" s="2"/>
      <c r="EE685" s="2">
        <v>80425675</v>
      </c>
      <c r="EF685" s="2">
        <v>40</v>
      </c>
      <c r="EG685" s="2" t="s">
        <v>29</v>
      </c>
      <c r="EH685" s="2">
        <v>0</v>
      </c>
      <c r="EI685" s="2" t="s">
        <v>3</v>
      </c>
      <c r="EJ685" s="2">
        <v>2</v>
      </c>
      <c r="EK685" s="2">
        <v>67</v>
      </c>
      <c r="EL685" s="2" t="s">
        <v>30</v>
      </c>
      <c r="EM685" s="2" t="s">
        <v>31</v>
      </c>
      <c r="EN685" s="2"/>
      <c r="EO685" s="2" t="s">
        <v>697</v>
      </c>
      <c r="EP685" s="2"/>
      <c r="EQ685" s="2">
        <v>1024</v>
      </c>
      <c r="ER685" s="2">
        <v>46.07</v>
      </c>
      <c r="ES685" s="2">
        <v>14.99</v>
      </c>
      <c r="ET685" s="2">
        <v>3.95</v>
      </c>
      <c r="EU685" s="2">
        <v>0.71</v>
      </c>
      <c r="EV685" s="2">
        <v>27.13</v>
      </c>
      <c r="EW685" s="2">
        <v>2.15</v>
      </c>
      <c r="EX685" s="2">
        <v>0</v>
      </c>
      <c r="EY685" s="2">
        <v>0</v>
      </c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>
        <v>0</v>
      </c>
      <c r="FR685" s="2">
        <v>0</v>
      </c>
      <c r="FS685" s="2">
        <v>0</v>
      </c>
      <c r="FT685" s="2"/>
      <c r="FU685" s="2"/>
      <c r="FV685" s="2"/>
      <c r="FW685" s="2"/>
      <c r="FX685" s="2">
        <v>97</v>
      </c>
      <c r="FY685" s="2">
        <v>51</v>
      </c>
      <c r="FZ685" s="2"/>
      <c r="GA685" s="2" t="s">
        <v>3</v>
      </c>
      <c r="GB685" s="2"/>
      <c r="GC685" s="2"/>
      <c r="GD685" s="2">
        <v>1</v>
      </c>
      <c r="GE685" s="2"/>
      <c r="GF685" s="2">
        <v>1155090963</v>
      </c>
      <c r="GG685" s="2">
        <v>2</v>
      </c>
      <c r="GH685" s="2">
        <v>1</v>
      </c>
      <c r="GI685" s="2">
        <v>2</v>
      </c>
      <c r="GJ685" s="2">
        <v>0</v>
      </c>
      <c r="GK685" s="2">
        <v>0</v>
      </c>
      <c r="GL685" s="2">
        <f t="shared" si="737"/>
        <v>0</v>
      </c>
      <c r="GM685" s="2">
        <f t="shared" si="738"/>
        <v>0</v>
      </c>
      <c r="GN685" s="2">
        <f t="shared" si="739"/>
        <v>0</v>
      </c>
      <c r="GO685" s="2">
        <f t="shared" si="740"/>
        <v>0</v>
      </c>
      <c r="GP685" s="2">
        <f t="shared" si="741"/>
        <v>0</v>
      </c>
      <c r="GQ685" s="2"/>
      <c r="GR685" s="2">
        <v>0</v>
      </c>
      <c r="GS685" s="2">
        <v>3</v>
      </c>
      <c r="GT685" s="2">
        <v>0</v>
      </c>
      <c r="GU685" s="2" t="s">
        <v>3</v>
      </c>
      <c r="GV685" s="2">
        <f t="shared" si="742"/>
        <v>0</v>
      </c>
      <c r="GW685" s="2">
        <v>1</v>
      </c>
      <c r="GX685" s="2">
        <f t="shared" si="743"/>
        <v>0</v>
      </c>
      <c r="GY685" s="2"/>
      <c r="GZ685" s="2"/>
      <c r="HA685" s="2">
        <v>0</v>
      </c>
      <c r="HB685" s="2">
        <v>0</v>
      </c>
      <c r="HC685" s="2">
        <f t="shared" si="744"/>
        <v>0</v>
      </c>
      <c r="HD685" s="2"/>
      <c r="HE685" s="2" t="s">
        <v>3</v>
      </c>
      <c r="HF685" s="2" t="s">
        <v>3</v>
      </c>
      <c r="HG685" s="2"/>
      <c r="HH685" s="2"/>
      <c r="HI685" s="2"/>
      <c r="HJ685" s="2"/>
      <c r="HK685" s="2"/>
      <c r="HL685" s="2"/>
      <c r="HM685" s="2" t="s">
        <v>3</v>
      </c>
      <c r="HN685" s="2" t="s">
        <v>3</v>
      </c>
      <c r="HO685" s="2" t="s">
        <v>3</v>
      </c>
      <c r="HP685" s="2" t="s">
        <v>3</v>
      </c>
      <c r="HQ685" s="2" t="s">
        <v>3</v>
      </c>
      <c r="HR685" s="2"/>
      <c r="HS685" s="2">
        <v>0</v>
      </c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>
        <v>0</v>
      </c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 x14ac:dyDescent="0.25">
      <c r="A686">
        <v>17</v>
      </c>
      <c r="B686">
        <v>1</v>
      </c>
      <c r="C686">
        <f>ROW(SmtRes!A156)</f>
        <v>156</v>
      </c>
      <c r="D686">
        <f>ROW(EtalonRes!A1390)</f>
        <v>1390</v>
      </c>
      <c r="E686" t="s">
        <v>3</v>
      </c>
      <c r="F686" t="s">
        <v>65</v>
      </c>
      <c r="G686" t="s">
        <v>66</v>
      </c>
      <c r="H686" t="s">
        <v>27</v>
      </c>
      <c r="J686">
        <v>0</v>
      </c>
      <c r="K686">
        <v>4</v>
      </c>
      <c r="O686">
        <f t="shared" si="712"/>
        <v>0</v>
      </c>
      <c r="P686">
        <f t="shared" si="713"/>
        <v>0</v>
      </c>
      <c r="Q686">
        <f>(ROUND((ROUND((((ET686*0.4))*AV686*I686),2)*BB686),2)+ROUND((ROUND(((AE686-((EU686*0.4)))*AV686*I686),2)*BS686),2))</f>
        <v>0</v>
      </c>
      <c r="R686">
        <f t="shared" si="714"/>
        <v>0</v>
      </c>
      <c r="S686">
        <f t="shared" si="715"/>
        <v>0</v>
      </c>
      <c r="T686">
        <f t="shared" si="716"/>
        <v>0</v>
      </c>
      <c r="U686">
        <f t="shared" si="717"/>
        <v>0</v>
      </c>
      <c r="V686">
        <f t="shared" si="718"/>
        <v>0</v>
      </c>
      <c r="W686">
        <f t="shared" si="719"/>
        <v>0</v>
      </c>
      <c r="X686">
        <f t="shared" si="720"/>
        <v>0</v>
      </c>
      <c r="Y686">
        <f t="shared" si="721"/>
        <v>0</v>
      </c>
      <c r="AA686">
        <v>-1</v>
      </c>
      <c r="AB686">
        <f t="shared" si="722"/>
        <v>12.432</v>
      </c>
      <c r="AC686">
        <f t="shared" si="755"/>
        <v>0</v>
      </c>
      <c r="AD686">
        <f>ROUND(((((ET686*0.4))-((EU686*0.4)))+AE686),6)</f>
        <v>1.58</v>
      </c>
      <c r="AE686">
        <f>ROUND(((EU686*0.4)),6)</f>
        <v>0.28399999999999997</v>
      </c>
      <c r="AF686">
        <f>ROUND(((EV686*0.4)),6)</f>
        <v>10.852</v>
      </c>
      <c r="AG686">
        <f t="shared" si="724"/>
        <v>0</v>
      </c>
      <c r="AH686">
        <f>((EW686*0.4))</f>
        <v>0.86</v>
      </c>
      <c r="AI686">
        <f>((EX686*0.4))</f>
        <v>0</v>
      </c>
      <c r="AJ686">
        <f t="shared" si="726"/>
        <v>0</v>
      </c>
      <c r="AK686">
        <v>46.07</v>
      </c>
      <c r="AL686">
        <v>14.99</v>
      </c>
      <c r="AM686">
        <v>3.95</v>
      </c>
      <c r="AN686">
        <v>0.71</v>
      </c>
      <c r="AO686">
        <v>27.13</v>
      </c>
      <c r="AP686">
        <v>0</v>
      </c>
      <c r="AQ686">
        <v>2.15</v>
      </c>
      <c r="AR686">
        <v>0</v>
      </c>
      <c r="AS686">
        <v>0</v>
      </c>
      <c r="AT686">
        <v>97</v>
      </c>
      <c r="AU686">
        <v>51</v>
      </c>
      <c r="AV686">
        <v>1.0469999999999999</v>
      </c>
      <c r="AW686">
        <v>1</v>
      </c>
      <c r="AZ686">
        <v>1</v>
      </c>
      <c r="BA686">
        <v>56.35</v>
      </c>
      <c r="BB686">
        <v>18.399999999999999</v>
      </c>
      <c r="BC686">
        <v>8.27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2</v>
      </c>
      <c r="BJ686" t="s">
        <v>67</v>
      </c>
      <c r="BM686">
        <v>67</v>
      </c>
      <c r="BN686">
        <v>0</v>
      </c>
      <c r="BO686" t="s">
        <v>65</v>
      </c>
      <c r="BP686">
        <v>1</v>
      </c>
      <c r="BQ686">
        <v>40</v>
      </c>
      <c r="BR686">
        <v>0</v>
      </c>
      <c r="BS686">
        <v>56.35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97</v>
      </c>
      <c r="CA686">
        <v>51</v>
      </c>
      <c r="CB686" t="s">
        <v>3</v>
      </c>
      <c r="CE686">
        <v>30</v>
      </c>
      <c r="CF686">
        <v>0</v>
      </c>
      <c r="CG686">
        <v>0</v>
      </c>
      <c r="CM686">
        <v>0</v>
      </c>
      <c r="CN686" t="s">
        <v>695</v>
      </c>
      <c r="CO686">
        <v>0</v>
      </c>
      <c r="CP686">
        <f t="shared" si="727"/>
        <v>0</v>
      </c>
      <c r="CQ686">
        <f t="shared" si="728"/>
        <v>0</v>
      </c>
      <c r="CR686">
        <f>(ROUND((ROUND((((ET686*0.4))*AV686*1),2)*BB686),2)+ROUND((ROUND(((AE686-((EU686*0.4)))*AV686*1),2)*BS686),2))</f>
        <v>30.36</v>
      </c>
      <c r="CS686">
        <f t="shared" si="729"/>
        <v>16.91</v>
      </c>
      <c r="CT686">
        <f t="shared" si="730"/>
        <v>640.14</v>
      </c>
      <c r="CU686">
        <f t="shared" si="731"/>
        <v>0</v>
      </c>
      <c r="CV686">
        <f t="shared" si="732"/>
        <v>0.90041999999999989</v>
      </c>
      <c r="CW686">
        <f t="shared" si="733"/>
        <v>0</v>
      </c>
      <c r="CX686">
        <f t="shared" si="734"/>
        <v>0</v>
      </c>
      <c r="CY686">
        <f t="shared" si="735"/>
        <v>0</v>
      </c>
      <c r="CZ686">
        <f t="shared" si="736"/>
        <v>0</v>
      </c>
      <c r="DB686">
        <v>50</v>
      </c>
      <c r="DC686" t="s">
        <v>3</v>
      </c>
      <c r="DD686" t="s">
        <v>684</v>
      </c>
      <c r="DE686" t="s">
        <v>696</v>
      </c>
      <c r="DF686" t="s">
        <v>696</v>
      </c>
      <c r="DG686" t="s">
        <v>696</v>
      </c>
      <c r="DH686" t="s">
        <v>3</v>
      </c>
      <c r="DI686" t="s">
        <v>696</v>
      </c>
      <c r="DJ686" t="s">
        <v>696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27</v>
      </c>
      <c r="DW686" t="s">
        <v>27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80425675</v>
      </c>
      <c r="EF686">
        <v>40</v>
      </c>
      <c r="EG686" t="s">
        <v>29</v>
      </c>
      <c r="EH686">
        <v>0</v>
      </c>
      <c r="EI686" t="s">
        <v>3</v>
      </c>
      <c r="EJ686">
        <v>2</v>
      </c>
      <c r="EK686">
        <v>67</v>
      </c>
      <c r="EL686" t="s">
        <v>30</v>
      </c>
      <c r="EM686" t="s">
        <v>31</v>
      </c>
      <c r="EO686" t="s">
        <v>697</v>
      </c>
      <c r="EQ686">
        <v>1024</v>
      </c>
      <c r="ER686">
        <v>46.07</v>
      </c>
      <c r="ES686">
        <v>14.99</v>
      </c>
      <c r="ET686">
        <v>3.95</v>
      </c>
      <c r="EU686">
        <v>0.71</v>
      </c>
      <c r="EV686">
        <v>27.13</v>
      </c>
      <c r="EW686">
        <v>2.15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97</v>
      </c>
      <c r="FY686">
        <v>51</v>
      </c>
      <c r="GA686" t="s">
        <v>3</v>
      </c>
      <c r="GD686">
        <v>1</v>
      </c>
      <c r="GF686">
        <v>1155090963</v>
      </c>
      <c r="GG686">
        <v>2</v>
      </c>
      <c r="GH686">
        <v>1</v>
      </c>
      <c r="GI686">
        <v>2</v>
      </c>
      <c r="GJ686">
        <v>0</v>
      </c>
      <c r="GK686">
        <v>0</v>
      </c>
      <c r="GL686">
        <f t="shared" si="737"/>
        <v>0</v>
      </c>
      <c r="GM686">
        <f t="shared" si="738"/>
        <v>0</v>
      </c>
      <c r="GN686">
        <f t="shared" si="739"/>
        <v>0</v>
      </c>
      <c r="GO686">
        <f t="shared" si="740"/>
        <v>0</v>
      </c>
      <c r="GP686">
        <f t="shared" si="741"/>
        <v>0</v>
      </c>
      <c r="GR686">
        <v>0</v>
      </c>
      <c r="GS686">
        <v>3</v>
      </c>
      <c r="GT686">
        <v>0</v>
      </c>
      <c r="GU686" t="s">
        <v>3</v>
      </c>
      <c r="GV686">
        <f t="shared" si="742"/>
        <v>0</v>
      </c>
      <c r="GW686">
        <v>1</v>
      </c>
      <c r="GX686">
        <f t="shared" si="743"/>
        <v>0</v>
      </c>
      <c r="HA686">
        <v>0</v>
      </c>
      <c r="HB686">
        <v>0</v>
      </c>
      <c r="HC686">
        <f t="shared" si="744"/>
        <v>0</v>
      </c>
      <c r="HE686" t="s">
        <v>3</v>
      </c>
      <c r="HF686" t="s">
        <v>3</v>
      </c>
      <c r="HM686" t="s">
        <v>3</v>
      </c>
      <c r="HN686" t="s">
        <v>3</v>
      </c>
      <c r="HO686" t="s">
        <v>3</v>
      </c>
      <c r="HP686" t="s">
        <v>3</v>
      </c>
      <c r="HQ686" t="s">
        <v>3</v>
      </c>
      <c r="HS686">
        <v>0</v>
      </c>
      <c r="IK686">
        <v>0</v>
      </c>
    </row>
    <row r="687" spans="1:255" x14ac:dyDescent="0.25">
      <c r="A687" s="2">
        <v>17</v>
      </c>
      <c r="B687" s="2">
        <v>1</v>
      </c>
      <c r="C687" s="2">
        <f>ROW(SmtRes!A162)</f>
        <v>162</v>
      </c>
      <c r="D687" s="2">
        <f>ROW(EtalonRes!A1397)</f>
        <v>1397</v>
      </c>
      <c r="E687" s="2" t="s">
        <v>3</v>
      </c>
      <c r="F687" s="2" t="s">
        <v>207</v>
      </c>
      <c r="G687" s="2" t="s">
        <v>208</v>
      </c>
      <c r="H687" s="2" t="s">
        <v>43</v>
      </c>
      <c r="I687" s="2"/>
      <c r="J687" s="2">
        <v>0</v>
      </c>
      <c r="K687" s="2">
        <f>ROUND(40/100,9)</f>
        <v>0.4</v>
      </c>
      <c r="L687" s="2"/>
      <c r="M687" s="2"/>
      <c r="N687" s="2"/>
      <c r="O687" s="2">
        <f t="shared" si="712"/>
        <v>0</v>
      </c>
      <c r="P687" s="2">
        <f t="shared" si="713"/>
        <v>0</v>
      </c>
      <c r="Q687" s="2">
        <f t="shared" ref="Q687:Q694" si="756">(ROUND((ROUND((((ET687*0.3))*AV687*I687),2)*BB687),2)+ROUND((ROUND(((AE687-((EU687*0.3)))*AV687*I687),2)*BS687),2))</f>
        <v>0</v>
      </c>
      <c r="R687" s="2">
        <f t="shared" si="714"/>
        <v>0</v>
      </c>
      <c r="S687" s="2">
        <f t="shared" si="715"/>
        <v>0</v>
      </c>
      <c r="T687" s="2">
        <f t="shared" si="716"/>
        <v>0</v>
      </c>
      <c r="U687" s="2">
        <f t="shared" si="717"/>
        <v>0</v>
      </c>
      <c r="V687" s="2">
        <f t="shared" si="718"/>
        <v>0</v>
      </c>
      <c r="W687" s="2">
        <f t="shared" si="719"/>
        <v>0</v>
      </c>
      <c r="X687" s="2">
        <f t="shared" si="720"/>
        <v>0</v>
      </c>
      <c r="Y687" s="2">
        <f t="shared" si="721"/>
        <v>0</v>
      </c>
      <c r="Z687" s="2"/>
      <c r="AA687" s="2">
        <v>-1</v>
      </c>
      <c r="AB687" s="2">
        <f t="shared" si="722"/>
        <v>11.67</v>
      </c>
      <c r="AC687" s="2">
        <f t="shared" si="755"/>
        <v>0</v>
      </c>
      <c r="AD687" s="2">
        <f t="shared" ref="AD687:AD694" si="757">ROUND(((((ET687*0.3))-((EU687*0.3)))+AE687),6)</f>
        <v>0.249</v>
      </c>
      <c r="AE687" s="2">
        <f t="shared" ref="AE687:AF694" si="758">ROUND(((EU687*0.3)),6)</f>
        <v>3.9E-2</v>
      </c>
      <c r="AF687" s="2">
        <f t="shared" si="758"/>
        <v>11.420999999999999</v>
      </c>
      <c r="AG687" s="2">
        <f t="shared" si="724"/>
        <v>0</v>
      </c>
      <c r="AH687" s="2">
        <f t="shared" ref="AH687:AI694" si="759">((EW687*0.3))</f>
        <v>0.92699999999999994</v>
      </c>
      <c r="AI687" s="2">
        <f t="shared" si="759"/>
        <v>0</v>
      </c>
      <c r="AJ687" s="2">
        <f t="shared" si="726"/>
        <v>0</v>
      </c>
      <c r="AK687" s="2">
        <v>127.84</v>
      </c>
      <c r="AL687" s="2">
        <v>88.94</v>
      </c>
      <c r="AM687" s="2">
        <v>0.83</v>
      </c>
      <c r="AN687" s="2">
        <v>0.13</v>
      </c>
      <c r="AO687" s="2">
        <v>38.07</v>
      </c>
      <c r="AP687" s="2">
        <v>0</v>
      </c>
      <c r="AQ687" s="2">
        <v>3.09</v>
      </c>
      <c r="AR687" s="2">
        <v>0</v>
      </c>
      <c r="AS687" s="2">
        <v>0</v>
      </c>
      <c r="AT687" s="2">
        <v>97</v>
      </c>
      <c r="AU687" s="2">
        <v>51</v>
      </c>
      <c r="AV687" s="2">
        <v>1.0469999999999999</v>
      </c>
      <c r="AW687" s="2">
        <v>1</v>
      </c>
      <c r="AX687" s="2"/>
      <c r="AY687" s="2"/>
      <c r="AZ687" s="2">
        <v>1</v>
      </c>
      <c r="BA687" s="2">
        <v>1</v>
      </c>
      <c r="BB687" s="2">
        <v>1</v>
      </c>
      <c r="BC687" s="2">
        <v>1</v>
      </c>
      <c r="BD687" s="2" t="s">
        <v>3</v>
      </c>
      <c r="BE687" s="2" t="s">
        <v>3</v>
      </c>
      <c r="BF687" s="2" t="s">
        <v>3</v>
      </c>
      <c r="BG687" s="2" t="s">
        <v>3</v>
      </c>
      <c r="BH687" s="2">
        <v>0</v>
      </c>
      <c r="BI687" s="2">
        <v>2</v>
      </c>
      <c r="BJ687" s="2" t="s">
        <v>209</v>
      </c>
      <c r="BK687" s="2"/>
      <c r="BL687" s="2"/>
      <c r="BM687" s="2">
        <v>67</v>
      </c>
      <c r="BN687" s="2">
        <v>0</v>
      </c>
      <c r="BO687" s="2" t="s">
        <v>207</v>
      </c>
      <c r="BP687" s="2">
        <v>1</v>
      </c>
      <c r="BQ687" s="2">
        <v>40</v>
      </c>
      <c r="BR687" s="2">
        <v>0</v>
      </c>
      <c r="BS687" s="2">
        <v>1</v>
      </c>
      <c r="BT687" s="2">
        <v>1</v>
      </c>
      <c r="BU687" s="2">
        <v>1</v>
      </c>
      <c r="BV687" s="2">
        <v>1</v>
      </c>
      <c r="BW687" s="2">
        <v>1</v>
      </c>
      <c r="BX687" s="2">
        <v>1</v>
      </c>
      <c r="BY687" s="2" t="s">
        <v>3</v>
      </c>
      <c r="BZ687" s="2">
        <v>97</v>
      </c>
      <c r="CA687" s="2">
        <v>51</v>
      </c>
      <c r="CB687" s="2" t="s">
        <v>3</v>
      </c>
      <c r="CC687" s="2"/>
      <c r="CD687" s="2"/>
      <c r="CE687" s="2">
        <v>30</v>
      </c>
      <c r="CF687" s="2">
        <v>0</v>
      </c>
      <c r="CG687" s="2">
        <v>0</v>
      </c>
      <c r="CH687" s="2"/>
      <c r="CI687" s="2"/>
      <c r="CJ687" s="2"/>
      <c r="CK687" s="2"/>
      <c r="CL687" s="2"/>
      <c r="CM687" s="2">
        <v>0</v>
      </c>
      <c r="CN687" s="2" t="s">
        <v>698</v>
      </c>
      <c r="CO687" s="2">
        <v>0</v>
      </c>
      <c r="CP687" s="2">
        <f t="shared" si="727"/>
        <v>0</v>
      </c>
      <c r="CQ687" s="2">
        <f t="shared" si="728"/>
        <v>0</v>
      </c>
      <c r="CR687" s="2">
        <f t="shared" ref="CR687:CR694" si="760">(ROUND((ROUND((((ET687*0.3))*AV687*1),2)*BB687),2)+ROUND((ROUND(((AE687-((EU687*0.3)))*AV687*1),2)*BS687),2))</f>
        <v>0.26</v>
      </c>
      <c r="CS687" s="2">
        <f t="shared" si="729"/>
        <v>0.04</v>
      </c>
      <c r="CT687" s="2">
        <f t="shared" si="730"/>
        <v>11.96</v>
      </c>
      <c r="CU687" s="2">
        <f t="shared" si="731"/>
        <v>0</v>
      </c>
      <c r="CV687" s="2">
        <f t="shared" si="732"/>
        <v>0.9705689999999999</v>
      </c>
      <c r="CW687" s="2">
        <f t="shared" si="733"/>
        <v>0</v>
      </c>
      <c r="CX687" s="2">
        <f t="shared" si="734"/>
        <v>0</v>
      </c>
      <c r="CY687" s="2">
        <f t="shared" si="735"/>
        <v>0</v>
      </c>
      <c r="CZ687" s="2">
        <f t="shared" si="736"/>
        <v>0</v>
      </c>
      <c r="DA687" s="2"/>
      <c r="DB687" s="2">
        <v>51</v>
      </c>
      <c r="DC687" s="2" t="s">
        <v>3</v>
      </c>
      <c r="DD687" s="2" t="s">
        <v>684</v>
      </c>
      <c r="DE687" s="2" t="s">
        <v>699</v>
      </c>
      <c r="DF687" s="2" t="s">
        <v>699</v>
      </c>
      <c r="DG687" s="2" t="s">
        <v>699</v>
      </c>
      <c r="DH687" s="2" t="s">
        <v>3</v>
      </c>
      <c r="DI687" s="2" t="s">
        <v>699</v>
      </c>
      <c r="DJ687" s="2" t="s">
        <v>699</v>
      </c>
      <c r="DK687" s="2" t="s">
        <v>3</v>
      </c>
      <c r="DL687" s="2" t="s">
        <v>3</v>
      </c>
      <c r="DM687" s="2" t="s">
        <v>3</v>
      </c>
      <c r="DN687" s="2">
        <v>0</v>
      </c>
      <c r="DO687" s="2">
        <v>0</v>
      </c>
      <c r="DP687" s="2">
        <v>1</v>
      </c>
      <c r="DQ687" s="2">
        <v>1</v>
      </c>
      <c r="DR687" s="2"/>
      <c r="DS687" s="2"/>
      <c r="DT687" s="2"/>
      <c r="DU687" s="2">
        <v>1003</v>
      </c>
      <c r="DV687" s="2" t="s">
        <v>43</v>
      </c>
      <c r="DW687" s="2" t="s">
        <v>43</v>
      </c>
      <c r="DX687" s="2">
        <v>100</v>
      </c>
      <c r="DY687" s="2"/>
      <c r="DZ687" s="2" t="s">
        <v>3</v>
      </c>
      <c r="EA687" s="2" t="s">
        <v>3</v>
      </c>
      <c r="EB687" s="2" t="s">
        <v>3</v>
      </c>
      <c r="EC687" s="2" t="s">
        <v>3</v>
      </c>
      <c r="ED687" s="2"/>
      <c r="EE687" s="2">
        <v>80425675</v>
      </c>
      <c r="EF687" s="2">
        <v>40</v>
      </c>
      <c r="EG687" s="2" t="s">
        <v>29</v>
      </c>
      <c r="EH687" s="2">
        <v>0</v>
      </c>
      <c r="EI687" s="2" t="s">
        <v>3</v>
      </c>
      <c r="EJ687" s="2">
        <v>2</v>
      </c>
      <c r="EK687" s="2">
        <v>67</v>
      </c>
      <c r="EL687" s="2" t="s">
        <v>30</v>
      </c>
      <c r="EM687" s="2" t="s">
        <v>31</v>
      </c>
      <c r="EN687" s="2"/>
      <c r="EO687" s="2" t="s">
        <v>700</v>
      </c>
      <c r="EP687" s="2"/>
      <c r="EQ687" s="2">
        <v>1024</v>
      </c>
      <c r="ER687" s="2">
        <v>127.84</v>
      </c>
      <c r="ES687" s="2">
        <v>88.94</v>
      </c>
      <c r="ET687" s="2">
        <v>0.83</v>
      </c>
      <c r="EU687" s="2">
        <v>0.13</v>
      </c>
      <c r="EV687" s="2">
        <v>38.07</v>
      </c>
      <c r="EW687" s="2">
        <v>3.09</v>
      </c>
      <c r="EX687" s="2">
        <v>0</v>
      </c>
      <c r="EY687" s="2">
        <v>0</v>
      </c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>
        <v>0</v>
      </c>
      <c r="FR687" s="2">
        <v>0</v>
      </c>
      <c r="FS687" s="2">
        <v>0</v>
      </c>
      <c r="FT687" s="2"/>
      <c r="FU687" s="2"/>
      <c r="FV687" s="2"/>
      <c r="FW687" s="2"/>
      <c r="FX687" s="2">
        <v>97</v>
      </c>
      <c r="FY687" s="2">
        <v>51</v>
      </c>
      <c r="FZ687" s="2"/>
      <c r="GA687" s="2" t="s">
        <v>3</v>
      </c>
      <c r="GB687" s="2"/>
      <c r="GC687" s="2"/>
      <c r="GD687" s="2">
        <v>1</v>
      </c>
      <c r="GE687" s="2"/>
      <c r="GF687" s="2">
        <v>-1750277137</v>
      </c>
      <c r="GG687" s="2">
        <v>2</v>
      </c>
      <c r="GH687" s="2">
        <v>1</v>
      </c>
      <c r="GI687" s="2">
        <v>2</v>
      </c>
      <c r="GJ687" s="2">
        <v>0</v>
      </c>
      <c r="GK687" s="2">
        <v>0</v>
      </c>
      <c r="GL687" s="2">
        <f t="shared" si="737"/>
        <v>0</v>
      </c>
      <c r="GM687" s="2">
        <f t="shared" si="738"/>
        <v>0</v>
      </c>
      <c r="GN687" s="2">
        <f t="shared" si="739"/>
        <v>0</v>
      </c>
      <c r="GO687" s="2">
        <f t="shared" si="740"/>
        <v>0</v>
      </c>
      <c r="GP687" s="2">
        <f t="shared" si="741"/>
        <v>0</v>
      </c>
      <c r="GQ687" s="2"/>
      <c r="GR687" s="2">
        <v>0</v>
      </c>
      <c r="GS687" s="2">
        <v>3</v>
      </c>
      <c r="GT687" s="2">
        <v>0</v>
      </c>
      <c r="GU687" s="2" t="s">
        <v>3</v>
      </c>
      <c r="GV687" s="2">
        <f t="shared" si="742"/>
        <v>0</v>
      </c>
      <c r="GW687" s="2">
        <v>1</v>
      </c>
      <c r="GX687" s="2">
        <f t="shared" si="743"/>
        <v>0</v>
      </c>
      <c r="GY687" s="2"/>
      <c r="GZ687" s="2"/>
      <c r="HA687" s="2">
        <v>0</v>
      </c>
      <c r="HB687" s="2">
        <v>0</v>
      </c>
      <c r="HC687" s="2">
        <f t="shared" si="744"/>
        <v>0</v>
      </c>
      <c r="HD687" s="2"/>
      <c r="HE687" s="2" t="s">
        <v>3</v>
      </c>
      <c r="HF687" s="2" t="s">
        <v>3</v>
      </c>
      <c r="HG687" s="2"/>
      <c r="HH687" s="2"/>
      <c r="HI687" s="2"/>
      <c r="HJ687" s="2"/>
      <c r="HK687" s="2"/>
      <c r="HL687" s="2"/>
      <c r="HM687" s="2" t="s">
        <v>3</v>
      </c>
      <c r="HN687" s="2" t="s">
        <v>3</v>
      </c>
      <c r="HO687" s="2" t="s">
        <v>3</v>
      </c>
      <c r="HP687" s="2" t="s">
        <v>3</v>
      </c>
      <c r="HQ687" s="2" t="s">
        <v>3</v>
      </c>
      <c r="HR687" s="2"/>
      <c r="HS687" s="2">
        <v>0</v>
      </c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>
        <v>0</v>
      </c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 x14ac:dyDescent="0.25">
      <c r="A688">
        <v>17</v>
      </c>
      <c r="B688">
        <v>1</v>
      </c>
      <c r="C688">
        <f>ROW(SmtRes!A168)</f>
        <v>168</v>
      </c>
      <c r="D688">
        <f>ROW(EtalonRes!A1404)</f>
        <v>1404</v>
      </c>
      <c r="E688" t="s">
        <v>3</v>
      </c>
      <c r="F688" t="s">
        <v>207</v>
      </c>
      <c r="G688" t="s">
        <v>208</v>
      </c>
      <c r="H688" t="s">
        <v>43</v>
      </c>
      <c r="J688">
        <v>0</v>
      </c>
      <c r="K688">
        <f>ROUND(40/100,9)</f>
        <v>0.4</v>
      </c>
      <c r="O688">
        <f t="shared" si="712"/>
        <v>0</v>
      </c>
      <c r="P688">
        <f t="shared" si="713"/>
        <v>0</v>
      </c>
      <c r="Q688">
        <f t="shared" si="756"/>
        <v>0</v>
      </c>
      <c r="R688">
        <f t="shared" si="714"/>
        <v>0</v>
      </c>
      <c r="S688">
        <f t="shared" si="715"/>
        <v>0</v>
      </c>
      <c r="T688">
        <f t="shared" si="716"/>
        <v>0</v>
      </c>
      <c r="U688">
        <f t="shared" si="717"/>
        <v>0</v>
      </c>
      <c r="V688">
        <f t="shared" si="718"/>
        <v>0</v>
      </c>
      <c r="W688">
        <f t="shared" si="719"/>
        <v>0</v>
      </c>
      <c r="X688">
        <f t="shared" si="720"/>
        <v>0</v>
      </c>
      <c r="Y688">
        <f t="shared" si="721"/>
        <v>0</v>
      </c>
      <c r="AA688">
        <v>-1</v>
      </c>
      <c r="AB688">
        <f t="shared" si="722"/>
        <v>11.67</v>
      </c>
      <c r="AC688">
        <f t="shared" si="755"/>
        <v>0</v>
      </c>
      <c r="AD688">
        <f t="shared" si="757"/>
        <v>0.249</v>
      </c>
      <c r="AE688">
        <f t="shared" si="758"/>
        <v>3.9E-2</v>
      </c>
      <c r="AF688">
        <f t="shared" si="758"/>
        <v>11.420999999999999</v>
      </c>
      <c r="AG688">
        <f t="shared" si="724"/>
        <v>0</v>
      </c>
      <c r="AH688">
        <f t="shared" si="759"/>
        <v>0.92699999999999994</v>
      </c>
      <c r="AI688">
        <f t="shared" si="759"/>
        <v>0</v>
      </c>
      <c r="AJ688">
        <f t="shared" si="726"/>
        <v>0</v>
      </c>
      <c r="AK688">
        <v>127.84</v>
      </c>
      <c r="AL688">
        <v>88.94</v>
      </c>
      <c r="AM688">
        <v>0.83</v>
      </c>
      <c r="AN688">
        <v>0.13</v>
      </c>
      <c r="AO688">
        <v>38.07</v>
      </c>
      <c r="AP688">
        <v>0</v>
      </c>
      <c r="AQ688">
        <v>3.09</v>
      </c>
      <c r="AR688">
        <v>0</v>
      </c>
      <c r="AS688">
        <v>0</v>
      </c>
      <c r="AT688">
        <v>97</v>
      </c>
      <c r="AU688">
        <v>51</v>
      </c>
      <c r="AV688">
        <v>1.0469999999999999</v>
      </c>
      <c r="AW688">
        <v>1</v>
      </c>
      <c r="AZ688">
        <v>1</v>
      </c>
      <c r="BA688">
        <v>56.35</v>
      </c>
      <c r="BB688">
        <v>17.100000000000001</v>
      </c>
      <c r="BC688">
        <v>7.26</v>
      </c>
      <c r="BD688" t="s">
        <v>3</v>
      </c>
      <c r="BE688" t="s">
        <v>3</v>
      </c>
      <c r="BF688" t="s">
        <v>3</v>
      </c>
      <c r="BG688" t="s">
        <v>3</v>
      </c>
      <c r="BH688">
        <v>0</v>
      </c>
      <c r="BI688">
        <v>2</v>
      </c>
      <c r="BJ688" t="s">
        <v>209</v>
      </c>
      <c r="BM688">
        <v>67</v>
      </c>
      <c r="BN688">
        <v>0</v>
      </c>
      <c r="BO688" t="s">
        <v>207</v>
      </c>
      <c r="BP688">
        <v>1</v>
      </c>
      <c r="BQ688">
        <v>40</v>
      </c>
      <c r="BR688">
        <v>0</v>
      </c>
      <c r="BS688">
        <v>56.35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97</v>
      </c>
      <c r="CA688">
        <v>51</v>
      </c>
      <c r="CB688" t="s">
        <v>3</v>
      </c>
      <c r="CE688">
        <v>30</v>
      </c>
      <c r="CF688">
        <v>0</v>
      </c>
      <c r="CG688">
        <v>0</v>
      </c>
      <c r="CM688">
        <v>0</v>
      </c>
      <c r="CN688" t="s">
        <v>698</v>
      </c>
      <c r="CO688">
        <v>0</v>
      </c>
      <c r="CP688">
        <f t="shared" si="727"/>
        <v>0</v>
      </c>
      <c r="CQ688">
        <f t="shared" si="728"/>
        <v>0</v>
      </c>
      <c r="CR688">
        <f t="shared" si="760"/>
        <v>4.45</v>
      </c>
      <c r="CS688">
        <f t="shared" si="729"/>
        <v>2.25</v>
      </c>
      <c r="CT688">
        <f t="shared" si="730"/>
        <v>673.95</v>
      </c>
      <c r="CU688">
        <f t="shared" si="731"/>
        <v>0</v>
      </c>
      <c r="CV688">
        <f t="shared" si="732"/>
        <v>0.9705689999999999</v>
      </c>
      <c r="CW688">
        <f t="shared" si="733"/>
        <v>0</v>
      </c>
      <c r="CX688">
        <f t="shared" si="734"/>
        <v>0</v>
      </c>
      <c r="CY688">
        <f t="shared" si="735"/>
        <v>0</v>
      </c>
      <c r="CZ688">
        <f t="shared" si="736"/>
        <v>0</v>
      </c>
      <c r="DB688">
        <v>52</v>
      </c>
      <c r="DC688" t="s">
        <v>3</v>
      </c>
      <c r="DD688" t="s">
        <v>684</v>
      </c>
      <c r="DE688" t="s">
        <v>699</v>
      </c>
      <c r="DF688" t="s">
        <v>699</v>
      </c>
      <c r="DG688" t="s">
        <v>699</v>
      </c>
      <c r="DH688" t="s">
        <v>3</v>
      </c>
      <c r="DI688" t="s">
        <v>699</v>
      </c>
      <c r="DJ688" t="s">
        <v>699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1003</v>
      </c>
      <c r="DV688" t="s">
        <v>43</v>
      </c>
      <c r="DW688" t="s">
        <v>43</v>
      </c>
      <c r="DX688">
        <v>100</v>
      </c>
      <c r="DZ688" t="s">
        <v>3</v>
      </c>
      <c r="EA688" t="s">
        <v>3</v>
      </c>
      <c r="EB688" t="s">
        <v>3</v>
      </c>
      <c r="EC688" t="s">
        <v>3</v>
      </c>
      <c r="EE688">
        <v>80425675</v>
      </c>
      <c r="EF688">
        <v>40</v>
      </c>
      <c r="EG688" t="s">
        <v>29</v>
      </c>
      <c r="EH688">
        <v>0</v>
      </c>
      <c r="EI688" t="s">
        <v>3</v>
      </c>
      <c r="EJ688">
        <v>2</v>
      </c>
      <c r="EK688">
        <v>67</v>
      </c>
      <c r="EL688" t="s">
        <v>30</v>
      </c>
      <c r="EM688" t="s">
        <v>31</v>
      </c>
      <c r="EO688" t="s">
        <v>700</v>
      </c>
      <c r="EQ688">
        <v>1024</v>
      </c>
      <c r="ER688">
        <v>127.84</v>
      </c>
      <c r="ES688">
        <v>88.94</v>
      </c>
      <c r="ET688">
        <v>0.83</v>
      </c>
      <c r="EU688">
        <v>0.13</v>
      </c>
      <c r="EV688">
        <v>38.07</v>
      </c>
      <c r="EW688">
        <v>3.09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97</v>
      </c>
      <c r="FY688">
        <v>51</v>
      </c>
      <c r="GA688" t="s">
        <v>3</v>
      </c>
      <c r="GD688">
        <v>1</v>
      </c>
      <c r="GF688">
        <v>-1750277137</v>
      </c>
      <c r="GG688">
        <v>2</v>
      </c>
      <c r="GH688">
        <v>1</v>
      </c>
      <c r="GI688">
        <v>2</v>
      </c>
      <c r="GJ688">
        <v>0</v>
      </c>
      <c r="GK688">
        <v>0</v>
      </c>
      <c r="GL688">
        <f t="shared" si="737"/>
        <v>0</v>
      </c>
      <c r="GM688">
        <f t="shared" si="738"/>
        <v>0</v>
      </c>
      <c r="GN688">
        <f t="shared" si="739"/>
        <v>0</v>
      </c>
      <c r="GO688">
        <f t="shared" si="740"/>
        <v>0</v>
      </c>
      <c r="GP688">
        <f t="shared" si="741"/>
        <v>0</v>
      </c>
      <c r="GR688">
        <v>0</v>
      </c>
      <c r="GS688">
        <v>3</v>
      </c>
      <c r="GT688">
        <v>0</v>
      </c>
      <c r="GU688" t="s">
        <v>3</v>
      </c>
      <c r="GV688">
        <f t="shared" si="742"/>
        <v>0</v>
      </c>
      <c r="GW688">
        <v>1</v>
      </c>
      <c r="GX688">
        <f t="shared" si="743"/>
        <v>0</v>
      </c>
      <c r="HA688">
        <v>0</v>
      </c>
      <c r="HB688">
        <v>0</v>
      </c>
      <c r="HC688">
        <f t="shared" si="744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HS688">
        <v>0</v>
      </c>
      <c r="IK688">
        <v>0</v>
      </c>
    </row>
    <row r="689" spans="1:255" x14ac:dyDescent="0.25">
      <c r="A689" s="2">
        <v>17</v>
      </c>
      <c r="B689" s="2">
        <v>1</v>
      </c>
      <c r="C689" s="2"/>
      <c r="D689" s="2">
        <f>ROW(EtalonRes!A1417)</f>
        <v>1417</v>
      </c>
      <c r="E689" s="2" t="s">
        <v>711</v>
      </c>
      <c r="F689" s="2" t="s">
        <v>53</v>
      </c>
      <c r="G689" s="2" t="s">
        <v>54</v>
      </c>
      <c r="H689" s="2" t="s">
        <v>43</v>
      </c>
      <c r="I689" s="2"/>
      <c r="J689" s="2">
        <v>0</v>
      </c>
      <c r="K689" s="2">
        <f>ROUND(20/100,9)</f>
        <v>0.2</v>
      </c>
      <c r="L689" s="2"/>
      <c r="M689" s="2"/>
      <c r="N689" s="2"/>
      <c r="O689" s="2">
        <f t="shared" si="712"/>
        <v>0</v>
      </c>
      <c r="P689" s="2">
        <f t="shared" si="713"/>
        <v>0</v>
      </c>
      <c r="Q689" s="2">
        <f t="shared" si="756"/>
        <v>0</v>
      </c>
      <c r="R689" s="2">
        <f t="shared" si="714"/>
        <v>0</v>
      </c>
      <c r="S689" s="2">
        <f t="shared" si="715"/>
        <v>0</v>
      </c>
      <c r="T689" s="2">
        <f t="shared" si="716"/>
        <v>0</v>
      </c>
      <c r="U689" s="2">
        <f t="shared" si="717"/>
        <v>0</v>
      </c>
      <c r="V689" s="2">
        <f t="shared" si="718"/>
        <v>0</v>
      </c>
      <c r="W689" s="2">
        <f t="shared" si="719"/>
        <v>0</v>
      </c>
      <c r="X689" s="2">
        <f t="shared" si="720"/>
        <v>0</v>
      </c>
      <c r="Y689" s="2">
        <f t="shared" si="721"/>
        <v>0</v>
      </c>
      <c r="Z689" s="2"/>
      <c r="AA689" s="2">
        <v>80612488</v>
      </c>
      <c r="AB689" s="2">
        <f t="shared" si="722"/>
        <v>366.93299999999999</v>
      </c>
      <c r="AC689" s="2">
        <f t="shared" si="755"/>
        <v>0</v>
      </c>
      <c r="AD689" s="2">
        <f t="shared" si="757"/>
        <v>74.274000000000001</v>
      </c>
      <c r="AE689" s="2">
        <f t="shared" si="758"/>
        <v>28.212</v>
      </c>
      <c r="AF689" s="2">
        <f t="shared" si="758"/>
        <v>292.65899999999999</v>
      </c>
      <c r="AG689" s="2">
        <f t="shared" si="724"/>
        <v>0</v>
      </c>
      <c r="AH689" s="2">
        <f t="shared" si="759"/>
        <v>23.189999999999998</v>
      </c>
      <c r="AI689" s="2">
        <f t="shared" si="759"/>
        <v>0</v>
      </c>
      <c r="AJ689" s="2">
        <f t="shared" si="726"/>
        <v>0</v>
      </c>
      <c r="AK689" s="2">
        <v>1363.32</v>
      </c>
      <c r="AL689" s="2">
        <v>140.21</v>
      </c>
      <c r="AM689" s="2">
        <v>247.58</v>
      </c>
      <c r="AN689" s="2">
        <v>94.04</v>
      </c>
      <c r="AO689" s="2">
        <v>975.53</v>
      </c>
      <c r="AP689" s="2">
        <v>0</v>
      </c>
      <c r="AQ689" s="2">
        <v>77.3</v>
      </c>
      <c r="AR689" s="2">
        <v>0</v>
      </c>
      <c r="AS689" s="2">
        <v>0</v>
      </c>
      <c r="AT689" s="2">
        <v>97</v>
      </c>
      <c r="AU689" s="2">
        <v>51</v>
      </c>
      <c r="AV689" s="2">
        <v>1.0469999999999999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2</v>
      </c>
      <c r="BJ689" s="2" t="s">
        <v>55</v>
      </c>
      <c r="BK689" s="2"/>
      <c r="BL689" s="2"/>
      <c r="BM689" s="2">
        <v>67</v>
      </c>
      <c r="BN689" s="2">
        <v>0</v>
      </c>
      <c r="BO689" s="2" t="s">
        <v>53</v>
      </c>
      <c r="BP689" s="2">
        <v>1</v>
      </c>
      <c r="BQ689" s="2">
        <v>40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97</v>
      </c>
      <c r="CA689" s="2">
        <v>51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698</v>
      </c>
      <c r="CO689" s="2">
        <v>0</v>
      </c>
      <c r="CP689" s="2">
        <f t="shared" si="727"/>
        <v>0</v>
      </c>
      <c r="CQ689" s="2">
        <f t="shared" si="728"/>
        <v>0</v>
      </c>
      <c r="CR689" s="2">
        <f t="shared" si="760"/>
        <v>77.760000000000005</v>
      </c>
      <c r="CS689" s="2">
        <f t="shared" si="729"/>
        <v>29.54</v>
      </c>
      <c r="CT689" s="2">
        <f t="shared" si="730"/>
        <v>306.41000000000003</v>
      </c>
      <c r="CU689" s="2">
        <f t="shared" si="731"/>
        <v>0</v>
      </c>
      <c r="CV689" s="2">
        <f t="shared" si="732"/>
        <v>24.279929999999997</v>
      </c>
      <c r="CW689" s="2">
        <f t="shared" si="733"/>
        <v>0</v>
      </c>
      <c r="CX689" s="2">
        <f t="shared" si="734"/>
        <v>0</v>
      </c>
      <c r="CY689" s="2">
        <f t="shared" si="735"/>
        <v>0</v>
      </c>
      <c r="CZ689" s="2">
        <f t="shared" si="736"/>
        <v>0</v>
      </c>
      <c r="DA689" s="2"/>
      <c r="DB689" s="2">
        <v>53</v>
      </c>
      <c r="DC689" s="2" t="s">
        <v>3</v>
      </c>
      <c r="DD689" s="2" t="s">
        <v>684</v>
      </c>
      <c r="DE689" s="2" t="s">
        <v>699</v>
      </c>
      <c r="DF689" s="2" t="s">
        <v>699</v>
      </c>
      <c r="DG689" s="2" t="s">
        <v>699</v>
      </c>
      <c r="DH689" s="2" t="s">
        <v>3</v>
      </c>
      <c r="DI689" s="2" t="s">
        <v>699</v>
      </c>
      <c r="DJ689" s="2" t="s">
        <v>699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1003</v>
      </c>
      <c r="DV689" s="2" t="s">
        <v>43</v>
      </c>
      <c r="DW689" s="2" t="s">
        <v>43</v>
      </c>
      <c r="DX689" s="2">
        <v>100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80425675</v>
      </c>
      <c r="EF689" s="2">
        <v>40</v>
      </c>
      <c r="EG689" s="2" t="s">
        <v>29</v>
      </c>
      <c r="EH689" s="2">
        <v>0</v>
      </c>
      <c r="EI689" s="2" t="s">
        <v>3</v>
      </c>
      <c r="EJ689" s="2">
        <v>2</v>
      </c>
      <c r="EK689" s="2">
        <v>67</v>
      </c>
      <c r="EL689" s="2" t="s">
        <v>30</v>
      </c>
      <c r="EM689" s="2" t="s">
        <v>31</v>
      </c>
      <c r="EN689" s="2"/>
      <c r="EO689" s="2" t="s">
        <v>700</v>
      </c>
      <c r="EP689" s="2"/>
      <c r="EQ689" s="2">
        <v>0</v>
      </c>
      <c r="ER689" s="2">
        <v>1363.32</v>
      </c>
      <c r="ES689" s="2">
        <v>140.21</v>
      </c>
      <c r="ET689" s="2">
        <v>247.58</v>
      </c>
      <c r="EU689" s="2">
        <v>94.04</v>
      </c>
      <c r="EV689" s="2">
        <v>975.53</v>
      </c>
      <c r="EW689" s="2">
        <v>77.3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v>0</v>
      </c>
      <c r="FS689" s="2">
        <v>0</v>
      </c>
      <c r="FT689" s="2"/>
      <c r="FU689" s="2"/>
      <c r="FV689" s="2"/>
      <c r="FW689" s="2"/>
      <c r="FX689" s="2">
        <v>97</v>
      </c>
      <c r="FY689" s="2">
        <v>51</v>
      </c>
      <c r="FZ689" s="2"/>
      <c r="GA689" s="2" t="s">
        <v>3</v>
      </c>
      <c r="GB689" s="2"/>
      <c r="GC689" s="2"/>
      <c r="GD689" s="2">
        <v>1</v>
      </c>
      <c r="GE689" s="2"/>
      <c r="GF689" s="2">
        <v>-311354186</v>
      </c>
      <c r="GG689" s="2">
        <v>2</v>
      </c>
      <c r="GH689" s="2">
        <v>1</v>
      </c>
      <c r="GI689" s="2">
        <v>2</v>
      </c>
      <c r="GJ689" s="2">
        <v>0</v>
      </c>
      <c r="GK689" s="2">
        <v>0</v>
      </c>
      <c r="GL689" s="2">
        <f t="shared" si="737"/>
        <v>0</v>
      </c>
      <c r="GM689" s="2">
        <f t="shared" si="738"/>
        <v>0</v>
      </c>
      <c r="GN689" s="2">
        <f t="shared" si="739"/>
        <v>0</v>
      </c>
      <c r="GO689" s="2">
        <f t="shared" si="740"/>
        <v>0</v>
      </c>
      <c r="GP689" s="2">
        <f t="shared" si="741"/>
        <v>0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 t="shared" si="742"/>
        <v>0</v>
      </c>
      <c r="GW689" s="2">
        <v>1</v>
      </c>
      <c r="GX689" s="2">
        <f t="shared" si="743"/>
        <v>0</v>
      </c>
      <c r="GY689" s="2"/>
      <c r="GZ689" s="2"/>
      <c r="HA689" s="2">
        <v>0</v>
      </c>
      <c r="HB689" s="2">
        <v>0</v>
      </c>
      <c r="HC689" s="2">
        <f t="shared" si="744"/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>
        <v>0</v>
      </c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5">
      <c r="A690">
        <v>17</v>
      </c>
      <c r="B690">
        <v>1</v>
      </c>
      <c r="D690">
        <f>ROW(EtalonRes!A1430)</f>
        <v>1430</v>
      </c>
      <c r="E690" t="s">
        <v>711</v>
      </c>
      <c r="F690" t="s">
        <v>53</v>
      </c>
      <c r="G690" t="s">
        <v>54</v>
      </c>
      <c r="H690" t="s">
        <v>43</v>
      </c>
      <c r="J690">
        <v>0</v>
      </c>
      <c r="K690">
        <f>ROUND(20/100,9)</f>
        <v>0.2</v>
      </c>
      <c r="O690">
        <f t="shared" si="712"/>
        <v>0</v>
      </c>
      <c r="P690">
        <f t="shared" si="713"/>
        <v>0</v>
      </c>
      <c r="Q690">
        <f t="shared" si="756"/>
        <v>0</v>
      </c>
      <c r="R690">
        <f t="shared" si="714"/>
        <v>0</v>
      </c>
      <c r="S690">
        <f t="shared" si="715"/>
        <v>0</v>
      </c>
      <c r="T690">
        <f t="shared" si="716"/>
        <v>0</v>
      </c>
      <c r="U690">
        <f t="shared" si="717"/>
        <v>0</v>
      </c>
      <c r="V690">
        <f t="shared" si="718"/>
        <v>0</v>
      </c>
      <c r="W690">
        <f t="shared" si="719"/>
        <v>0</v>
      </c>
      <c r="X690">
        <f t="shared" si="720"/>
        <v>0</v>
      </c>
      <c r="Y690">
        <f t="shared" si="721"/>
        <v>0</v>
      </c>
      <c r="AA690">
        <v>80612490</v>
      </c>
      <c r="AB690">
        <f t="shared" si="722"/>
        <v>366.93299999999999</v>
      </c>
      <c r="AC690">
        <f t="shared" si="755"/>
        <v>0</v>
      </c>
      <c r="AD690">
        <f t="shared" si="757"/>
        <v>74.274000000000001</v>
      </c>
      <c r="AE690">
        <f t="shared" si="758"/>
        <v>28.212</v>
      </c>
      <c r="AF690">
        <f t="shared" si="758"/>
        <v>292.65899999999999</v>
      </c>
      <c r="AG690">
        <f t="shared" si="724"/>
        <v>0</v>
      </c>
      <c r="AH690">
        <f t="shared" si="759"/>
        <v>23.189999999999998</v>
      </c>
      <c r="AI690">
        <f t="shared" si="759"/>
        <v>0</v>
      </c>
      <c r="AJ690">
        <f t="shared" si="726"/>
        <v>0</v>
      </c>
      <c r="AK690">
        <v>1363.32</v>
      </c>
      <c r="AL690">
        <v>140.21</v>
      </c>
      <c r="AM690">
        <v>247.58</v>
      </c>
      <c r="AN690">
        <v>94.04</v>
      </c>
      <c r="AO690">
        <v>975.53</v>
      </c>
      <c r="AP690">
        <v>0</v>
      </c>
      <c r="AQ690">
        <v>77.3</v>
      </c>
      <c r="AR690">
        <v>0</v>
      </c>
      <c r="AS690">
        <v>0</v>
      </c>
      <c r="AT690">
        <v>97</v>
      </c>
      <c r="AU690">
        <v>51</v>
      </c>
      <c r="AV690">
        <v>1.0469999999999999</v>
      </c>
      <c r="AW690">
        <v>1</v>
      </c>
      <c r="AZ690">
        <v>1</v>
      </c>
      <c r="BA690">
        <v>56.35</v>
      </c>
      <c r="BB690">
        <v>27.59</v>
      </c>
      <c r="BC690">
        <v>6.82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2</v>
      </c>
      <c r="BJ690" t="s">
        <v>55</v>
      </c>
      <c r="BM690">
        <v>67</v>
      </c>
      <c r="BN690">
        <v>0</v>
      </c>
      <c r="BO690" t="s">
        <v>53</v>
      </c>
      <c r="BP690">
        <v>1</v>
      </c>
      <c r="BQ690">
        <v>40</v>
      </c>
      <c r="BR690">
        <v>0</v>
      </c>
      <c r="BS690">
        <v>56.35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97</v>
      </c>
      <c r="CA690">
        <v>51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698</v>
      </c>
      <c r="CO690">
        <v>0</v>
      </c>
      <c r="CP690">
        <f t="shared" si="727"/>
        <v>0</v>
      </c>
      <c r="CQ690">
        <f t="shared" si="728"/>
        <v>0</v>
      </c>
      <c r="CR690">
        <f t="shared" si="760"/>
        <v>2145.4</v>
      </c>
      <c r="CS690">
        <f t="shared" si="729"/>
        <v>1664.58</v>
      </c>
      <c r="CT690">
        <f t="shared" si="730"/>
        <v>17266.2</v>
      </c>
      <c r="CU690">
        <f t="shared" si="731"/>
        <v>0</v>
      </c>
      <c r="CV690">
        <f t="shared" si="732"/>
        <v>24.279929999999997</v>
      </c>
      <c r="CW690">
        <f t="shared" si="733"/>
        <v>0</v>
      </c>
      <c r="CX690">
        <f t="shared" si="734"/>
        <v>0</v>
      </c>
      <c r="CY690">
        <f t="shared" si="735"/>
        <v>0</v>
      </c>
      <c r="CZ690">
        <f t="shared" si="736"/>
        <v>0</v>
      </c>
      <c r="DB690">
        <v>54</v>
      </c>
      <c r="DC690" t="s">
        <v>3</v>
      </c>
      <c r="DD690" t="s">
        <v>684</v>
      </c>
      <c r="DE690" t="s">
        <v>699</v>
      </c>
      <c r="DF690" t="s">
        <v>699</v>
      </c>
      <c r="DG690" t="s">
        <v>699</v>
      </c>
      <c r="DH690" t="s">
        <v>3</v>
      </c>
      <c r="DI690" t="s">
        <v>699</v>
      </c>
      <c r="DJ690" t="s">
        <v>699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1003</v>
      </c>
      <c r="DV690" t="s">
        <v>43</v>
      </c>
      <c r="DW690" t="s">
        <v>43</v>
      </c>
      <c r="DX690">
        <v>100</v>
      </c>
      <c r="DZ690" t="s">
        <v>3</v>
      </c>
      <c r="EA690" t="s">
        <v>3</v>
      </c>
      <c r="EB690" t="s">
        <v>3</v>
      </c>
      <c r="EC690" t="s">
        <v>3</v>
      </c>
      <c r="EE690">
        <v>80425675</v>
      </c>
      <c r="EF690">
        <v>40</v>
      </c>
      <c r="EG690" t="s">
        <v>29</v>
      </c>
      <c r="EH690">
        <v>0</v>
      </c>
      <c r="EI690" t="s">
        <v>3</v>
      </c>
      <c r="EJ690">
        <v>2</v>
      </c>
      <c r="EK690">
        <v>67</v>
      </c>
      <c r="EL690" t="s">
        <v>30</v>
      </c>
      <c r="EM690" t="s">
        <v>31</v>
      </c>
      <c r="EO690" t="s">
        <v>700</v>
      </c>
      <c r="EQ690">
        <v>0</v>
      </c>
      <c r="ER690">
        <v>1363.32</v>
      </c>
      <c r="ES690">
        <v>140.21</v>
      </c>
      <c r="ET690">
        <v>247.58</v>
      </c>
      <c r="EU690">
        <v>94.04</v>
      </c>
      <c r="EV690">
        <v>975.53</v>
      </c>
      <c r="EW690">
        <v>77.3</v>
      </c>
      <c r="EX690">
        <v>0</v>
      </c>
      <c r="EY690">
        <v>0</v>
      </c>
      <c r="FQ690">
        <v>0</v>
      </c>
      <c r="FR690">
        <v>0</v>
      </c>
      <c r="FS690">
        <v>0</v>
      </c>
      <c r="FX690">
        <v>97</v>
      </c>
      <c r="FY690">
        <v>51</v>
      </c>
      <c r="GA690" t="s">
        <v>3</v>
      </c>
      <c r="GD690">
        <v>1</v>
      </c>
      <c r="GF690">
        <v>-311354186</v>
      </c>
      <c r="GG690">
        <v>2</v>
      </c>
      <c r="GH690">
        <v>1</v>
      </c>
      <c r="GI690">
        <v>2</v>
      </c>
      <c r="GJ690">
        <v>0</v>
      </c>
      <c r="GK690">
        <v>0</v>
      </c>
      <c r="GL690">
        <f t="shared" si="737"/>
        <v>0</v>
      </c>
      <c r="GM690">
        <f t="shared" si="738"/>
        <v>0</v>
      </c>
      <c r="GN690">
        <f t="shared" si="739"/>
        <v>0</v>
      </c>
      <c r="GO690">
        <f t="shared" si="740"/>
        <v>0</v>
      </c>
      <c r="GP690">
        <f t="shared" si="741"/>
        <v>0</v>
      </c>
      <c r="GR690">
        <v>0</v>
      </c>
      <c r="GS690">
        <v>3</v>
      </c>
      <c r="GT690">
        <v>0</v>
      </c>
      <c r="GU690" t="s">
        <v>3</v>
      </c>
      <c r="GV690">
        <f t="shared" si="742"/>
        <v>0</v>
      </c>
      <c r="GW690">
        <v>1</v>
      </c>
      <c r="GX690">
        <f t="shared" si="743"/>
        <v>0</v>
      </c>
      <c r="HA690">
        <v>0</v>
      </c>
      <c r="HB690">
        <v>0</v>
      </c>
      <c r="HC690">
        <f t="shared" si="744"/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HS690">
        <v>0</v>
      </c>
      <c r="IK690">
        <v>0</v>
      </c>
    </row>
    <row r="691" spans="1:255" x14ac:dyDescent="0.25">
      <c r="A691" s="2">
        <v>17</v>
      </c>
      <c r="B691" s="2">
        <v>1</v>
      </c>
      <c r="C691" s="2"/>
      <c r="D691" s="2">
        <f>ROW(EtalonRes!A1447)</f>
        <v>1447</v>
      </c>
      <c r="E691" s="2" t="s">
        <v>3</v>
      </c>
      <c r="F691" s="2" t="s">
        <v>712</v>
      </c>
      <c r="G691" s="2" t="s">
        <v>713</v>
      </c>
      <c r="H691" s="2" t="s">
        <v>221</v>
      </c>
      <c r="I691" s="2"/>
      <c r="J691" s="2">
        <v>0</v>
      </c>
      <c r="K691" s="2">
        <f>ROUND(ROUND(20/100,4),9)</f>
        <v>0.2</v>
      </c>
      <c r="L691" s="2"/>
      <c r="M691" s="2"/>
      <c r="N691" s="2"/>
      <c r="O691" s="2">
        <f t="shared" si="712"/>
        <v>0</v>
      </c>
      <c r="P691" s="2">
        <f t="shared" si="713"/>
        <v>0</v>
      </c>
      <c r="Q691" s="2">
        <f t="shared" si="756"/>
        <v>0</v>
      </c>
      <c r="R691" s="2">
        <f t="shared" si="714"/>
        <v>0</v>
      </c>
      <c r="S691" s="2">
        <f t="shared" si="715"/>
        <v>0</v>
      </c>
      <c r="T691" s="2">
        <f t="shared" si="716"/>
        <v>0</v>
      </c>
      <c r="U691" s="2">
        <f t="shared" si="717"/>
        <v>0</v>
      </c>
      <c r="V691" s="2">
        <f t="shared" si="718"/>
        <v>0</v>
      </c>
      <c r="W691" s="2">
        <f t="shared" si="719"/>
        <v>0</v>
      </c>
      <c r="X691" s="2">
        <f t="shared" si="720"/>
        <v>0</v>
      </c>
      <c r="Y691" s="2">
        <f t="shared" si="721"/>
        <v>0</v>
      </c>
      <c r="Z691" s="2"/>
      <c r="AA691" s="2">
        <v>-1</v>
      </c>
      <c r="AB691" s="2">
        <f t="shared" si="722"/>
        <v>284.05500000000001</v>
      </c>
      <c r="AC691" s="2">
        <f t="shared" si="755"/>
        <v>0</v>
      </c>
      <c r="AD691" s="2">
        <f t="shared" si="757"/>
        <v>222.702</v>
      </c>
      <c r="AE691" s="2">
        <f t="shared" si="758"/>
        <v>24.597000000000001</v>
      </c>
      <c r="AF691" s="2">
        <f t="shared" si="758"/>
        <v>61.353000000000002</v>
      </c>
      <c r="AG691" s="2">
        <f t="shared" si="724"/>
        <v>0</v>
      </c>
      <c r="AH691" s="2">
        <f t="shared" si="759"/>
        <v>4.9800000000000004</v>
      </c>
      <c r="AI691" s="2">
        <f t="shared" si="759"/>
        <v>0</v>
      </c>
      <c r="AJ691" s="2">
        <f t="shared" si="726"/>
        <v>0</v>
      </c>
      <c r="AK691" s="2">
        <v>2615.41</v>
      </c>
      <c r="AL691" s="2">
        <v>1668.56</v>
      </c>
      <c r="AM691" s="2">
        <v>742.34</v>
      </c>
      <c r="AN691" s="2">
        <v>81.99</v>
      </c>
      <c r="AO691" s="2">
        <v>204.51</v>
      </c>
      <c r="AP691" s="2">
        <v>0</v>
      </c>
      <c r="AQ691" s="2">
        <v>16.600000000000001</v>
      </c>
      <c r="AR691" s="2">
        <v>0</v>
      </c>
      <c r="AS691" s="2">
        <v>0</v>
      </c>
      <c r="AT691" s="2">
        <v>97</v>
      </c>
      <c r="AU691" s="2">
        <v>51</v>
      </c>
      <c r="AV691" s="2">
        <v>1.0669999999999999</v>
      </c>
      <c r="AW691" s="2">
        <v>1.081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2</v>
      </c>
      <c r="BJ691" s="2" t="s">
        <v>714</v>
      </c>
      <c r="BK691" s="2"/>
      <c r="BL691" s="2"/>
      <c r="BM691" s="2">
        <v>67</v>
      </c>
      <c r="BN691" s="2">
        <v>0</v>
      </c>
      <c r="BO691" s="2" t="s">
        <v>712</v>
      </c>
      <c r="BP691" s="2">
        <v>1</v>
      </c>
      <c r="BQ691" s="2">
        <v>40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97</v>
      </c>
      <c r="CA691" s="2">
        <v>51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698</v>
      </c>
      <c r="CO691" s="2">
        <v>0</v>
      </c>
      <c r="CP691" s="2">
        <f t="shared" si="727"/>
        <v>0</v>
      </c>
      <c r="CQ691" s="2">
        <f t="shared" si="728"/>
        <v>0</v>
      </c>
      <c r="CR691" s="2">
        <f t="shared" si="760"/>
        <v>237.62</v>
      </c>
      <c r="CS691" s="2">
        <f t="shared" si="729"/>
        <v>26.24</v>
      </c>
      <c r="CT691" s="2">
        <f t="shared" si="730"/>
        <v>65.459999999999994</v>
      </c>
      <c r="CU691" s="2">
        <f t="shared" si="731"/>
        <v>0</v>
      </c>
      <c r="CV691" s="2">
        <f t="shared" si="732"/>
        <v>5.3136600000000005</v>
      </c>
      <c r="CW691" s="2">
        <f t="shared" si="733"/>
        <v>0</v>
      </c>
      <c r="CX691" s="2">
        <f t="shared" si="734"/>
        <v>0</v>
      </c>
      <c r="CY691" s="2">
        <f t="shared" si="735"/>
        <v>0</v>
      </c>
      <c r="CZ691" s="2">
        <f t="shared" si="736"/>
        <v>0</v>
      </c>
      <c r="DA691" s="2"/>
      <c r="DB691" s="2">
        <v>55</v>
      </c>
      <c r="DC691" s="2" t="s">
        <v>3</v>
      </c>
      <c r="DD691" s="2" t="s">
        <v>684</v>
      </c>
      <c r="DE691" s="2" t="s">
        <v>699</v>
      </c>
      <c r="DF691" s="2" t="s">
        <v>699</v>
      </c>
      <c r="DG691" s="2" t="s">
        <v>699</v>
      </c>
      <c r="DH691" s="2" t="s">
        <v>3</v>
      </c>
      <c r="DI691" s="2" t="s">
        <v>699</v>
      </c>
      <c r="DJ691" s="2" t="s">
        <v>699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221</v>
      </c>
      <c r="DW691" s="2" t="s">
        <v>221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80425675</v>
      </c>
      <c r="EF691" s="2">
        <v>40</v>
      </c>
      <c r="EG691" s="2" t="s">
        <v>29</v>
      </c>
      <c r="EH691" s="2">
        <v>0</v>
      </c>
      <c r="EI691" s="2" t="s">
        <v>3</v>
      </c>
      <c r="EJ691" s="2">
        <v>2</v>
      </c>
      <c r="EK691" s="2">
        <v>67</v>
      </c>
      <c r="EL691" s="2" t="s">
        <v>30</v>
      </c>
      <c r="EM691" s="2" t="s">
        <v>31</v>
      </c>
      <c r="EN691" s="2"/>
      <c r="EO691" s="2" t="s">
        <v>700</v>
      </c>
      <c r="EP691" s="2"/>
      <c r="EQ691" s="2">
        <v>1024</v>
      </c>
      <c r="ER691" s="2">
        <v>2615.41</v>
      </c>
      <c r="ES691" s="2">
        <v>1668.56</v>
      </c>
      <c r="ET691" s="2">
        <v>742.34</v>
      </c>
      <c r="EU691" s="2">
        <v>81.99</v>
      </c>
      <c r="EV691" s="2">
        <v>204.51</v>
      </c>
      <c r="EW691" s="2">
        <v>16.600000000000001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v>0</v>
      </c>
      <c r="FS691" s="2">
        <v>2</v>
      </c>
      <c r="FT691" s="2"/>
      <c r="FU691" s="2"/>
      <c r="FV691" s="2"/>
      <c r="FW691" s="2"/>
      <c r="FX691" s="2">
        <v>97</v>
      </c>
      <c r="FY691" s="2">
        <v>51</v>
      </c>
      <c r="FZ691" s="2"/>
      <c r="GA691" s="2" t="s">
        <v>3</v>
      </c>
      <c r="GB691" s="2"/>
      <c r="GC691" s="2"/>
      <c r="GD691" s="2">
        <v>1</v>
      </c>
      <c r="GE691" s="2"/>
      <c r="GF691" s="2">
        <v>-1805346517</v>
      </c>
      <c r="GG691" s="2">
        <v>2</v>
      </c>
      <c r="GH691" s="2">
        <v>1</v>
      </c>
      <c r="GI691" s="2">
        <v>2</v>
      </c>
      <c r="GJ691" s="2">
        <v>0</v>
      </c>
      <c r="GK691" s="2">
        <v>0</v>
      </c>
      <c r="GL691" s="2">
        <f t="shared" si="737"/>
        <v>0</v>
      </c>
      <c r="GM691" s="2">
        <f t="shared" si="738"/>
        <v>0</v>
      </c>
      <c r="GN691" s="2">
        <f t="shared" si="739"/>
        <v>0</v>
      </c>
      <c r="GO691" s="2">
        <f t="shared" si="740"/>
        <v>0</v>
      </c>
      <c r="GP691" s="2">
        <f t="shared" si="741"/>
        <v>0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 t="shared" si="742"/>
        <v>0</v>
      </c>
      <c r="GW691" s="2">
        <v>1</v>
      </c>
      <c r="GX691" s="2">
        <f t="shared" si="743"/>
        <v>0</v>
      </c>
      <c r="GY691" s="2"/>
      <c r="GZ691" s="2"/>
      <c r="HA691" s="2">
        <v>0</v>
      </c>
      <c r="HB691" s="2">
        <v>0</v>
      </c>
      <c r="HC691" s="2">
        <f t="shared" si="744"/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>
        <v>0</v>
      </c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5">
      <c r="A692">
        <v>17</v>
      </c>
      <c r="B692">
        <v>1</v>
      </c>
      <c r="D692">
        <f>ROW(EtalonRes!A1464)</f>
        <v>1464</v>
      </c>
      <c r="E692" t="s">
        <v>3</v>
      </c>
      <c r="F692" t="s">
        <v>712</v>
      </c>
      <c r="G692" t="s">
        <v>713</v>
      </c>
      <c r="H692" t="s">
        <v>221</v>
      </c>
      <c r="J692">
        <v>0</v>
      </c>
      <c r="K692">
        <f>ROUND(ROUND(20/100,4),9)</f>
        <v>0.2</v>
      </c>
      <c r="O692">
        <f t="shared" si="712"/>
        <v>0</v>
      </c>
      <c r="P692">
        <f t="shared" si="713"/>
        <v>0</v>
      </c>
      <c r="Q692">
        <f t="shared" si="756"/>
        <v>0</v>
      </c>
      <c r="R692">
        <f t="shared" si="714"/>
        <v>0</v>
      </c>
      <c r="S692">
        <f t="shared" si="715"/>
        <v>0</v>
      </c>
      <c r="T692">
        <f t="shared" si="716"/>
        <v>0</v>
      </c>
      <c r="U692">
        <f t="shared" si="717"/>
        <v>0</v>
      </c>
      <c r="V692">
        <f t="shared" si="718"/>
        <v>0</v>
      </c>
      <c r="W692">
        <f t="shared" si="719"/>
        <v>0</v>
      </c>
      <c r="X692">
        <f t="shared" si="720"/>
        <v>0</v>
      </c>
      <c r="Y692">
        <f t="shared" si="721"/>
        <v>0</v>
      </c>
      <c r="AA692">
        <v>-1</v>
      </c>
      <c r="AB692">
        <f t="shared" si="722"/>
        <v>284.05500000000001</v>
      </c>
      <c r="AC692">
        <f t="shared" si="755"/>
        <v>0</v>
      </c>
      <c r="AD692">
        <f t="shared" si="757"/>
        <v>222.702</v>
      </c>
      <c r="AE692">
        <f t="shared" si="758"/>
        <v>24.597000000000001</v>
      </c>
      <c r="AF692">
        <f t="shared" si="758"/>
        <v>61.353000000000002</v>
      </c>
      <c r="AG692">
        <f t="shared" si="724"/>
        <v>0</v>
      </c>
      <c r="AH692">
        <f t="shared" si="759"/>
        <v>4.9800000000000004</v>
      </c>
      <c r="AI692">
        <f t="shared" si="759"/>
        <v>0</v>
      </c>
      <c r="AJ692">
        <f t="shared" si="726"/>
        <v>0</v>
      </c>
      <c r="AK692">
        <v>2615.41</v>
      </c>
      <c r="AL692">
        <v>1668.56</v>
      </c>
      <c r="AM692">
        <v>742.34</v>
      </c>
      <c r="AN692">
        <v>81.99</v>
      </c>
      <c r="AO692">
        <v>204.51</v>
      </c>
      <c r="AP692">
        <v>0</v>
      </c>
      <c r="AQ692">
        <v>16.600000000000001</v>
      </c>
      <c r="AR692">
        <v>0</v>
      </c>
      <c r="AS692">
        <v>0</v>
      </c>
      <c r="AT692">
        <v>97</v>
      </c>
      <c r="AU692">
        <v>51</v>
      </c>
      <c r="AV692">
        <v>1.0669999999999999</v>
      </c>
      <c r="AW692">
        <v>1.081</v>
      </c>
      <c r="AZ692">
        <v>1</v>
      </c>
      <c r="BA692">
        <v>56.35</v>
      </c>
      <c r="BB692">
        <v>15.44</v>
      </c>
      <c r="BC692">
        <v>2.68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2</v>
      </c>
      <c r="BJ692" t="s">
        <v>714</v>
      </c>
      <c r="BM692">
        <v>67</v>
      </c>
      <c r="BN692">
        <v>0</v>
      </c>
      <c r="BO692" t="s">
        <v>712</v>
      </c>
      <c r="BP692">
        <v>1</v>
      </c>
      <c r="BQ692">
        <v>40</v>
      </c>
      <c r="BR692">
        <v>0</v>
      </c>
      <c r="BS692">
        <v>56.35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97</v>
      </c>
      <c r="CA692">
        <v>51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698</v>
      </c>
      <c r="CO692">
        <v>0</v>
      </c>
      <c r="CP692">
        <f t="shared" si="727"/>
        <v>0</v>
      </c>
      <c r="CQ692">
        <f t="shared" si="728"/>
        <v>0</v>
      </c>
      <c r="CR692">
        <f t="shared" si="760"/>
        <v>3668.85</v>
      </c>
      <c r="CS692">
        <f t="shared" si="729"/>
        <v>1478.62</v>
      </c>
      <c r="CT692">
        <f t="shared" si="730"/>
        <v>3688.67</v>
      </c>
      <c r="CU692">
        <f t="shared" si="731"/>
        <v>0</v>
      </c>
      <c r="CV692">
        <f t="shared" si="732"/>
        <v>5.3136600000000005</v>
      </c>
      <c r="CW692">
        <f t="shared" si="733"/>
        <v>0</v>
      </c>
      <c r="CX692">
        <f t="shared" si="734"/>
        <v>0</v>
      </c>
      <c r="CY692">
        <f t="shared" si="735"/>
        <v>0</v>
      </c>
      <c r="CZ692">
        <f t="shared" si="736"/>
        <v>0</v>
      </c>
      <c r="DB692">
        <v>56</v>
      </c>
      <c r="DC692" t="s">
        <v>3</v>
      </c>
      <c r="DD692" t="s">
        <v>684</v>
      </c>
      <c r="DE692" t="s">
        <v>699</v>
      </c>
      <c r="DF692" t="s">
        <v>699</v>
      </c>
      <c r="DG692" t="s">
        <v>699</v>
      </c>
      <c r="DH692" t="s">
        <v>3</v>
      </c>
      <c r="DI692" t="s">
        <v>699</v>
      </c>
      <c r="DJ692" t="s">
        <v>699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1013</v>
      </c>
      <c r="DV692" t="s">
        <v>221</v>
      </c>
      <c r="DW692" t="s">
        <v>221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80425675</v>
      </c>
      <c r="EF692">
        <v>40</v>
      </c>
      <c r="EG692" t="s">
        <v>29</v>
      </c>
      <c r="EH692">
        <v>0</v>
      </c>
      <c r="EI692" t="s">
        <v>3</v>
      </c>
      <c r="EJ692">
        <v>2</v>
      </c>
      <c r="EK692">
        <v>67</v>
      </c>
      <c r="EL692" t="s">
        <v>30</v>
      </c>
      <c r="EM692" t="s">
        <v>31</v>
      </c>
      <c r="EO692" t="s">
        <v>700</v>
      </c>
      <c r="EQ692">
        <v>1024</v>
      </c>
      <c r="ER692">
        <v>2615.41</v>
      </c>
      <c r="ES692">
        <v>1668.56</v>
      </c>
      <c r="ET692">
        <v>742.34</v>
      </c>
      <c r="EU692">
        <v>81.99</v>
      </c>
      <c r="EV692">
        <v>204.51</v>
      </c>
      <c r="EW692">
        <v>16.600000000000001</v>
      </c>
      <c r="EX692">
        <v>0</v>
      </c>
      <c r="EY692">
        <v>0</v>
      </c>
      <c r="FQ692">
        <v>0</v>
      </c>
      <c r="FR692">
        <v>0</v>
      </c>
      <c r="FS692">
        <v>2</v>
      </c>
      <c r="FX692">
        <v>97</v>
      </c>
      <c r="FY692">
        <v>51</v>
      </c>
      <c r="GA692" t="s">
        <v>3</v>
      </c>
      <c r="GD692">
        <v>1</v>
      </c>
      <c r="GF692">
        <v>-1805346517</v>
      </c>
      <c r="GG692">
        <v>2</v>
      </c>
      <c r="GH692">
        <v>1</v>
      </c>
      <c r="GI692">
        <v>2</v>
      </c>
      <c r="GJ692">
        <v>0</v>
      </c>
      <c r="GK692">
        <v>0</v>
      </c>
      <c r="GL692">
        <f t="shared" si="737"/>
        <v>0</v>
      </c>
      <c r="GM692">
        <f t="shared" si="738"/>
        <v>0</v>
      </c>
      <c r="GN692">
        <f t="shared" si="739"/>
        <v>0</v>
      </c>
      <c r="GO692">
        <f t="shared" si="740"/>
        <v>0</v>
      </c>
      <c r="GP692">
        <f t="shared" si="741"/>
        <v>0</v>
      </c>
      <c r="GR692">
        <v>0</v>
      </c>
      <c r="GS692">
        <v>3</v>
      </c>
      <c r="GT692">
        <v>0</v>
      </c>
      <c r="GU692" t="s">
        <v>3</v>
      </c>
      <c r="GV692">
        <f t="shared" si="742"/>
        <v>0</v>
      </c>
      <c r="GW692">
        <v>1</v>
      </c>
      <c r="GX692">
        <f t="shared" si="743"/>
        <v>0</v>
      </c>
      <c r="HA692">
        <v>0</v>
      </c>
      <c r="HB692">
        <v>0</v>
      </c>
      <c r="HC692">
        <f t="shared" si="744"/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HS692">
        <v>0</v>
      </c>
      <c r="IK692">
        <v>0</v>
      </c>
    </row>
    <row r="693" spans="1:255" x14ac:dyDescent="0.25">
      <c r="A693" s="2">
        <v>17</v>
      </c>
      <c r="B693" s="2">
        <v>1</v>
      </c>
      <c r="C693" s="2"/>
      <c r="D693" s="2">
        <f>ROW(EtalonRes!A1466)</f>
        <v>1466</v>
      </c>
      <c r="E693" s="2" t="s">
        <v>3</v>
      </c>
      <c r="F693" s="2" t="s">
        <v>276</v>
      </c>
      <c r="G693" s="2" t="s">
        <v>277</v>
      </c>
      <c r="H693" s="2" t="s">
        <v>144</v>
      </c>
      <c r="I693" s="2"/>
      <c r="J693" s="2">
        <v>0</v>
      </c>
      <c r="K693" s="2">
        <f>ROUND(ROUND(12/100,4),9)</f>
        <v>0.12</v>
      </c>
      <c r="L693" s="2"/>
      <c r="M693" s="2"/>
      <c r="N693" s="2"/>
      <c r="O693" s="2">
        <f t="shared" ref="O693:O724" si="761">ROUND(CP693,2)</f>
        <v>0</v>
      </c>
      <c r="P693" s="2">
        <f t="shared" ref="P693:P724" si="762">ROUND((ROUND((AC693*AW693*I693),2)*BC693),2)</f>
        <v>0</v>
      </c>
      <c r="Q693" s="2">
        <f t="shared" si="756"/>
        <v>0</v>
      </c>
      <c r="R693" s="2">
        <f t="shared" ref="R693:R724" si="763">ROUND((ROUND((AE693*AV693*I693),2)*BS693),2)</f>
        <v>0</v>
      </c>
      <c r="S693" s="2">
        <f t="shared" ref="S693:S724" si="764">ROUND((ROUND((AF693*AV693*I693),2)*BA693),2)</f>
        <v>0</v>
      </c>
      <c r="T693" s="2">
        <f t="shared" ref="T693:T724" si="765">ROUND(CU693*I693,2)</f>
        <v>0</v>
      </c>
      <c r="U693" s="2">
        <f t="shared" ref="U693:U724" si="766">CV693*I693</f>
        <v>0</v>
      </c>
      <c r="V693" s="2">
        <f t="shared" ref="V693:V724" si="767">CW693*I693</f>
        <v>0</v>
      </c>
      <c r="W693" s="2">
        <f t="shared" ref="W693:W724" si="768">ROUND(CX693*I693,2)</f>
        <v>0</v>
      </c>
      <c r="X693" s="2">
        <f t="shared" ref="X693:X724" si="769">ROUND(CY693,2)</f>
        <v>0</v>
      </c>
      <c r="Y693" s="2">
        <f t="shared" ref="Y693:Y724" si="770">ROUND(CZ693,2)</f>
        <v>0</v>
      </c>
      <c r="Z693" s="2"/>
      <c r="AA693" s="2">
        <v>-1</v>
      </c>
      <c r="AB693" s="2">
        <f t="shared" ref="AB693:AB724" si="771">ROUND((AC693+AD693+AF693),6)</f>
        <v>104.967</v>
      </c>
      <c r="AC693" s="2">
        <f t="shared" si="755"/>
        <v>0</v>
      </c>
      <c r="AD693" s="2">
        <f t="shared" si="757"/>
        <v>0</v>
      </c>
      <c r="AE693" s="2">
        <f t="shared" si="758"/>
        <v>0</v>
      </c>
      <c r="AF693" s="2">
        <f t="shared" si="758"/>
        <v>104.967</v>
      </c>
      <c r="AG693" s="2">
        <f t="shared" ref="AG693:AG724" si="772">ROUND((AP693),6)</f>
        <v>0</v>
      </c>
      <c r="AH693" s="2">
        <f t="shared" si="759"/>
        <v>8.52</v>
      </c>
      <c r="AI693" s="2">
        <f t="shared" si="759"/>
        <v>0</v>
      </c>
      <c r="AJ693" s="2">
        <f t="shared" ref="AJ693:AJ724" si="773">(AS693)</f>
        <v>0</v>
      </c>
      <c r="AK693" s="2">
        <v>349.89</v>
      </c>
      <c r="AL693" s="2">
        <v>0</v>
      </c>
      <c r="AM693" s="2">
        <v>0</v>
      </c>
      <c r="AN693" s="2">
        <v>0</v>
      </c>
      <c r="AO693" s="2">
        <v>349.89</v>
      </c>
      <c r="AP693" s="2">
        <v>0</v>
      </c>
      <c r="AQ693" s="2">
        <v>28.4</v>
      </c>
      <c r="AR693" s="2">
        <v>0</v>
      </c>
      <c r="AS693" s="2">
        <v>0</v>
      </c>
      <c r="AT693" s="2">
        <v>97</v>
      </c>
      <c r="AU693" s="2">
        <v>51</v>
      </c>
      <c r="AV693" s="2">
        <v>1.0669999999999999</v>
      </c>
      <c r="AW693" s="2">
        <v>1.081</v>
      </c>
      <c r="AX693" s="2"/>
      <c r="AY693" s="2"/>
      <c r="AZ693" s="2">
        <v>1</v>
      </c>
      <c r="BA693" s="2">
        <v>1</v>
      </c>
      <c r="BB693" s="2">
        <v>1</v>
      </c>
      <c r="BC693" s="2">
        <v>1</v>
      </c>
      <c r="BD693" s="2" t="s">
        <v>3</v>
      </c>
      <c r="BE693" s="2" t="s">
        <v>3</v>
      </c>
      <c r="BF693" s="2" t="s">
        <v>3</v>
      </c>
      <c r="BG693" s="2" t="s">
        <v>3</v>
      </c>
      <c r="BH693" s="2">
        <v>0</v>
      </c>
      <c r="BI693" s="2">
        <v>2</v>
      </c>
      <c r="BJ693" s="2" t="s">
        <v>278</v>
      </c>
      <c r="BK693" s="2"/>
      <c r="BL693" s="2"/>
      <c r="BM693" s="2">
        <v>67</v>
      </c>
      <c r="BN693" s="2">
        <v>0</v>
      </c>
      <c r="BO693" s="2" t="s">
        <v>276</v>
      </c>
      <c r="BP693" s="2">
        <v>1</v>
      </c>
      <c r="BQ693" s="2">
        <v>40</v>
      </c>
      <c r="BR693" s="2">
        <v>0</v>
      </c>
      <c r="BS693" s="2">
        <v>1</v>
      </c>
      <c r="BT693" s="2">
        <v>1</v>
      </c>
      <c r="BU693" s="2">
        <v>1</v>
      </c>
      <c r="BV693" s="2">
        <v>1</v>
      </c>
      <c r="BW693" s="2">
        <v>1</v>
      </c>
      <c r="BX693" s="2">
        <v>1</v>
      </c>
      <c r="BY693" s="2" t="s">
        <v>3</v>
      </c>
      <c r="BZ693" s="2">
        <v>97</v>
      </c>
      <c r="CA693" s="2">
        <v>51</v>
      </c>
      <c r="CB693" s="2" t="s">
        <v>3</v>
      </c>
      <c r="CC693" s="2"/>
      <c r="CD693" s="2"/>
      <c r="CE693" s="2">
        <v>30</v>
      </c>
      <c r="CF693" s="2">
        <v>0</v>
      </c>
      <c r="CG693" s="2">
        <v>0</v>
      </c>
      <c r="CH693" s="2"/>
      <c r="CI693" s="2"/>
      <c r="CJ693" s="2"/>
      <c r="CK693" s="2"/>
      <c r="CL693" s="2"/>
      <c r="CM693" s="2">
        <v>0</v>
      </c>
      <c r="CN693" s="2" t="s">
        <v>1249</v>
      </c>
      <c r="CO693" s="2">
        <v>0</v>
      </c>
      <c r="CP693" s="2">
        <f t="shared" ref="CP693:CP724" si="774">(P693+Q693+S693)</f>
        <v>0</v>
      </c>
      <c r="CQ693" s="2">
        <f t="shared" ref="CQ693:CQ724" si="775">ROUND((ROUND((AC693*AW693*1),2)*BC693),2)</f>
        <v>0</v>
      </c>
      <c r="CR693" s="2">
        <f t="shared" si="760"/>
        <v>0</v>
      </c>
      <c r="CS693" s="2">
        <f t="shared" ref="CS693:CS724" si="776">ROUND((ROUND((AE693*AV693*1),2)*BS693),2)</f>
        <v>0</v>
      </c>
      <c r="CT693" s="2">
        <f t="shared" ref="CT693:CT724" si="777">ROUND((ROUND((AF693*AV693*1),2)*BA693),2)</f>
        <v>112</v>
      </c>
      <c r="CU693" s="2">
        <f t="shared" ref="CU693:CU724" si="778">AG693</f>
        <v>0</v>
      </c>
      <c r="CV693" s="2">
        <f t="shared" ref="CV693:CV724" si="779">(AH693*AV693)</f>
        <v>9.0908399999999983</v>
      </c>
      <c r="CW693" s="2">
        <f t="shared" ref="CW693:CW724" si="780">AI693</f>
        <v>0</v>
      </c>
      <c r="CX693" s="2">
        <f t="shared" ref="CX693:CX724" si="781">AJ693</f>
        <v>0</v>
      </c>
      <c r="CY693" s="2">
        <f t="shared" ref="CY693:CY724" si="782">(((S693+R693)*AT693)/100)</f>
        <v>0</v>
      </c>
      <c r="CZ693" s="2">
        <f t="shared" ref="CZ693:CZ724" si="783">(((S693+R693)*AU693)/100)</f>
        <v>0</v>
      </c>
      <c r="DA693" s="2"/>
      <c r="DB693" s="2"/>
      <c r="DC693" s="2" t="s">
        <v>3</v>
      </c>
      <c r="DD693" s="2" t="s">
        <v>715</v>
      </c>
      <c r="DE693" s="2" t="s">
        <v>716</v>
      </c>
      <c r="DF693" s="2" t="s">
        <v>716</v>
      </c>
      <c r="DG693" s="2" t="s">
        <v>716</v>
      </c>
      <c r="DH693" s="2" t="s">
        <v>3</v>
      </c>
      <c r="DI693" s="2" t="s">
        <v>716</v>
      </c>
      <c r="DJ693" s="2" t="s">
        <v>716</v>
      </c>
      <c r="DK693" s="2" t="s">
        <v>3</v>
      </c>
      <c r="DL693" s="2" t="s">
        <v>3</v>
      </c>
      <c r="DM693" s="2" t="s">
        <v>3</v>
      </c>
      <c r="DN693" s="2">
        <v>0</v>
      </c>
      <c r="DO693" s="2">
        <v>0</v>
      </c>
      <c r="DP693" s="2">
        <v>1</v>
      </c>
      <c r="DQ693" s="2">
        <v>1</v>
      </c>
      <c r="DR693" s="2"/>
      <c r="DS693" s="2"/>
      <c r="DT693" s="2"/>
      <c r="DU693" s="2">
        <v>1010</v>
      </c>
      <c r="DV693" s="2" t="s">
        <v>144</v>
      </c>
      <c r="DW693" s="2" t="s">
        <v>144</v>
      </c>
      <c r="DX693" s="2">
        <v>100</v>
      </c>
      <c r="DY693" s="2"/>
      <c r="DZ693" s="2" t="s">
        <v>3</v>
      </c>
      <c r="EA693" s="2" t="s">
        <v>3</v>
      </c>
      <c r="EB693" s="2" t="s">
        <v>3</v>
      </c>
      <c r="EC693" s="2" t="s">
        <v>3</v>
      </c>
      <c r="ED693" s="2"/>
      <c r="EE693" s="2">
        <v>80425675</v>
      </c>
      <c r="EF693" s="2">
        <v>40</v>
      </c>
      <c r="EG693" s="2" t="s">
        <v>29</v>
      </c>
      <c r="EH693" s="2">
        <v>0</v>
      </c>
      <c r="EI693" s="2" t="s">
        <v>3</v>
      </c>
      <c r="EJ693" s="2">
        <v>2</v>
      </c>
      <c r="EK693" s="2">
        <v>67</v>
      </c>
      <c r="EL693" s="2" t="s">
        <v>30</v>
      </c>
      <c r="EM693" s="2" t="s">
        <v>31</v>
      </c>
      <c r="EN693" s="2"/>
      <c r="EO693" s="2" t="s">
        <v>717</v>
      </c>
      <c r="EP693" s="2"/>
      <c r="EQ693" s="2">
        <v>1024</v>
      </c>
      <c r="ER693" s="2">
        <v>349.89</v>
      </c>
      <c r="ES693" s="2">
        <v>0</v>
      </c>
      <c r="ET693" s="2">
        <v>0</v>
      </c>
      <c r="EU693" s="2">
        <v>0</v>
      </c>
      <c r="EV693" s="2">
        <v>349.89</v>
      </c>
      <c r="EW693" s="2">
        <v>28.4</v>
      </c>
      <c r="EX693" s="2">
        <v>0</v>
      </c>
      <c r="EY693" s="2">
        <v>0</v>
      </c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>
        <v>0</v>
      </c>
      <c r="FR693" s="2">
        <v>0</v>
      </c>
      <c r="FS693" s="2">
        <v>2</v>
      </c>
      <c r="FT693" s="2"/>
      <c r="FU693" s="2"/>
      <c r="FV693" s="2"/>
      <c r="FW693" s="2"/>
      <c r="FX693" s="2">
        <v>97</v>
      </c>
      <c r="FY693" s="2">
        <v>51</v>
      </c>
      <c r="FZ693" s="2"/>
      <c r="GA693" s="2" t="s">
        <v>3</v>
      </c>
      <c r="GB693" s="2"/>
      <c r="GC693" s="2"/>
      <c r="GD693" s="2">
        <v>1</v>
      </c>
      <c r="GE693" s="2"/>
      <c r="GF693" s="2">
        <v>-1411948099</v>
      </c>
      <c r="GG693" s="2">
        <v>2</v>
      </c>
      <c r="GH693" s="2">
        <v>1</v>
      </c>
      <c r="GI693" s="2">
        <v>2</v>
      </c>
      <c r="GJ693" s="2">
        <v>0</v>
      </c>
      <c r="GK693" s="2">
        <v>0</v>
      </c>
      <c r="GL693" s="2">
        <f t="shared" ref="GL693:GL724" si="784">ROUND(IF(AND(BH693=3,BI693=3,FS693&lt;&gt;0),P693,0),2)</f>
        <v>0</v>
      </c>
      <c r="GM693" s="2">
        <f t="shared" ref="GM693:GM724" si="785">ROUND(O693+X693+Y693,2)+GX693</f>
        <v>0</v>
      </c>
      <c r="GN693" s="2">
        <f t="shared" ref="GN693:GN724" si="786">IF(OR(BI693=0,BI693=1),GM693-GX693,0)</f>
        <v>0</v>
      </c>
      <c r="GO693" s="2">
        <f t="shared" ref="GO693:GO724" si="787">IF(BI693=2,GM693-GX693,0)</f>
        <v>0</v>
      </c>
      <c r="GP693" s="2">
        <f t="shared" ref="GP693:GP724" si="788">IF(BI693=4,GM693-GX693,0)</f>
        <v>0</v>
      </c>
      <c r="GQ693" s="2"/>
      <c r="GR693" s="2">
        <v>0</v>
      </c>
      <c r="GS693" s="2">
        <v>3</v>
      </c>
      <c r="GT693" s="2">
        <v>0</v>
      </c>
      <c r="GU693" s="2" t="s">
        <v>3</v>
      </c>
      <c r="GV693" s="2">
        <f t="shared" ref="GV693:GV724" si="789">ROUND((GT693),6)</f>
        <v>0</v>
      </c>
      <c r="GW693" s="2">
        <v>1</v>
      </c>
      <c r="GX693" s="2">
        <f t="shared" ref="GX693:GX724" si="790">ROUND(HC693*I693,2)</f>
        <v>0</v>
      </c>
      <c r="GY693" s="2"/>
      <c r="GZ693" s="2"/>
      <c r="HA693" s="2">
        <v>0</v>
      </c>
      <c r="HB693" s="2">
        <v>0</v>
      </c>
      <c r="HC693" s="2">
        <f t="shared" ref="HC693:HC724" si="791">GV693*GW693</f>
        <v>0</v>
      </c>
      <c r="HD693" s="2"/>
      <c r="HE693" s="2" t="s">
        <v>3</v>
      </c>
      <c r="HF693" s="2" t="s">
        <v>3</v>
      </c>
      <c r="HG693" s="2"/>
      <c r="HH693" s="2"/>
      <c r="HI693" s="2"/>
      <c r="HJ693" s="2"/>
      <c r="HK693" s="2"/>
      <c r="HL693" s="2"/>
      <c r="HM693" s="2" t="s">
        <v>3</v>
      </c>
      <c r="HN693" s="2" t="s">
        <v>3</v>
      </c>
      <c r="HO693" s="2" t="s">
        <v>3</v>
      </c>
      <c r="HP693" s="2" t="s">
        <v>3</v>
      </c>
      <c r="HQ693" s="2" t="s">
        <v>3</v>
      </c>
      <c r="HR693" s="2"/>
      <c r="HS693" s="2">
        <v>0</v>
      </c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>
        <v>0</v>
      </c>
      <c r="IL693" s="2"/>
      <c r="IM693" s="2"/>
      <c r="IN693" s="2"/>
      <c r="IO693" s="2"/>
      <c r="IP693" s="2"/>
      <c r="IQ693" s="2"/>
      <c r="IR693" s="2"/>
      <c r="IS693" s="2"/>
      <c r="IT693" s="2"/>
      <c r="IU693" s="2"/>
    </row>
    <row r="694" spans="1:255" x14ac:dyDescent="0.25">
      <c r="A694">
        <v>17</v>
      </c>
      <c r="B694">
        <v>1</v>
      </c>
      <c r="D694">
        <f>ROW(EtalonRes!A1468)</f>
        <v>1468</v>
      </c>
      <c r="E694" t="s">
        <v>3</v>
      </c>
      <c r="F694" t="s">
        <v>276</v>
      </c>
      <c r="G694" t="s">
        <v>277</v>
      </c>
      <c r="H694" t="s">
        <v>144</v>
      </c>
      <c r="J694">
        <v>0</v>
      </c>
      <c r="K694">
        <f>ROUND(ROUND(12/100,4),9)</f>
        <v>0.12</v>
      </c>
      <c r="O694">
        <f t="shared" si="761"/>
        <v>0</v>
      </c>
      <c r="P694">
        <f t="shared" si="762"/>
        <v>0</v>
      </c>
      <c r="Q694">
        <f t="shared" si="756"/>
        <v>0</v>
      </c>
      <c r="R694">
        <f t="shared" si="763"/>
        <v>0</v>
      </c>
      <c r="S694">
        <f t="shared" si="764"/>
        <v>0</v>
      </c>
      <c r="T694">
        <f t="shared" si="765"/>
        <v>0</v>
      </c>
      <c r="U694">
        <f t="shared" si="766"/>
        <v>0</v>
      </c>
      <c r="V694">
        <f t="shared" si="767"/>
        <v>0</v>
      </c>
      <c r="W694">
        <f t="shared" si="768"/>
        <v>0</v>
      </c>
      <c r="X694">
        <f t="shared" si="769"/>
        <v>0</v>
      </c>
      <c r="Y694">
        <f t="shared" si="770"/>
        <v>0</v>
      </c>
      <c r="AA694">
        <v>-1</v>
      </c>
      <c r="AB694">
        <f t="shared" si="771"/>
        <v>104.967</v>
      </c>
      <c r="AC694">
        <f t="shared" si="755"/>
        <v>0</v>
      </c>
      <c r="AD694">
        <f t="shared" si="757"/>
        <v>0</v>
      </c>
      <c r="AE694">
        <f t="shared" si="758"/>
        <v>0</v>
      </c>
      <c r="AF694">
        <f t="shared" si="758"/>
        <v>104.967</v>
      </c>
      <c r="AG694">
        <f t="shared" si="772"/>
        <v>0</v>
      </c>
      <c r="AH694">
        <f t="shared" si="759"/>
        <v>8.52</v>
      </c>
      <c r="AI694">
        <f t="shared" si="759"/>
        <v>0</v>
      </c>
      <c r="AJ694">
        <f t="shared" si="773"/>
        <v>0</v>
      </c>
      <c r="AK694">
        <v>349.89</v>
      </c>
      <c r="AL694">
        <v>0</v>
      </c>
      <c r="AM694">
        <v>0</v>
      </c>
      <c r="AN694">
        <v>0</v>
      </c>
      <c r="AO694">
        <v>349.89</v>
      </c>
      <c r="AP694">
        <v>0</v>
      </c>
      <c r="AQ694">
        <v>28.4</v>
      </c>
      <c r="AR694">
        <v>0</v>
      </c>
      <c r="AS694">
        <v>0</v>
      </c>
      <c r="AT694">
        <v>97</v>
      </c>
      <c r="AU694">
        <v>51</v>
      </c>
      <c r="AV694">
        <v>1.0669999999999999</v>
      </c>
      <c r="AW694">
        <v>1.081</v>
      </c>
      <c r="AZ694">
        <v>1</v>
      </c>
      <c r="BA694">
        <v>56.35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2</v>
      </c>
      <c r="BJ694" t="s">
        <v>278</v>
      </c>
      <c r="BM694">
        <v>67</v>
      </c>
      <c r="BN694">
        <v>0</v>
      </c>
      <c r="BO694" t="s">
        <v>276</v>
      </c>
      <c r="BP694">
        <v>1</v>
      </c>
      <c r="BQ694">
        <v>40</v>
      </c>
      <c r="BR694">
        <v>0</v>
      </c>
      <c r="BS694">
        <v>56.35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97</v>
      </c>
      <c r="CA694">
        <v>51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1249</v>
      </c>
      <c r="CO694">
        <v>0</v>
      </c>
      <c r="CP694">
        <f t="shared" si="774"/>
        <v>0</v>
      </c>
      <c r="CQ694">
        <f t="shared" si="775"/>
        <v>0</v>
      </c>
      <c r="CR694">
        <f t="shared" si="760"/>
        <v>0</v>
      </c>
      <c r="CS694">
        <f t="shared" si="776"/>
        <v>0</v>
      </c>
      <c r="CT694">
        <f t="shared" si="777"/>
        <v>6311.2</v>
      </c>
      <c r="CU694">
        <f t="shared" si="778"/>
        <v>0</v>
      </c>
      <c r="CV694">
        <f t="shared" si="779"/>
        <v>9.0908399999999983</v>
      </c>
      <c r="CW694">
        <f t="shared" si="780"/>
        <v>0</v>
      </c>
      <c r="CX694">
        <f t="shared" si="781"/>
        <v>0</v>
      </c>
      <c r="CY694">
        <f t="shared" si="782"/>
        <v>0</v>
      </c>
      <c r="CZ694">
        <f t="shared" si="783"/>
        <v>0</v>
      </c>
      <c r="DC694" t="s">
        <v>3</v>
      </c>
      <c r="DD694" t="s">
        <v>715</v>
      </c>
      <c r="DE694" t="s">
        <v>716</v>
      </c>
      <c r="DF694" t="s">
        <v>716</v>
      </c>
      <c r="DG694" t="s">
        <v>716</v>
      </c>
      <c r="DH694" t="s">
        <v>3</v>
      </c>
      <c r="DI694" t="s">
        <v>716</v>
      </c>
      <c r="DJ694" t="s">
        <v>716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1010</v>
      </c>
      <c r="DV694" t="s">
        <v>144</v>
      </c>
      <c r="DW694" t="s">
        <v>144</v>
      </c>
      <c r="DX694">
        <v>100</v>
      </c>
      <c r="DZ694" t="s">
        <v>3</v>
      </c>
      <c r="EA694" t="s">
        <v>3</v>
      </c>
      <c r="EB694" t="s">
        <v>3</v>
      </c>
      <c r="EC694" t="s">
        <v>3</v>
      </c>
      <c r="EE694">
        <v>80425675</v>
      </c>
      <c r="EF694">
        <v>40</v>
      </c>
      <c r="EG694" t="s">
        <v>29</v>
      </c>
      <c r="EH694">
        <v>0</v>
      </c>
      <c r="EI694" t="s">
        <v>3</v>
      </c>
      <c r="EJ694">
        <v>2</v>
      </c>
      <c r="EK694">
        <v>67</v>
      </c>
      <c r="EL694" t="s">
        <v>30</v>
      </c>
      <c r="EM694" t="s">
        <v>31</v>
      </c>
      <c r="EO694" t="s">
        <v>717</v>
      </c>
      <c r="EQ694">
        <v>1024</v>
      </c>
      <c r="ER694">
        <v>349.89</v>
      </c>
      <c r="ES694">
        <v>0</v>
      </c>
      <c r="ET694">
        <v>0</v>
      </c>
      <c r="EU694">
        <v>0</v>
      </c>
      <c r="EV694">
        <v>349.89</v>
      </c>
      <c r="EW694">
        <v>28.4</v>
      </c>
      <c r="EX694">
        <v>0</v>
      </c>
      <c r="EY694">
        <v>0</v>
      </c>
      <c r="FQ694">
        <v>0</v>
      </c>
      <c r="FR694">
        <v>0</v>
      </c>
      <c r="FS694">
        <v>2</v>
      </c>
      <c r="FX694">
        <v>97</v>
      </c>
      <c r="FY694">
        <v>51</v>
      </c>
      <c r="GA694" t="s">
        <v>3</v>
      </c>
      <c r="GD694">
        <v>1</v>
      </c>
      <c r="GF694">
        <v>-1411948099</v>
      </c>
      <c r="GG694">
        <v>2</v>
      </c>
      <c r="GH694">
        <v>1</v>
      </c>
      <c r="GI694">
        <v>2</v>
      </c>
      <c r="GJ694">
        <v>0</v>
      </c>
      <c r="GK694">
        <v>0</v>
      </c>
      <c r="GL694">
        <f t="shared" si="784"/>
        <v>0</v>
      </c>
      <c r="GM694">
        <f t="shared" si="785"/>
        <v>0</v>
      </c>
      <c r="GN694">
        <f t="shared" si="786"/>
        <v>0</v>
      </c>
      <c r="GO694">
        <f t="shared" si="787"/>
        <v>0</v>
      </c>
      <c r="GP694">
        <f t="shared" si="788"/>
        <v>0</v>
      </c>
      <c r="GR694">
        <v>0</v>
      </c>
      <c r="GS694">
        <v>3</v>
      </c>
      <c r="GT694">
        <v>0</v>
      </c>
      <c r="GU694" t="s">
        <v>3</v>
      </c>
      <c r="GV694">
        <f t="shared" si="789"/>
        <v>0</v>
      </c>
      <c r="GW694">
        <v>1</v>
      </c>
      <c r="GX694">
        <f t="shared" si="790"/>
        <v>0</v>
      </c>
      <c r="HA694">
        <v>0</v>
      </c>
      <c r="HB694">
        <v>0</v>
      </c>
      <c r="HC694">
        <f t="shared" si="791"/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HS694">
        <v>0</v>
      </c>
      <c r="IK694">
        <v>0</v>
      </c>
    </row>
    <row r="695" spans="1:255" x14ac:dyDescent="0.25">
      <c r="A695" s="2">
        <v>18</v>
      </c>
      <c r="B695" s="2">
        <v>1</v>
      </c>
      <c r="C695" s="2"/>
      <c r="D695" s="2"/>
      <c r="E695" s="2" t="s">
        <v>3</v>
      </c>
      <c r="F695" s="2" t="s">
        <v>92</v>
      </c>
      <c r="G695" s="2" t="s">
        <v>93</v>
      </c>
      <c r="H695" s="2" t="s">
        <v>37</v>
      </c>
      <c r="I695" s="2"/>
      <c r="J695" s="2">
        <v>0</v>
      </c>
      <c r="K695" s="2">
        <v>0</v>
      </c>
      <c r="L695" s="2"/>
      <c r="M695" s="2"/>
      <c r="N695" s="2"/>
      <c r="O695" s="2">
        <f t="shared" si="761"/>
        <v>0</v>
      </c>
      <c r="P695" s="2">
        <f t="shared" si="762"/>
        <v>0</v>
      </c>
      <c r="Q695" s="2">
        <f>(ROUND((ROUND(((ET695)*AV695*I695),2)*BB695),2)+ROUND((ROUND(((AE695-(EU695))*AV695*I695),2)*BS695),2))</f>
        <v>0</v>
      </c>
      <c r="R695" s="2">
        <f t="shared" si="763"/>
        <v>0</v>
      </c>
      <c r="S695" s="2">
        <f t="shared" si="764"/>
        <v>0</v>
      </c>
      <c r="T695" s="2">
        <f t="shared" si="765"/>
        <v>0</v>
      </c>
      <c r="U695" s="2">
        <f t="shared" si="766"/>
        <v>0</v>
      </c>
      <c r="V695" s="2">
        <f t="shared" si="767"/>
        <v>0</v>
      </c>
      <c r="W695" s="2">
        <f t="shared" si="768"/>
        <v>0</v>
      </c>
      <c r="X695" s="2">
        <f t="shared" si="769"/>
        <v>0</v>
      </c>
      <c r="Y695" s="2">
        <f t="shared" si="770"/>
        <v>0</v>
      </c>
      <c r="Z695" s="2"/>
      <c r="AA695" s="2">
        <v>-1</v>
      </c>
      <c r="AB695" s="2">
        <f t="shared" si="771"/>
        <v>0</v>
      </c>
      <c r="AC695" s="2">
        <f>ROUND((ES695),6)</f>
        <v>0</v>
      </c>
      <c r="AD695" s="2">
        <f>ROUND((((ET695)-(EU695))+AE695),6)</f>
        <v>0</v>
      </c>
      <c r="AE695" s="2">
        <f>ROUND((EU695),6)</f>
        <v>0</v>
      </c>
      <c r="AF695" s="2">
        <f>ROUND((EV695),6)</f>
        <v>0</v>
      </c>
      <c r="AG695" s="2">
        <f t="shared" si="772"/>
        <v>0</v>
      </c>
      <c r="AH695" s="2">
        <f>(EW695)</f>
        <v>0</v>
      </c>
      <c r="AI695" s="2">
        <f>(EX695)</f>
        <v>0</v>
      </c>
      <c r="AJ695" s="2">
        <f t="shared" si="773"/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97</v>
      </c>
      <c r="AU695" s="2">
        <v>51</v>
      </c>
      <c r="AV695" s="2">
        <v>1</v>
      </c>
      <c r="AW695" s="2">
        <v>1</v>
      </c>
      <c r="AX695" s="2"/>
      <c r="AY695" s="2"/>
      <c r="AZ695" s="2">
        <v>1</v>
      </c>
      <c r="BA695" s="2">
        <v>1</v>
      </c>
      <c r="BB695" s="2">
        <v>1</v>
      </c>
      <c r="BC695" s="2">
        <v>1</v>
      </c>
      <c r="BD695" s="2" t="s">
        <v>3</v>
      </c>
      <c r="BE695" s="2" t="s">
        <v>3</v>
      </c>
      <c r="BF695" s="2" t="s">
        <v>3</v>
      </c>
      <c r="BG695" s="2" t="s">
        <v>3</v>
      </c>
      <c r="BH695" s="2">
        <v>3</v>
      </c>
      <c r="BI695" s="2">
        <v>2</v>
      </c>
      <c r="BJ695" s="2" t="s">
        <v>3</v>
      </c>
      <c r="BK695" s="2"/>
      <c r="BL695" s="2"/>
      <c r="BM695" s="2">
        <v>67</v>
      </c>
      <c r="BN695" s="2">
        <v>0</v>
      </c>
      <c r="BO695" s="2" t="s">
        <v>3</v>
      </c>
      <c r="BP695" s="2">
        <v>0</v>
      </c>
      <c r="BQ695" s="2">
        <v>40</v>
      </c>
      <c r="BR695" s="2">
        <v>0</v>
      </c>
      <c r="BS695" s="2">
        <v>1</v>
      </c>
      <c r="BT695" s="2">
        <v>1</v>
      </c>
      <c r="BU695" s="2">
        <v>1</v>
      </c>
      <c r="BV695" s="2">
        <v>1</v>
      </c>
      <c r="BW695" s="2">
        <v>1</v>
      </c>
      <c r="BX695" s="2">
        <v>1</v>
      </c>
      <c r="BY695" s="2" t="s">
        <v>3</v>
      </c>
      <c r="BZ695" s="2">
        <v>97</v>
      </c>
      <c r="CA695" s="2">
        <v>51</v>
      </c>
      <c r="CB695" s="2" t="s">
        <v>3</v>
      </c>
      <c r="CC695" s="2"/>
      <c r="CD695" s="2"/>
      <c r="CE695" s="2">
        <v>30</v>
      </c>
      <c r="CF695" s="2">
        <v>0</v>
      </c>
      <c r="CG695" s="2">
        <v>0</v>
      </c>
      <c r="CH695" s="2"/>
      <c r="CI695" s="2"/>
      <c r="CJ695" s="2"/>
      <c r="CK695" s="2"/>
      <c r="CL695" s="2"/>
      <c r="CM695" s="2">
        <v>0</v>
      </c>
      <c r="CN695" s="2" t="s">
        <v>1249</v>
      </c>
      <c r="CO695" s="2">
        <v>0</v>
      </c>
      <c r="CP695" s="2">
        <f t="shared" si="774"/>
        <v>0</v>
      </c>
      <c r="CQ695" s="2">
        <f t="shared" si="775"/>
        <v>0</v>
      </c>
      <c r="CR695" s="2">
        <f>(ROUND((ROUND(((ET695)*AV695*1),2)*BB695),2)+ROUND((ROUND(((AE695-(EU695))*AV695*1),2)*BS695),2))</f>
        <v>0</v>
      </c>
      <c r="CS695" s="2">
        <f t="shared" si="776"/>
        <v>0</v>
      </c>
      <c r="CT695" s="2">
        <f t="shared" si="777"/>
        <v>0</v>
      </c>
      <c r="CU695" s="2">
        <f t="shared" si="778"/>
        <v>0</v>
      </c>
      <c r="CV695" s="2">
        <f t="shared" si="779"/>
        <v>0</v>
      </c>
      <c r="CW695" s="2">
        <f t="shared" si="780"/>
        <v>0</v>
      </c>
      <c r="CX695" s="2">
        <f t="shared" si="781"/>
        <v>0</v>
      </c>
      <c r="CY695" s="2">
        <f t="shared" si="782"/>
        <v>0</v>
      </c>
      <c r="CZ695" s="2">
        <f t="shared" si="783"/>
        <v>0</v>
      </c>
      <c r="DA695" s="2"/>
      <c r="DB695" s="2"/>
      <c r="DC695" s="2" t="s">
        <v>3</v>
      </c>
      <c r="DD695" s="2" t="s">
        <v>3</v>
      </c>
      <c r="DE695" s="2" t="s">
        <v>3</v>
      </c>
      <c r="DF695" s="2" t="s">
        <v>3</v>
      </c>
      <c r="DG695" s="2" t="s">
        <v>3</v>
      </c>
      <c r="DH695" s="2" t="s">
        <v>3</v>
      </c>
      <c r="DI695" s="2" t="s">
        <v>3</v>
      </c>
      <c r="DJ695" s="2" t="s">
        <v>3</v>
      </c>
      <c r="DK695" s="2" t="s">
        <v>3</v>
      </c>
      <c r="DL695" s="2" t="s">
        <v>3</v>
      </c>
      <c r="DM695" s="2" t="s">
        <v>3</v>
      </c>
      <c r="DN695" s="2">
        <v>0</v>
      </c>
      <c r="DO695" s="2">
        <v>0</v>
      </c>
      <c r="DP695" s="2">
        <v>1</v>
      </c>
      <c r="DQ695" s="2">
        <v>1</v>
      </c>
      <c r="DR695" s="2"/>
      <c r="DS695" s="2"/>
      <c r="DT695" s="2"/>
      <c r="DU695" s="2">
        <v>1010</v>
      </c>
      <c r="DV695" s="2" t="s">
        <v>37</v>
      </c>
      <c r="DW695" s="2" t="s">
        <v>37</v>
      </c>
      <c r="DX695" s="2">
        <v>1</v>
      </c>
      <c r="DY695" s="2"/>
      <c r="DZ695" s="2" t="s">
        <v>3</v>
      </c>
      <c r="EA695" s="2" t="s">
        <v>3</v>
      </c>
      <c r="EB695" s="2" t="s">
        <v>3</v>
      </c>
      <c r="EC695" s="2" t="s">
        <v>3</v>
      </c>
      <c r="ED695" s="2"/>
      <c r="EE695" s="2">
        <v>80425675</v>
      </c>
      <c r="EF695" s="2">
        <v>40</v>
      </c>
      <c r="EG695" s="2" t="s">
        <v>29</v>
      </c>
      <c r="EH695" s="2">
        <v>0</v>
      </c>
      <c r="EI695" s="2" t="s">
        <v>3</v>
      </c>
      <c r="EJ695" s="2">
        <v>2</v>
      </c>
      <c r="EK695" s="2">
        <v>67</v>
      </c>
      <c r="EL695" s="2" t="s">
        <v>30</v>
      </c>
      <c r="EM695" s="2" t="s">
        <v>31</v>
      </c>
      <c r="EN695" s="2"/>
      <c r="EO695" s="2" t="s">
        <v>717</v>
      </c>
      <c r="EP695" s="2"/>
      <c r="EQ695" s="2">
        <v>1024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>
        <v>0</v>
      </c>
      <c r="FR695" s="2">
        <v>0</v>
      </c>
      <c r="FS695" s="2">
        <v>0</v>
      </c>
      <c r="FT695" s="2"/>
      <c r="FU695" s="2"/>
      <c r="FV695" s="2"/>
      <c r="FW695" s="2"/>
      <c r="FX695" s="2">
        <v>97</v>
      </c>
      <c r="FY695" s="2">
        <v>51</v>
      </c>
      <c r="FZ695" s="2"/>
      <c r="GA695" s="2" t="s">
        <v>3</v>
      </c>
      <c r="GB695" s="2"/>
      <c r="GC695" s="2"/>
      <c r="GD695" s="2">
        <v>1</v>
      </c>
      <c r="GE695" s="2"/>
      <c r="GF695" s="2">
        <v>-1431231368</v>
      </c>
      <c r="GG695" s="2">
        <v>2</v>
      </c>
      <c r="GH695" s="2">
        <v>1</v>
      </c>
      <c r="GI695" s="2">
        <v>-2</v>
      </c>
      <c r="GJ695" s="2">
        <v>0</v>
      </c>
      <c r="GK695" s="2">
        <v>0</v>
      </c>
      <c r="GL695" s="2">
        <f t="shared" si="784"/>
        <v>0</v>
      </c>
      <c r="GM695" s="2">
        <f t="shared" si="785"/>
        <v>0</v>
      </c>
      <c r="GN695" s="2">
        <f t="shared" si="786"/>
        <v>0</v>
      </c>
      <c r="GO695" s="2">
        <f t="shared" si="787"/>
        <v>0</v>
      </c>
      <c r="GP695" s="2">
        <f t="shared" si="788"/>
        <v>0</v>
      </c>
      <c r="GQ695" s="2"/>
      <c r="GR695" s="2">
        <v>0</v>
      </c>
      <c r="GS695" s="2">
        <v>3</v>
      </c>
      <c r="GT695" s="2">
        <v>0</v>
      </c>
      <c r="GU695" s="2" t="s">
        <v>3</v>
      </c>
      <c r="GV695" s="2">
        <f t="shared" si="789"/>
        <v>0</v>
      </c>
      <c r="GW695" s="2">
        <v>1</v>
      </c>
      <c r="GX695" s="2">
        <f t="shared" si="790"/>
        <v>0</v>
      </c>
      <c r="GY695" s="2"/>
      <c r="GZ695" s="2"/>
      <c r="HA695" s="2">
        <v>0</v>
      </c>
      <c r="HB695" s="2">
        <v>0</v>
      </c>
      <c r="HC695" s="2">
        <f t="shared" si="791"/>
        <v>0</v>
      </c>
      <c r="HD695" s="2"/>
      <c r="HE695" s="2" t="s">
        <v>3</v>
      </c>
      <c r="HF695" s="2" t="s">
        <v>3</v>
      </c>
      <c r="HG695" s="2"/>
      <c r="HH695" s="2"/>
      <c r="HI695" s="2"/>
      <c r="HJ695" s="2"/>
      <c r="HK695" s="2"/>
      <c r="HL695" s="2"/>
      <c r="HM695" s="2" t="s">
        <v>715</v>
      </c>
      <c r="HN695" s="2" t="s">
        <v>3</v>
      </c>
      <c r="HO695" s="2" t="s">
        <v>3</v>
      </c>
      <c r="HP695" s="2" t="s">
        <v>3</v>
      </c>
      <c r="HQ695" s="2" t="s">
        <v>3</v>
      </c>
      <c r="HR695" s="2"/>
      <c r="HS695" s="2">
        <v>0</v>
      </c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>
        <v>0</v>
      </c>
      <c r="IL695" s="2"/>
      <c r="IM695" s="2"/>
      <c r="IN695" s="2"/>
      <c r="IO695" s="2"/>
      <c r="IP695" s="2"/>
      <c r="IQ695" s="2"/>
      <c r="IR695" s="2"/>
      <c r="IS695" s="2"/>
      <c r="IT695" s="2"/>
      <c r="IU695" s="2"/>
    </row>
    <row r="696" spans="1:255" x14ac:dyDescent="0.25">
      <c r="A696">
        <v>18</v>
      </c>
      <c r="B696">
        <v>1</v>
      </c>
      <c r="E696" t="s">
        <v>3</v>
      </c>
      <c r="F696" t="s">
        <v>92</v>
      </c>
      <c r="G696" t="s">
        <v>93</v>
      </c>
      <c r="H696" t="s">
        <v>37</v>
      </c>
      <c r="J696">
        <v>0</v>
      </c>
      <c r="K696">
        <v>0</v>
      </c>
      <c r="O696">
        <f t="shared" si="761"/>
        <v>0</v>
      </c>
      <c r="P696">
        <f t="shared" si="762"/>
        <v>0</v>
      </c>
      <c r="Q696">
        <f>(ROUND((ROUND(((ET696)*AV696*I696),2)*BB696),2)+ROUND((ROUND(((AE696-(EU696))*AV696*I696),2)*BS696),2))</f>
        <v>0</v>
      </c>
      <c r="R696">
        <f t="shared" si="763"/>
        <v>0</v>
      </c>
      <c r="S696">
        <f t="shared" si="764"/>
        <v>0</v>
      </c>
      <c r="T696">
        <f t="shared" si="765"/>
        <v>0</v>
      </c>
      <c r="U696">
        <f t="shared" si="766"/>
        <v>0</v>
      </c>
      <c r="V696">
        <f t="shared" si="767"/>
        <v>0</v>
      </c>
      <c r="W696">
        <f t="shared" si="768"/>
        <v>0</v>
      </c>
      <c r="X696">
        <f t="shared" si="769"/>
        <v>0</v>
      </c>
      <c r="Y696">
        <f t="shared" si="770"/>
        <v>0</v>
      </c>
      <c r="AA696">
        <v>-1</v>
      </c>
      <c r="AB696">
        <f t="shared" si="771"/>
        <v>0</v>
      </c>
      <c r="AC696">
        <f>ROUND((ES696),6)</f>
        <v>0</v>
      </c>
      <c r="AD696">
        <f>ROUND((((ET696)-(EU696))+AE696),6)</f>
        <v>0</v>
      </c>
      <c r="AE696">
        <f>ROUND((EU696),6)</f>
        <v>0</v>
      </c>
      <c r="AF696">
        <f>ROUND((EV696),6)</f>
        <v>0</v>
      </c>
      <c r="AG696">
        <f t="shared" si="772"/>
        <v>0</v>
      </c>
      <c r="AH696">
        <f>(EW696)</f>
        <v>0</v>
      </c>
      <c r="AI696">
        <f>(EX696)</f>
        <v>0</v>
      </c>
      <c r="AJ696">
        <f t="shared" si="773"/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97</v>
      </c>
      <c r="AU696">
        <v>51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3</v>
      </c>
      <c r="BM696">
        <v>67</v>
      </c>
      <c r="BN696">
        <v>0</v>
      </c>
      <c r="BO696" t="s">
        <v>3</v>
      </c>
      <c r="BP696">
        <v>0</v>
      </c>
      <c r="BQ696">
        <v>40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97</v>
      </c>
      <c r="CA696">
        <v>51</v>
      </c>
      <c r="CB696" t="s">
        <v>3</v>
      </c>
      <c r="CE696">
        <v>30</v>
      </c>
      <c r="CF696">
        <v>0</v>
      </c>
      <c r="CG696">
        <v>0</v>
      </c>
      <c r="CM696">
        <v>0</v>
      </c>
      <c r="CN696" t="s">
        <v>1249</v>
      </c>
      <c r="CO696">
        <v>0</v>
      </c>
      <c r="CP696">
        <f t="shared" si="774"/>
        <v>0</v>
      </c>
      <c r="CQ696">
        <f t="shared" si="775"/>
        <v>0</v>
      </c>
      <c r="CR696">
        <f>(ROUND((ROUND(((ET696)*AV696*1),2)*BB696),2)+ROUND((ROUND(((AE696-(EU696))*AV696*1),2)*BS696),2))</f>
        <v>0</v>
      </c>
      <c r="CS696">
        <f t="shared" si="776"/>
        <v>0</v>
      </c>
      <c r="CT696">
        <f t="shared" si="777"/>
        <v>0</v>
      </c>
      <c r="CU696">
        <f t="shared" si="778"/>
        <v>0</v>
      </c>
      <c r="CV696">
        <f t="shared" si="779"/>
        <v>0</v>
      </c>
      <c r="CW696">
        <f t="shared" si="780"/>
        <v>0</v>
      </c>
      <c r="CX696">
        <f t="shared" si="781"/>
        <v>0</v>
      </c>
      <c r="CY696">
        <f t="shared" si="782"/>
        <v>0</v>
      </c>
      <c r="CZ696">
        <f t="shared" si="783"/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1010</v>
      </c>
      <c r="DV696" t="s">
        <v>37</v>
      </c>
      <c r="DW696" t="s">
        <v>37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80425675</v>
      </c>
      <c r="EF696">
        <v>40</v>
      </c>
      <c r="EG696" t="s">
        <v>29</v>
      </c>
      <c r="EH696">
        <v>0</v>
      </c>
      <c r="EI696" t="s">
        <v>3</v>
      </c>
      <c r="EJ696">
        <v>2</v>
      </c>
      <c r="EK696">
        <v>67</v>
      </c>
      <c r="EL696" t="s">
        <v>30</v>
      </c>
      <c r="EM696" t="s">
        <v>31</v>
      </c>
      <c r="EO696" t="s">
        <v>717</v>
      </c>
      <c r="EQ696">
        <v>1024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FQ696">
        <v>0</v>
      </c>
      <c r="FR696">
        <v>0</v>
      </c>
      <c r="FS696">
        <v>0</v>
      </c>
      <c r="FX696">
        <v>97</v>
      </c>
      <c r="FY696">
        <v>51</v>
      </c>
      <c r="GA696" t="s">
        <v>3</v>
      </c>
      <c r="GD696">
        <v>1</v>
      </c>
      <c r="GF696">
        <v>-1431231368</v>
      </c>
      <c r="GG696">
        <v>2</v>
      </c>
      <c r="GH696">
        <v>1</v>
      </c>
      <c r="GI696">
        <v>-2</v>
      </c>
      <c r="GJ696">
        <v>0</v>
      </c>
      <c r="GK696">
        <v>0</v>
      </c>
      <c r="GL696">
        <f t="shared" si="784"/>
        <v>0</v>
      </c>
      <c r="GM696">
        <f t="shared" si="785"/>
        <v>0</v>
      </c>
      <c r="GN696">
        <f t="shared" si="786"/>
        <v>0</v>
      </c>
      <c r="GO696">
        <f t="shared" si="787"/>
        <v>0</v>
      </c>
      <c r="GP696">
        <f t="shared" si="788"/>
        <v>0</v>
      </c>
      <c r="GR696">
        <v>0</v>
      </c>
      <c r="GS696">
        <v>3</v>
      </c>
      <c r="GT696">
        <v>0</v>
      </c>
      <c r="GU696" t="s">
        <v>3</v>
      </c>
      <c r="GV696">
        <f t="shared" si="789"/>
        <v>0</v>
      </c>
      <c r="GW696">
        <v>1</v>
      </c>
      <c r="GX696">
        <f t="shared" si="790"/>
        <v>0</v>
      </c>
      <c r="HA696">
        <v>0</v>
      </c>
      <c r="HB696">
        <v>0</v>
      </c>
      <c r="HC696">
        <f t="shared" si="791"/>
        <v>0</v>
      </c>
      <c r="HE696" t="s">
        <v>3</v>
      </c>
      <c r="HF696" t="s">
        <v>3</v>
      </c>
      <c r="HM696" t="s">
        <v>715</v>
      </c>
      <c r="HN696" t="s">
        <v>3</v>
      </c>
      <c r="HO696" t="s">
        <v>3</v>
      </c>
      <c r="HP696" t="s">
        <v>3</v>
      </c>
      <c r="HQ696" t="s">
        <v>3</v>
      </c>
      <c r="HS696">
        <v>0</v>
      </c>
      <c r="IK696">
        <v>0</v>
      </c>
    </row>
    <row r="697" spans="1:255" x14ac:dyDescent="0.25">
      <c r="A697" s="2">
        <v>17</v>
      </c>
      <c r="B697" s="2">
        <v>1</v>
      </c>
      <c r="C697" s="2"/>
      <c r="D697" s="2">
        <f>ROW(EtalonRes!A1470)</f>
        <v>1470</v>
      </c>
      <c r="E697" s="2" t="s">
        <v>3</v>
      </c>
      <c r="F697" s="2" t="s">
        <v>363</v>
      </c>
      <c r="G697" s="2" t="s">
        <v>364</v>
      </c>
      <c r="H697" s="2" t="s">
        <v>144</v>
      </c>
      <c r="I697" s="2"/>
      <c r="J697" s="2">
        <v>0</v>
      </c>
      <c r="K697" s="2">
        <f>ROUND(ROUND(6/100,4),9)</f>
        <v>0.06</v>
      </c>
      <c r="L697" s="2"/>
      <c r="M697" s="2"/>
      <c r="N697" s="2"/>
      <c r="O697" s="2">
        <f t="shared" si="761"/>
        <v>0</v>
      </c>
      <c r="P697" s="2">
        <f t="shared" si="762"/>
        <v>0</v>
      </c>
      <c r="Q697" s="2">
        <f>(ROUND((ROUND((((ET697*0.3))*AV697*I697),2)*BB697),2)+ROUND((ROUND(((AE697-((EU697*0.3)))*AV697*I697),2)*BS697),2))</f>
        <v>0</v>
      </c>
      <c r="R697" s="2">
        <f t="shared" si="763"/>
        <v>0</v>
      </c>
      <c r="S697" s="2">
        <f t="shared" si="764"/>
        <v>0</v>
      </c>
      <c r="T697" s="2">
        <f t="shared" si="765"/>
        <v>0</v>
      </c>
      <c r="U697" s="2">
        <f t="shared" si="766"/>
        <v>0</v>
      </c>
      <c r="V697" s="2">
        <f t="shared" si="767"/>
        <v>0</v>
      </c>
      <c r="W697" s="2">
        <f t="shared" si="768"/>
        <v>0</v>
      </c>
      <c r="X697" s="2">
        <f t="shared" si="769"/>
        <v>0</v>
      </c>
      <c r="Y697" s="2">
        <f t="shared" si="770"/>
        <v>0</v>
      </c>
      <c r="Z697" s="2"/>
      <c r="AA697" s="2">
        <v>-1</v>
      </c>
      <c r="AB697" s="2">
        <f t="shared" si="771"/>
        <v>69.855000000000004</v>
      </c>
      <c r="AC697" s="2">
        <f>ROUND(((ES697*0)),6)</f>
        <v>0</v>
      </c>
      <c r="AD697" s="2">
        <f>ROUND(((((ET697*0.3))-((EU697*0.3)))+AE697),6)</f>
        <v>0</v>
      </c>
      <c r="AE697" s="2">
        <f>ROUND(((EU697*0.3)),6)</f>
        <v>0</v>
      </c>
      <c r="AF697" s="2">
        <f>ROUND(((EV697*0.3)),6)</f>
        <v>69.855000000000004</v>
      </c>
      <c r="AG697" s="2">
        <f t="shared" si="772"/>
        <v>0</v>
      </c>
      <c r="AH697" s="2">
        <f>((EW697*0.3))</f>
        <v>5.669999999999999</v>
      </c>
      <c r="AI697" s="2">
        <f>((EX697*0.3))</f>
        <v>0</v>
      </c>
      <c r="AJ697" s="2">
        <f t="shared" si="773"/>
        <v>0</v>
      </c>
      <c r="AK697" s="2">
        <v>232.85</v>
      </c>
      <c r="AL697" s="2">
        <v>0</v>
      </c>
      <c r="AM697" s="2">
        <v>0</v>
      </c>
      <c r="AN697" s="2">
        <v>0</v>
      </c>
      <c r="AO697" s="2">
        <v>232.85</v>
      </c>
      <c r="AP697" s="2">
        <v>0</v>
      </c>
      <c r="AQ697" s="2">
        <v>18.899999999999999</v>
      </c>
      <c r="AR697" s="2">
        <v>0</v>
      </c>
      <c r="AS697" s="2">
        <v>0</v>
      </c>
      <c r="AT697" s="2">
        <v>97</v>
      </c>
      <c r="AU697" s="2">
        <v>51</v>
      </c>
      <c r="AV697" s="2">
        <v>1.0669999999999999</v>
      </c>
      <c r="AW697" s="2">
        <v>1.081</v>
      </c>
      <c r="AX697" s="2"/>
      <c r="AY697" s="2"/>
      <c r="AZ697" s="2">
        <v>1</v>
      </c>
      <c r="BA697" s="2">
        <v>1</v>
      </c>
      <c r="BB697" s="2">
        <v>1</v>
      </c>
      <c r="BC697" s="2">
        <v>1</v>
      </c>
      <c r="BD697" s="2" t="s">
        <v>3</v>
      </c>
      <c r="BE697" s="2" t="s">
        <v>3</v>
      </c>
      <c r="BF697" s="2" t="s">
        <v>3</v>
      </c>
      <c r="BG697" s="2" t="s">
        <v>3</v>
      </c>
      <c r="BH697" s="2">
        <v>0</v>
      </c>
      <c r="BI697" s="2">
        <v>2</v>
      </c>
      <c r="BJ697" s="2" t="s">
        <v>365</v>
      </c>
      <c r="BK697" s="2"/>
      <c r="BL697" s="2"/>
      <c r="BM697" s="2">
        <v>67</v>
      </c>
      <c r="BN697" s="2">
        <v>0</v>
      </c>
      <c r="BO697" s="2" t="s">
        <v>363</v>
      </c>
      <c r="BP697" s="2">
        <v>1</v>
      </c>
      <c r="BQ697" s="2">
        <v>40</v>
      </c>
      <c r="BR697" s="2">
        <v>0</v>
      </c>
      <c r="BS697" s="2">
        <v>1</v>
      </c>
      <c r="BT697" s="2">
        <v>1</v>
      </c>
      <c r="BU697" s="2">
        <v>1</v>
      </c>
      <c r="BV697" s="2">
        <v>1</v>
      </c>
      <c r="BW697" s="2">
        <v>1</v>
      </c>
      <c r="BX697" s="2">
        <v>1</v>
      </c>
      <c r="BY697" s="2" t="s">
        <v>3</v>
      </c>
      <c r="BZ697" s="2">
        <v>97</v>
      </c>
      <c r="CA697" s="2">
        <v>51</v>
      </c>
      <c r="CB697" s="2" t="s">
        <v>3</v>
      </c>
      <c r="CC697" s="2"/>
      <c r="CD697" s="2"/>
      <c r="CE697" s="2">
        <v>30</v>
      </c>
      <c r="CF697" s="2">
        <v>0</v>
      </c>
      <c r="CG697" s="2">
        <v>0</v>
      </c>
      <c r="CH697" s="2"/>
      <c r="CI697" s="2"/>
      <c r="CJ697" s="2"/>
      <c r="CK697" s="2"/>
      <c r="CL697" s="2"/>
      <c r="CM697" s="2">
        <v>0</v>
      </c>
      <c r="CN697" s="2" t="s">
        <v>1249</v>
      </c>
      <c r="CO697" s="2">
        <v>0</v>
      </c>
      <c r="CP697" s="2">
        <f t="shared" si="774"/>
        <v>0</v>
      </c>
      <c r="CQ697" s="2">
        <f t="shared" si="775"/>
        <v>0</v>
      </c>
      <c r="CR697" s="2">
        <f>(ROUND((ROUND((((ET697*0.3))*AV697*1),2)*BB697),2)+ROUND((ROUND(((AE697-((EU697*0.3)))*AV697*1),2)*BS697),2))</f>
        <v>0</v>
      </c>
      <c r="CS697" s="2">
        <f t="shared" si="776"/>
        <v>0</v>
      </c>
      <c r="CT697" s="2">
        <f t="shared" si="777"/>
        <v>74.540000000000006</v>
      </c>
      <c r="CU697" s="2">
        <f t="shared" si="778"/>
        <v>0</v>
      </c>
      <c r="CV697" s="2">
        <f t="shared" si="779"/>
        <v>6.0498899999999987</v>
      </c>
      <c r="CW697" s="2">
        <f t="shared" si="780"/>
        <v>0</v>
      </c>
      <c r="CX697" s="2">
        <f t="shared" si="781"/>
        <v>0</v>
      </c>
      <c r="CY697" s="2">
        <f t="shared" si="782"/>
        <v>0</v>
      </c>
      <c r="CZ697" s="2">
        <f t="shared" si="783"/>
        <v>0</v>
      </c>
      <c r="DA697" s="2"/>
      <c r="DB697" s="2"/>
      <c r="DC697" s="2" t="s">
        <v>3</v>
      </c>
      <c r="DD697" s="2" t="s">
        <v>715</v>
      </c>
      <c r="DE697" s="2" t="s">
        <v>716</v>
      </c>
      <c r="DF697" s="2" t="s">
        <v>716</v>
      </c>
      <c r="DG697" s="2" t="s">
        <v>716</v>
      </c>
      <c r="DH697" s="2" t="s">
        <v>3</v>
      </c>
      <c r="DI697" s="2" t="s">
        <v>716</v>
      </c>
      <c r="DJ697" s="2" t="s">
        <v>716</v>
      </c>
      <c r="DK697" s="2" t="s">
        <v>3</v>
      </c>
      <c r="DL697" s="2" t="s">
        <v>3</v>
      </c>
      <c r="DM697" s="2" t="s">
        <v>3</v>
      </c>
      <c r="DN697" s="2">
        <v>0</v>
      </c>
      <c r="DO697" s="2">
        <v>0</v>
      </c>
      <c r="DP697" s="2">
        <v>1</v>
      </c>
      <c r="DQ697" s="2">
        <v>1</v>
      </c>
      <c r="DR697" s="2"/>
      <c r="DS697" s="2"/>
      <c r="DT697" s="2"/>
      <c r="DU697" s="2">
        <v>1010</v>
      </c>
      <c r="DV697" s="2" t="s">
        <v>144</v>
      </c>
      <c r="DW697" s="2" t="s">
        <v>144</v>
      </c>
      <c r="DX697" s="2">
        <v>100</v>
      </c>
      <c r="DY697" s="2"/>
      <c r="DZ697" s="2" t="s">
        <v>3</v>
      </c>
      <c r="EA697" s="2" t="s">
        <v>3</v>
      </c>
      <c r="EB697" s="2" t="s">
        <v>3</v>
      </c>
      <c r="EC697" s="2" t="s">
        <v>3</v>
      </c>
      <c r="ED697" s="2"/>
      <c r="EE697" s="2">
        <v>80425675</v>
      </c>
      <c r="EF697" s="2">
        <v>40</v>
      </c>
      <c r="EG697" s="2" t="s">
        <v>29</v>
      </c>
      <c r="EH697" s="2">
        <v>0</v>
      </c>
      <c r="EI697" s="2" t="s">
        <v>3</v>
      </c>
      <c r="EJ697" s="2">
        <v>2</v>
      </c>
      <c r="EK697" s="2">
        <v>67</v>
      </c>
      <c r="EL697" s="2" t="s">
        <v>30</v>
      </c>
      <c r="EM697" s="2" t="s">
        <v>31</v>
      </c>
      <c r="EN697" s="2"/>
      <c r="EO697" s="2" t="s">
        <v>717</v>
      </c>
      <c r="EP697" s="2"/>
      <c r="EQ697" s="2">
        <v>1024</v>
      </c>
      <c r="ER697" s="2">
        <v>232.85</v>
      </c>
      <c r="ES697" s="2">
        <v>0</v>
      </c>
      <c r="ET697" s="2">
        <v>0</v>
      </c>
      <c r="EU697" s="2">
        <v>0</v>
      </c>
      <c r="EV697" s="2">
        <v>232.85</v>
      </c>
      <c r="EW697" s="2">
        <v>18.899999999999999</v>
      </c>
      <c r="EX697" s="2">
        <v>0</v>
      </c>
      <c r="EY697" s="2">
        <v>0</v>
      </c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>
        <v>0</v>
      </c>
      <c r="FR697" s="2">
        <v>0</v>
      </c>
      <c r="FS697" s="2">
        <v>2</v>
      </c>
      <c r="FT697" s="2"/>
      <c r="FU697" s="2"/>
      <c r="FV697" s="2"/>
      <c r="FW697" s="2"/>
      <c r="FX697" s="2">
        <v>97</v>
      </c>
      <c r="FY697" s="2">
        <v>51</v>
      </c>
      <c r="FZ697" s="2"/>
      <c r="GA697" s="2" t="s">
        <v>3</v>
      </c>
      <c r="GB697" s="2"/>
      <c r="GC697" s="2"/>
      <c r="GD697" s="2">
        <v>1</v>
      </c>
      <c r="GE697" s="2"/>
      <c r="GF697" s="2">
        <v>-442900539</v>
      </c>
      <c r="GG697" s="2">
        <v>2</v>
      </c>
      <c r="GH697" s="2">
        <v>1</v>
      </c>
      <c r="GI697" s="2">
        <v>2</v>
      </c>
      <c r="GJ697" s="2">
        <v>0</v>
      </c>
      <c r="GK697" s="2">
        <v>0</v>
      </c>
      <c r="GL697" s="2">
        <f t="shared" si="784"/>
        <v>0</v>
      </c>
      <c r="GM697" s="2">
        <f t="shared" si="785"/>
        <v>0</v>
      </c>
      <c r="GN697" s="2">
        <f t="shared" si="786"/>
        <v>0</v>
      </c>
      <c r="GO697" s="2">
        <f t="shared" si="787"/>
        <v>0</v>
      </c>
      <c r="GP697" s="2">
        <f t="shared" si="788"/>
        <v>0</v>
      </c>
      <c r="GQ697" s="2"/>
      <c r="GR697" s="2">
        <v>0</v>
      </c>
      <c r="GS697" s="2">
        <v>3</v>
      </c>
      <c r="GT697" s="2">
        <v>0</v>
      </c>
      <c r="GU697" s="2" t="s">
        <v>3</v>
      </c>
      <c r="GV697" s="2">
        <f t="shared" si="789"/>
        <v>0</v>
      </c>
      <c r="GW697" s="2">
        <v>1</v>
      </c>
      <c r="GX697" s="2">
        <f t="shared" si="790"/>
        <v>0</v>
      </c>
      <c r="GY697" s="2"/>
      <c r="GZ697" s="2"/>
      <c r="HA697" s="2">
        <v>0</v>
      </c>
      <c r="HB697" s="2">
        <v>0</v>
      </c>
      <c r="HC697" s="2">
        <f t="shared" si="791"/>
        <v>0</v>
      </c>
      <c r="HD697" s="2"/>
      <c r="HE697" s="2" t="s">
        <v>3</v>
      </c>
      <c r="HF697" s="2" t="s">
        <v>3</v>
      </c>
      <c r="HG697" s="2"/>
      <c r="HH697" s="2"/>
      <c r="HI697" s="2"/>
      <c r="HJ697" s="2"/>
      <c r="HK697" s="2"/>
      <c r="HL697" s="2"/>
      <c r="HM697" s="2" t="s">
        <v>3</v>
      </c>
      <c r="HN697" s="2" t="s">
        <v>3</v>
      </c>
      <c r="HO697" s="2" t="s">
        <v>3</v>
      </c>
      <c r="HP697" s="2" t="s">
        <v>3</v>
      </c>
      <c r="HQ697" s="2" t="s">
        <v>3</v>
      </c>
      <c r="HR697" s="2"/>
      <c r="HS697" s="2">
        <v>0</v>
      </c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>
        <v>0</v>
      </c>
      <c r="IL697" s="2"/>
      <c r="IM697" s="2"/>
      <c r="IN697" s="2"/>
      <c r="IO697" s="2"/>
      <c r="IP697" s="2"/>
      <c r="IQ697" s="2"/>
      <c r="IR697" s="2"/>
      <c r="IS697" s="2"/>
      <c r="IT697" s="2"/>
      <c r="IU697" s="2"/>
    </row>
    <row r="698" spans="1:255" x14ac:dyDescent="0.25">
      <c r="A698">
        <v>17</v>
      </c>
      <c r="B698">
        <v>1</v>
      </c>
      <c r="D698">
        <f>ROW(EtalonRes!A1472)</f>
        <v>1472</v>
      </c>
      <c r="E698" t="s">
        <v>3</v>
      </c>
      <c r="F698" t="s">
        <v>363</v>
      </c>
      <c r="G698" t="s">
        <v>364</v>
      </c>
      <c r="H698" t="s">
        <v>144</v>
      </c>
      <c r="J698">
        <v>0</v>
      </c>
      <c r="K698">
        <f>ROUND(ROUND(6/100,4),9)</f>
        <v>0.06</v>
      </c>
      <c r="O698">
        <f t="shared" si="761"/>
        <v>0</v>
      </c>
      <c r="P698">
        <f t="shared" si="762"/>
        <v>0</v>
      </c>
      <c r="Q698">
        <f>(ROUND((ROUND((((ET698*0.3))*AV698*I698),2)*BB698),2)+ROUND((ROUND(((AE698-((EU698*0.3)))*AV698*I698),2)*BS698),2))</f>
        <v>0</v>
      </c>
      <c r="R698">
        <f t="shared" si="763"/>
        <v>0</v>
      </c>
      <c r="S698">
        <f t="shared" si="764"/>
        <v>0</v>
      </c>
      <c r="T698">
        <f t="shared" si="765"/>
        <v>0</v>
      </c>
      <c r="U698">
        <f t="shared" si="766"/>
        <v>0</v>
      </c>
      <c r="V698">
        <f t="shared" si="767"/>
        <v>0</v>
      </c>
      <c r="W698">
        <f t="shared" si="768"/>
        <v>0</v>
      </c>
      <c r="X698">
        <f t="shared" si="769"/>
        <v>0</v>
      </c>
      <c r="Y698">
        <f t="shared" si="770"/>
        <v>0</v>
      </c>
      <c r="AA698">
        <v>-1</v>
      </c>
      <c r="AB698">
        <f t="shared" si="771"/>
        <v>69.855000000000004</v>
      </c>
      <c r="AC698">
        <f>ROUND(((ES698*0)),6)</f>
        <v>0</v>
      </c>
      <c r="AD698">
        <f>ROUND(((((ET698*0.3))-((EU698*0.3)))+AE698),6)</f>
        <v>0</v>
      </c>
      <c r="AE698">
        <f>ROUND(((EU698*0.3)),6)</f>
        <v>0</v>
      </c>
      <c r="AF698">
        <f>ROUND(((EV698*0.3)),6)</f>
        <v>69.855000000000004</v>
      </c>
      <c r="AG698">
        <f t="shared" si="772"/>
        <v>0</v>
      </c>
      <c r="AH698">
        <f>((EW698*0.3))</f>
        <v>5.669999999999999</v>
      </c>
      <c r="AI698">
        <f>((EX698*0.3))</f>
        <v>0</v>
      </c>
      <c r="AJ698">
        <f t="shared" si="773"/>
        <v>0</v>
      </c>
      <c r="AK698">
        <v>232.85</v>
      </c>
      <c r="AL698">
        <v>0</v>
      </c>
      <c r="AM698">
        <v>0</v>
      </c>
      <c r="AN698">
        <v>0</v>
      </c>
      <c r="AO698">
        <v>232.85</v>
      </c>
      <c r="AP698">
        <v>0</v>
      </c>
      <c r="AQ698">
        <v>18.899999999999999</v>
      </c>
      <c r="AR698">
        <v>0</v>
      </c>
      <c r="AS698">
        <v>0</v>
      </c>
      <c r="AT698">
        <v>97</v>
      </c>
      <c r="AU698">
        <v>51</v>
      </c>
      <c r="AV698">
        <v>1.0669999999999999</v>
      </c>
      <c r="AW698">
        <v>1.081</v>
      </c>
      <c r="AZ698">
        <v>1</v>
      </c>
      <c r="BA698">
        <v>56.35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0</v>
      </c>
      <c r="BI698">
        <v>2</v>
      </c>
      <c r="BJ698" t="s">
        <v>365</v>
      </c>
      <c r="BM698">
        <v>67</v>
      </c>
      <c r="BN698">
        <v>0</v>
      </c>
      <c r="BO698" t="s">
        <v>363</v>
      </c>
      <c r="BP698">
        <v>1</v>
      </c>
      <c r="BQ698">
        <v>40</v>
      </c>
      <c r="BR698">
        <v>0</v>
      </c>
      <c r="BS698">
        <v>56.35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97</v>
      </c>
      <c r="CA698">
        <v>51</v>
      </c>
      <c r="CB698" t="s">
        <v>3</v>
      </c>
      <c r="CE698">
        <v>30</v>
      </c>
      <c r="CF698">
        <v>0</v>
      </c>
      <c r="CG698">
        <v>0</v>
      </c>
      <c r="CM698">
        <v>0</v>
      </c>
      <c r="CN698" t="s">
        <v>1249</v>
      </c>
      <c r="CO698">
        <v>0</v>
      </c>
      <c r="CP698">
        <f t="shared" si="774"/>
        <v>0</v>
      </c>
      <c r="CQ698">
        <f t="shared" si="775"/>
        <v>0</v>
      </c>
      <c r="CR698">
        <f>(ROUND((ROUND((((ET698*0.3))*AV698*1),2)*BB698),2)+ROUND((ROUND(((AE698-((EU698*0.3)))*AV698*1),2)*BS698),2))</f>
        <v>0</v>
      </c>
      <c r="CS698">
        <f t="shared" si="776"/>
        <v>0</v>
      </c>
      <c r="CT698">
        <f t="shared" si="777"/>
        <v>4200.33</v>
      </c>
      <c r="CU698">
        <f t="shared" si="778"/>
        <v>0</v>
      </c>
      <c r="CV698">
        <f t="shared" si="779"/>
        <v>6.0498899999999987</v>
      </c>
      <c r="CW698">
        <f t="shared" si="780"/>
        <v>0</v>
      </c>
      <c r="CX698">
        <f t="shared" si="781"/>
        <v>0</v>
      </c>
      <c r="CY698">
        <f t="shared" si="782"/>
        <v>0</v>
      </c>
      <c r="CZ698">
        <f t="shared" si="783"/>
        <v>0</v>
      </c>
      <c r="DC698" t="s">
        <v>3</v>
      </c>
      <c r="DD698" t="s">
        <v>715</v>
      </c>
      <c r="DE698" t="s">
        <v>716</v>
      </c>
      <c r="DF698" t="s">
        <v>716</v>
      </c>
      <c r="DG698" t="s">
        <v>716</v>
      </c>
      <c r="DH698" t="s">
        <v>3</v>
      </c>
      <c r="DI698" t="s">
        <v>716</v>
      </c>
      <c r="DJ698" t="s">
        <v>716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1010</v>
      </c>
      <c r="DV698" t="s">
        <v>144</v>
      </c>
      <c r="DW698" t="s">
        <v>144</v>
      </c>
      <c r="DX698">
        <v>100</v>
      </c>
      <c r="DZ698" t="s">
        <v>3</v>
      </c>
      <c r="EA698" t="s">
        <v>3</v>
      </c>
      <c r="EB698" t="s">
        <v>3</v>
      </c>
      <c r="EC698" t="s">
        <v>3</v>
      </c>
      <c r="EE698">
        <v>80425675</v>
      </c>
      <c r="EF698">
        <v>40</v>
      </c>
      <c r="EG698" t="s">
        <v>29</v>
      </c>
      <c r="EH698">
        <v>0</v>
      </c>
      <c r="EI698" t="s">
        <v>3</v>
      </c>
      <c r="EJ698">
        <v>2</v>
      </c>
      <c r="EK698">
        <v>67</v>
      </c>
      <c r="EL698" t="s">
        <v>30</v>
      </c>
      <c r="EM698" t="s">
        <v>31</v>
      </c>
      <c r="EO698" t="s">
        <v>717</v>
      </c>
      <c r="EQ698">
        <v>1024</v>
      </c>
      <c r="ER698">
        <v>232.85</v>
      </c>
      <c r="ES698">
        <v>0</v>
      </c>
      <c r="ET698">
        <v>0</v>
      </c>
      <c r="EU698">
        <v>0</v>
      </c>
      <c r="EV698">
        <v>232.85</v>
      </c>
      <c r="EW698">
        <v>18.899999999999999</v>
      </c>
      <c r="EX698">
        <v>0</v>
      </c>
      <c r="EY698">
        <v>0</v>
      </c>
      <c r="FQ698">
        <v>0</v>
      </c>
      <c r="FR698">
        <v>0</v>
      </c>
      <c r="FS698">
        <v>2</v>
      </c>
      <c r="FX698">
        <v>97</v>
      </c>
      <c r="FY698">
        <v>51</v>
      </c>
      <c r="GA698" t="s">
        <v>3</v>
      </c>
      <c r="GD698">
        <v>1</v>
      </c>
      <c r="GF698">
        <v>-442900539</v>
      </c>
      <c r="GG698">
        <v>2</v>
      </c>
      <c r="GH698">
        <v>1</v>
      </c>
      <c r="GI698">
        <v>2</v>
      </c>
      <c r="GJ698">
        <v>0</v>
      </c>
      <c r="GK698">
        <v>0</v>
      </c>
      <c r="GL698">
        <f t="shared" si="784"/>
        <v>0</v>
      </c>
      <c r="GM698">
        <f t="shared" si="785"/>
        <v>0</v>
      </c>
      <c r="GN698">
        <f t="shared" si="786"/>
        <v>0</v>
      </c>
      <c r="GO698">
        <f t="shared" si="787"/>
        <v>0</v>
      </c>
      <c r="GP698">
        <f t="shared" si="788"/>
        <v>0</v>
      </c>
      <c r="GR698">
        <v>0</v>
      </c>
      <c r="GS698">
        <v>3</v>
      </c>
      <c r="GT698">
        <v>0</v>
      </c>
      <c r="GU698" t="s">
        <v>3</v>
      </c>
      <c r="GV698">
        <f t="shared" si="789"/>
        <v>0</v>
      </c>
      <c r="GW698">
        <v>1</v>
      </c>
      <c r="GX698">
        <f t="shared" si="790"/>
        <v>0</v>
      </c>
      <c r="HA698">
        <v>0</v>
      </c>
      <c r="HB698">
        <v>0</v>
      </c>
      <c r="HC698">
        <f t="shared" si="791"/>
        <v>0</v>
      </c>
      <c r="HE698" t="s">
        <v>3</v>
      </c>
      <c r="HF698" t="s">
        <v>3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55" x14ac:dyDescent="0.25">
      <c r="A699" s="2">
        <v>18</v>
      </c>
      <c r="B699" s="2">
        <v>1</v>
      </c>
      <c r="C699" s="2"/>
      <c r="D699" s="2"/>
      <c r="E699" s="2" t="s">
        <v>3</v>
      </c>
      <c r="F699" s="2" t="s">
        <v>92</v>
      </c>
      <c r="G699" s="2" t="s">
        <v>93</v>
      </c>
      <c r="H699" s="2" t="s">
        <v>37</v>
      </c>
      <c r="I699" s="2"/>
      <c r="J699" s="2">
        <v>0</v>
      </c>
      <c r="K699" s="2">
        <v>0</v>
      </c>
      <c r="L699" s="2"/>
      <c r="M699" s="2"/>
      <c r="N699" s="2"/>
      <c r="O699" s="2">
        <f t="shared" si="761"/>
        <v>0</v>
      </c>
      <c r="P699" s="2">
        <f t="shared" si="762"/>
        <v>0</v>
      </c>
      <c r="Q699" s="2">
        <f>(ROUND((ROUND(((ET699)*AV699*I699),2)*BB699),2)+ROUND((ROUND(((AE699-(EU699))*AV699*I699),2)*BS699),2))</f>
        <v>0</v>
      </c>
      <c r="R699" s="2">
        <f t="shared" si="763"/>
        <v>0</v>
      </c>
      <c r="S699" s="2">
        <f t="shared" si="764"/>
        <v>0</v>
      </c>
      <c r="T699" s="2">
        <f t="shared" si="765"/>
        <v>0</v>
      </c>
      <c r="U699" s="2">
        <f t="shared" si="766"/>
        <v>0</v>
      </c>
      <c r="V699" s="2">
        <f t="shared" si="767"/>
        <v>0</v>
      </c>
      <c r="W699" s="2">
        <f t="shared" si="768"/>
        <v>0</v>
      </c>
      <c r="X699" s="2">
        <f t="shared" si="769"/>
        <v>0</v>
      </c>
      <c r="Y699" s="2">
        <f t="shared" si="770"/>
        <v>0</v>
      </c>
      <c r="Z699" s="2"/>
      <c r="AA699" s="2">
        <v>-1</v>
      </c>
      <c r="AB699" s="2">
        <f t="shared" si="771"/>
        <v>0</v>
      </c>
      <c r="AC699" s="2">
        <f>ROUND((ES699),6)</f>
        <v>0</v>
      </c>
      <c r="AD699" s="2">
        <f>ROUND((((ET699)-(EU699))+AE699),6)</f>
        <v>0</v>
      </c>
      <c r="AE699" s="2">
        <f>ROUND((EU699),6)</f>
        <v>0</v>
      </c>
      <c r="AF699" s="2">
        <f>ROUND((EV699),6)</f>
        <v>0</v>
      </c>
      <c r="AG699" s="2">
        <f t="shared" si="772"/>
        <v>0</v>
      </c>
      <c r="AH699" s="2">
        <f>(EW699)</f>
        <v>0</v>
      </c>
      <c r="AI699" s="2">
        <f>(EX699)</f>
        <v>0</v>
      </c>
      <c r="AJ699" s="2">
        <f t="shared" si="773"/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97</v>
      </c>
      <c r="AU699" s="2">
        <v>51</v>
      </c>
      <c r="AV699" s="2">
        <v>1</v>
      </c>
      <c r="AW699" s="2">
        <v>1</v>
      </c>
      <c r="AX699" s="2"/>
      <c r="AY699" s="2"/>
      <c r="AZ699" s="2">
        <v>1</v>
      </c>
      <c r="BA699" s="2">
        <v>1</v>
      </c>
      <c r="BB699" s="2">
        <v>1</v>
      </c>
      <c r="BC699" s="2">
        <v>1</v>
      </c>
      <c r="BD699" s="2" t="s">
        <v>3</v>
      </c>
      <c r="BE699" s="2" t="s">
        <v>3</v>
      </c>
      <c r="BF699" s="2" t="s">
        <v>3</v>
      </c>
      <c r="BG699" s="2" t="s">
        <v>3</v>
      </c>
      <c r="BH699" s="2">
        <v>3</v>
      </c>
      <c r="BI699" s="2">
        <v>2</v>
      </c>
      <c r="BJ699" s="2" t="s">
        <v>3</v>
      </c>
      <c r="BK699" s="2"/>
      <c r="BL699" s="2"/>
      <c r="BM699" s="2">
        <v>67</v>
      </c>
      <c r="BN699" s="2">
        <v>0</v>
      </c>
      <c r="BO699" s="2" t="s">
        <v>3</v>
      </c>
      <c r="BP699" s="2">
        <v>0</v>
      </c>
      <c r="BQ699" s="2">
        <v>40</v>
      </c>
      <c r="BR699" s="2">
        <v>0</v>
      </c>
      <c r="BS699" s="2">
        <v>1</v>
      </c>
      <c r="BT699" s="2">
        <v>1</v>
      </c>
      <c r="BU699" s="2">
        <v>1</v>
      </c>
      <c r="BV699" s="2">
        <v>1</v>
      </c>
      <c r="BW699" s="2">
        <v>1</v>
      </c>
      <c r="BX699" s="2">
        <v>1</v>
      </c>
      <c r="BY699" s="2" t="s">
        <v>3</v>
      </c>
      <c r="BZ699" s="2">
        <v>97</v>
      </c>
      <c r="CA699" s="2">
        <v>51</v>
      </c>
      <c r="CB699" s="2" t="s">
        <v>3</v>
      </c>
      <c r="CC699" s="2"/>
      <c r="CD699" s="2"/>
      <c r="CE699" s="2">
        <v>30</v>
      </c>
      <c r="CF699" s="2">
        <v>0</v>
      </c>
      <c r="CG699" s="2">
        <v>0</v>
      </c>
      <c r="CH699" s="2"/>
      <c r="CI699" s="2"/>
      <c r="CJ699" s="2"/>
      <c r="CK699" s="2"/>
      <c r="CL699" s="2"/>
      <c r="CM699" s="2">
        <v>0</v>
      </c>
      <c r="CN699" s="2" t="s">
        <v>1249</v>
      </c>
      <c r="CO699" s="2">
        <v>0</v>
      </c>
      <c r="CP699" s="2">
        <f t="shared" si="774"/>
        <v>0</v>
      </c>
      <c r="CQ699" s="2">
        <f t="shared" si="775"/>
        <v>0</v>
      </c>
      <c r="CR699" s="2">
        <f>(ROUND((ROUND(((ET699)*AV699*1),2)*BB699),2)+ROUND((ROUND(((AE699-(EU699))*AV699*1),2)*BS699),2))</f>
        <v>0</v>
      </c>
      <c r="CS699" s="2">
        <f t="shared" si="776"/>
        <v>0</v>
      </c>
      <c r="CT699" s="2">
        <f t="shared" si="777"/>
        <v>0</v>
      </c>
      <c r="CU699" s="2">
        <f t="shared" si="778"/>
        <v>0</v>
      </c>
      <c r="CV699" s="2">
        <f t="shared" si="779"/>
        <v>0</v>
      </c>
      <c r="CW699" s="2">
        <f t="shared" si="780"/>
        <v>0</v>
      </c>
      <c r="CX699" s="2">
        <f t="shared" si="781"/>
        <v>0</v>
      </c>
      <c r="CY699" s="2">
        <f t="shared" si="782"/>
        <v>0</v>
      </c>
      <c r="CZ699" s="2">
        <f t="shared" si="783"/>
        <v>0</v>
      </c>
      <c r="DA699" s="2"/>
      <c r="DB699" s="2"/>
      <c r="DC699" s="2" t="s">
        <v>3</v>
      </c>
      <c r="DD699" s="2" t="s">
        <v>3</v>
      </c>
      <c r="DE699" s="2" t="s">
        <v>3</v>
      </c>
      <c r="DF699" s="2" t="s">
        <v>3</v>
      </c>
      <c r="DG699" s="2" t="s">
        <v>3</v>
      </c>
      <c r="DH699" s="2" t="s">
        <v>3</v>
      </c>
      <c r="DI699" s="2" t="s">
        <v>3</v>
      </c>
      <c r="DJ699" s="2" t="s">
        <v>3</v>
      </c>
      <c r="DK699" s="2" t="s">
        <v>3</v>
      </c>
      <c r="DL699" s="2" t="s">
        <v>3</v>
      </c>
      <c r="DM699" s="2" t="s">
        <v>3</v>
      </c>
      <c r="DN699" s="2">
        <v>0</v>
      </c>
      <c r="DO699" s="2">
        <v>0</v>
      </c>
      <c r="DP699" s="2">
        <v>1</v>
      </c>
      <c r="DQ699" s="2">
        <v>1</v>
      </c>
      <c r="DR699" s="2"/>
      <c r="DS699" s="2"/>
      <c r="DT699" s="2"/>
      <c r="DU699" s="2">
        <v>1010</v>
      </c>
      <c r="DV699" s="2" t="s">
        <v>37</v>
      </c>
      <c r="DW699" s="2" t="s">
        <v>37</v>
      </c>
      <c r="DX699" s="2">
        <v>1</v>
      </c>
      <c r="DY699" s="2"/>
      <c r="DZ699" s="2" t="s">
        <v>3</v>
      </c>
      <c r="EA699" s="2" t="s">
        <v>3</v>
      </c>
      <c r="EB699" s="2" t="s">
        <v>3</v>
      </c>
      <c r="EC699" s="2" t="s">
        <v>3</v>
      </c>
      <c r="ED699" s="2"/>
      <c r="EE699" s="2">
        <v>80425675</v>
      </c>
      <c r="EF699" s="2">
        <v>40</v>
      </c>
      <c r="EG699" s="2" t="s">
        <v>29</v>
      </c>
      <c r="EH699" s="2">
        <v>0</v>
      </c>
      <c r="EI699" s="2" t="s">
        <v>3</v>
      </c>
      <c r="EJ699" s="2">
        <v>2</v>
      </c>
      <c r="EK699" s="2">
        <v>67</v>
      </c>
      <c r="EL699" s="2" t="s">
        <v>30</v>
      </c>
      <c r="EM699" s="2" t="s">
        <v>31</v>
      </c>
      <c r="EN699" s="2"/>
      <c r="EO699" s="2" t="s">
        <v>717</v>
      </c>
      <c r="EP699" s="2"/>
      <c r="EQ699" s="2">
        <v>1024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>
        <v>0</v>
      </c>
      <c r="FR699" s="2">
        <v>0</v>
      </c>
      <c r="FS699" s="2">
        <v>0</v>
      </c>
      <c r="FT699" s="2"/>
      <c r="FU699" s="2"/>
      <c r="FV699" s="2"/>
      <c r="FW699" s="2"/>
      <c r="FX699" s="2">
        <v>97</v>
      </c>
      <c r="FY699" s="2">
        <v>51</v>
      </c>
      <c r="FZ699" s="2"/>
      <c r="GA699" s="2" t="s">
        <v>3</v>
      </c>
      <c r="GB699" s="2"/>
      <c r="GC699" s="2"/>
      <c r="GD699" s="2">
        <v>1</v>
      </c>
      <c r="GE699" s="2"/>
      <c r="GF699" s="2">
        <v>-1431231368</v>
      </c>
      <c r="GG699" s="2">
        <v>2</v>
      </c>
      <c r="GH699" s="2">
        <v>1</v>
      </c>
      <c r="GI699" s="2">
        <v>-2</v>
      </c>
      <c r="GJ699" s="2">
        <v>0</v>
      </c>
      <c r="GK699" s="2">
        <v>0</v>
      </c>
      <c r="GL699" s="2">
        <f t="shared" si="784"/>
        <v>0</v>
      </c>
      <c r="GM699" s="2">
        <f t="shared" si="785"/>
        <v>0</v>
      </c>
      <c r="GN699" s="2">
        <f t="shared" si="786"/>
        <v>0</v>
      </c>
      <c r="GO699" s="2">
        <f t="shared" si="787"/>
        <v>0</v>
      </c>
      <c r="GP699" s="2">
        <f t="shared" si="788"/>
        <v>0</v>
      </c>
      <c r="GQ699" s="2"/>
      <c r="GR699" s="2">
        <v>0</v>
      </c>
      <c r="GS699" s="2">
        <v>3</v>
      </c>
      <c r="GT699" s="2">
        <v>0</v>
      </c>
      <c r="GU699" s="2" t="s">
        <v>3</v>
      </c>
      <c r="GV699" s="2">
        <f t="shared" si="789"/>
        <v>0</v>
      </c>
      <c r="GW699" s="2">
        <v>1</v>
      </c>
      <c r="GX699" s="2">
        <f t="shared" si="790"/>
        <v>0</v>
      </c>
      <c r="GY699" s="2"/>
      <c r="GZ699" s="2"/>
      <c r="HA699" s="2">
        <v>0</v>
      </c>
      <c r="HB699" s="2">
        <v>0</v>
      </c>
      <c r="HC699" s="2">
        <f t="shared" si="791"/>
        <v>0</v>
      </c>
      <c r="HD699" s="2"/>
      <c r="HE699" s="2" t="s">
        <v>3</v>
      </c>
      <c r="HF699" s="2" t="s">
        <v>3</v>
      </c>
      <c r="HG699" s="2"/>
      <c r="HH699" s="2"/>
      <c r="HI699" s="2"/>
      <c r="HJ699" s="2"/>
      <c r="HK699" s="2"/>
      <c r="HL699" s="2"/>
      <c r="HM699" s="2" t="s">
        <v>715</v>
      </c>
      <c r="HN699" s="2" t="s">
        <v>3</v>
      </c>
      <c r="HO699" s="2" t="s">
        <v>3</v>
      </c>
      <c r="HP699" s="2" t="s">
        <v>3</v>
      </c>
      <c r="HQ699" s="2" t="s">
        <v>3</v>
      </c>
      <c r="HR699" s="2"/>
      <c r="HS699" s="2">
        <v>0</v>
      </c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>
        <v>0</v>
      </c>
      <c r="IL699" s="2"/>
      <c r="IM699" s="2"/>
      <c r="IN699" s="2"/>
      <c r="IO699" s="2"/>
      <c r="IP699" s="2"/>
      <c r="IQ699" s="2"/>
      <c r="IR699" s="2"/>
      <c r="IS699" s="2"/>
      <c r="IT699" s="2"/>
      <c r="IU699" s="2"/>
    </row>
    <row r="700" spans="1:255" x14ac:dyDescent="0.25">
      <c r="A700">
        <v>18</v>
      </c>
      <c r="B700">
        <v>1</v>
      </c>
      <c r="E700" t="s">
        <v>3</v>
      </c>
      <c r="F700" t="s">
        <v>92</v>
      </c>
      <c r="G700" t="s">
        <v>93</v>
      </c>
      <c r="H700" t="s">
        <v>37</v>
      </c>
      <c r="J700">
        <v>0</v>
      </c>
      <c r="K700">
        <v>0</v>
      </c>
      <c r="O700">
        <f t="shared" si="761"/>
        <v>0</v>
      </c>
      <c r="P700">
        <f t="shared" si="762"/>
        <v>0</v>
      </c>
      <c r="Q700">
        <f>(ROUND((ROUND(((ET700)*AV700*I700),2)*BB700),2)+ROUND((ROUND(((AE700-(EU700))*AV700*I700),2)*BS700),2))</f>
        <v>0</v>
      </c>
      <c r="R700">
        <f t="shared" si="763"/>
        <v>0</v>
      </c>
      <c r="S700">
        <f t="shared" si="764"/>
        <v>0</v>
      </c>
      <c r="T700">
        <f t="shared" si="765"/>
        <v>0</v>
      </c>
      <c r="U700">
        <f t="shared" si="766"/>
        <v>0</v>
      </c>
      <c r="V700">
        <f t="shared" si="767"/>
        <v>0</v>
      </c>
      <c r="W700">
        <f t="shared" si="768"/>
        <v>0</v>
      </c>
      <c r="X700">
        <f t="shared" si="769"/>
        <v>0</v>
      </c>
      <c r="Y700">
        <f t="shared" si="770"/>
        <v>0</v>
      </c>
      <c r="AA700">
        <v>-1</v>
      </c>
      <c r="AB700">
        <f t="shared" si="771"/>
        <v>0</v>
      </c>
      <c r="AC700">
        <f>ROUND((ES700),6)</f>
        <v>0</v>
      </c>
      <c r="AD700">
        <f>ROUND((((ET700)-(EU700))+AE700),6)</f>
        <v>0</v>
      </c>
      <c r="AE700">
        <f>ROUND((EU700),6)</f>
        <v>0</v>
      </c>
      <c r="AF700">
        <f>ROUND((EV700),6)</f>
        <v>0</v>
      </c>
      <c r="AG700">
        <f t="shared" si="772"/>
        <v>0</v>
      </c>
      <c r="AH700">
        <f>(EW700)</f>
        <v>0</v>
      </c>
      <c r="AI700">
        <f>(EX700)</f>
        <v>0</v>
      </c>
      <c r="AJ700">
        <f t="shared" si="773"/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97</v>
      </c>
      <c r="AU700">
        <v>51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2</v>
      </c>
      <c r="BJ700" t="s">
        <v>3</v>
      </c>
      <c r="BM700">
        <v>67</v>
      </c>
      <c r="BN700">
        <v>0</v>
      </c>
      <c r="BO700" t="s">
        <v>3</v>
      </c>
      <c r="BP700">
        <v>0</v>
      </c>
      <c r="BQ700">
        <v>40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97</v>
      </c>
      <c r="CA700">
        <v>51</v>
      </c>
      <c r="CB700" t="s">
        <v>3</v>
      </c>
      <c r="CE700">
        <v>30</v>
      </c>
      <c r="CF700">
        <v>0</v>
      </c>
      <c r="CG700">
        <v>0</v>
      </c>
      <c r="CM700">
        <v>0</v>
      </c>
      <c r="CN700" t="s">
        <v>1249</v>
      </c>
      <c r="CO700">
        <v>0</v>
      </c>
      <c r="CP700">
        <f t="shared" si="774"/>
        <v>0</v>
      </c>
      <c r="CQ700">
        <f t="shared" si="775"/>
        <v>0</v>
      </c>
      <c r="CR700">
        <f>(ROUND((ROUND(((ET700)*AV700*1),2)*BB700),2)+ROUND((ROUND(((AE700-(EU700))*AV700*1),2)*BS700),2))</f>
        <v>0</v>
      </c>
      <c r="CS700">
        <f t="shared" si="776"/>
        <v>0</v>
      </c>
      <c r="CT700">
        <f t="shared" si="777"/>
        <v>0</v>
      </c>
      <c r="CU700">
        <f t="shared" si="778"/>
        <v>0</v>
      </c>
      <c r="CV700">
        <f t="shared" si="779"/>
        <v>0</v>
      </c>
      <c r="CW700">
        <f t="shared" si="780"/>
        <v>0</v>
      </c>
      <c r="CX700">
        <f t="shared" si="781"/>
        <v>0</v>
      </c>
      <c r="CY700">
        <f t="shared" si="782"/>
        <v>0</v>
      </c>
      <c r="CZ700">
        <f t="shared" si="783"/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1010</v>
      </c>
      <c r="DV700" t="s">
        <v>37</v>
      </c>
      <c r="DW700" t="s">
        <v>37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80425675</v>
      </c>
      <c r="EF700">
        <v>40</v>
      </c>
      <c r="EG700" t="s">
        <v>29</v>
      </c>
      <c r="EH700">
        <v>0</v>
      </c>
      <c r="EI700" t="s">
        <v>3</v>
      </c>
      <c r="EJ700">
        <v>2</v>
      </c>
      <c r="EK700">
        <v>67</v>
      </c>
      <c r="EL700" t="s">
        <v>30</v>
      </c>
      <c r="EM700" t="s">
        <v>31</v>
      </c>
      <c r="EO700" t="s">
        <v>717</v>
      </c>
      <c r="EQ700">
        <v>1024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FQ700">
        <v>0</v>
      </c>
      <c r="FR700">
        <v>0</v>
      </c>
      <c r="FS700">
        <v>0</v>
      </c>
      <c r="FX700">
        <v>97</v>
      </c>
      <c r="FY700">
        <v>51</v>
      </c>
      <c r="GA700" t="s">
        <v>3</v>
      </c>
      <c r="GD700">
        <v>1</v>
      </c>
      <c r="GF700">
        <v>-1431231368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 t="shared" si="784"/>
        <v>0</v>
      </c>
      <c r="GM700">
        <f t="shared" si="785"/>
        <v>0</v>
      </c>
      <c r="GN700">
        <f t="shared" si="786"/>
        <v>0</v>
      </c>
      <c r="GO700">
        <f t="shared" si="787"/>
        <v>0</v>
      </c>
      <c r="GP700">
        <f t="shared" si="788"/>
        <v>0</v>
      </c>
      <c r="GR700">
        <v>0</v>
      </c>
      <c r="GS700">
        <v>3</v>
      </c>
      <c r="GT700">
        <v>0</v>
      </c>
      <c r="GU700" t="s">
        <v>3</v>
      </c>
      <c r="GV700">
        <f t="shared" si="789"/>
        <v>0</v>
      </c>
      <c r="GW700">
        <v>1</v>
      </c>
      <c r="GX700">
        <f t="shared" si="790"/>
        <v>0</v>
      </c>
      <c r="HA700">
        <v>0</v>
      </c>
      <c r="HB700">
        <v>0</v>
      </c>
      <c r="HC700">
        <f t="shared" si="791"/>
        <v>0</v>
      </c>
      <c r="HE700" t="s">
        <v>3</v>
      </c>
      <c r="HF700" t="s">
        <v>3</v>
      </c>
      <c r="HM700" t="s">
        <v>715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1" spans="1:255" x14ac:dyDescent="0.25">
      <c r="A701" s="2">
        <v>17</v>
      </c>
      <c r="B701" s="2">
        <v>1</v>
      </c>
      <c r="C701" s="2"/>
      <c r="D701" s="2">
        <f>ROW(EtalonRes!A1489)</f>
        <v>1489</v>
      </c>
      <c r="E701" s="2" t="s">
        <v>3</v>
      </c>
      <c r="F701" s="2" t="s">
        <v>718</v>
      </c>
      <c r="G701" s="2" t="s">
        <v>719</v>
      </c>
      <c r="H701" s="2" t="s">
        <v>43</v>
      </c>
      <c r="I701" s="2"/>
      <c r="J701" s="2">
        <v>0</v>
      </c>
      <c r="K701" s="2">
        <v>0.5</v>
      </c>
      <c r="L701" s="2"/>
      <c r="M701" s="2"/>
      <c r="N701" s="2"/>
      <c r="O701" s="2">
        <f t="shared" si="761"/>
        <v>0</v>
      </c>
      <c r="P701" s="2">
        <f t="shared" si="762"/>
        <v>0</v>
      </c>
      <c r="Q701" s="2">
        <f>(ROUND((ROUND(((((ET701*0.3)*1.15))*AV701*I701),2)*BB701),2)+ROUND((ROUND(((AE701-(((EU701*0.3)*1.15)))*AV701*I701),2)*BS701),2))</f>
        <v>0</v>
      </c>
      <c r="R701" s="2">
        <f t="shared" si="763"/>
        <v>0</v>
      </c>
      <c r="S701" s="2">
        <f t="shared" si="764"/>
        <v>0</v>
      </c>
      <c r="T701" s="2">
        <f t="shared" si="765"/>
        <v>0</v>
      </c>
      <c r="U701" s="2">
        <f t="shared" si="766"/>
        <v>0</v>
      </c>
      <c r="V701" s="2">
        <f t="shared" si="767"/>
        <v>0</v>
      </c>
      <c r="W701" s="2">
        <f t="shared" si="768"/>
        <v>0</v>
      </c>
      <c r="X701" s="2">
        <f t="shared" si="769"/>
        <v>0</v>
      </c>
      <c r="Y701" s="2">
        <f t="shared" si="770"/>
        <v>0</v>
      </c>
      <c r="Z701" s="2"/>
      <c r="AA701" s="2">
        <v>-1</v>
      </c>
      <c r="AB701" s="2">
        <f t="shared" si="771"/>
        <v>205.74420000000001</v>
      </c>
      <c r="AC701" s="2">
        <f>ROUND(((ES701*0)),6)</f>
        <v>0</v>
      </c>
      <c r="AD701" s="2">
        <f>ROUND((((((ET701*0.3)*1.15))-(((EU701*0.3)*1.15)))+AE701),6)</f>
        <v>13.1997</v>
      </c>
      <c r="AE701" s="2">
        <f>ROUND((((EU701*0.3)*1.15)),6)</f>
        <v>1.0004999999999999</v>
      </c>
      <c r="AF701" s="2">
        <f>ROUND((((EV701*0.3)*1.15)),6)</f>
        <v>192.5445</v>
      </c>
      <c r="AG701" s="2">
        <f t="shared" si="772"/>
        <v>0</v>
      </c>
      <c r="AH701" s="2">
        <f>(((EW701*0.3)*1.15))</f>
        <v>15.628499999999997</v>
      </c>
      <c r="AI701" s="2">
        <f>(((EX701*0.3)*1.15))</f>
        <v>0</v>
      </c>
      <c r="AJ701" s="2">
        <f t="shared" si="773"/>
        <v>0</v>
      </c>
      <c r="AK701" s="2">
        <v>1447.9</v>
      </c>
      <c r="AL701" s="2">
        <v>851.54</v>
      </c>
      <c r="AM701" s="2">
        <v>38.26</v>
      </c>
      <c r="AN701" s="2">
        <v>2.9</v>
      </c>
      <c r="AO701" s="2">
        <v>558.1</v>
      </c>
      <c r="AP701" s="2">
        <v>0</v>
      </c>
      <c r="AQ701" s="2">
        <v>45.3</v>
      </c>
      <c r="AR701" s="2">
        <v>0</v>
      </c>
      <c r="AS701" s="2">
        <v>0</v>
      </c>
      <c r="AT701" s="2">
        <v>97</v>
      </c>
      <c r="AU701" s="2">
        <v>51</v>
      </c>
      <c r="AV701" s="2">
        <v>1.0469999999999999</v>
      </c>
      <c r="AW701" s="2">
        <v>1</v>
      </c>
      <c r="AX701" s="2"/>
      <c r="AY701" s="2"/>
      <c r="AZ701" s="2">
        <v>1</v>
      </c>
      <c r="BA701" s="2">
        <v>1</v>
      </c>
      <c r="BB701" s="2">
        <v>1</v>
      </c>
      <c r="BC701" s="2">
        <v>1</v>
      </c>
      <c r="BD701" s="2" t="s">
        <v>3</v>
      </c>
      <c r="BE701" s="2" t="s">
        <v>3</v>
      </c>
      <c r="BF701" s="2" t="s">
        <v>3</v>
      </c>
      <c r="BG701" s="2" t="s">
        <v>3</v>
      </c>
      <c r="BH701" s="2">
        <v>0</v>
      </c>
      <c r="BI701" s="2">
        <v>2</v>
      </c>
      <c r="BJ701" s="2" t="s">
        <v>720</v>
      </c>
      <c r="BK701" s="2"/>
      <c r="BL701" s="2"/>
      <c r="BM701" s="2">
        <v>67</v>
      </c>
      <c r="BN701" s="2">
        <v>0</v>
      </c>
      <c r="BO701" s="2" t="s">
        <v>718</v>
      </c>
      <c r="BP701" s="2">
        <v>1</v>
      </c>
      <c r="BQ701" s="2">
        <v>40</v>
      </c>
      <c r="BR701" s="2">
        <v>0</v>
      </c>
      <c r="BS701" s="2">
        <v>1</v>
      </c>
      <c r="BT701" s="2">
        <v>1</v>
      </c>
      <c r="BU701" s="2">
        <v>1</v>
      </c>
      <c r="BV701" s="2">
        <v>1</v>
      </c>
      <c r="BW701" s="2">
        <v>1</v>
      </c>
      <c r="BX701" s="2">
        <v>1</v>
      </c>
      <c r="BY701" s="2" t="s">
        <v>3</v>
      </c>
      <c r="BZ701" s="2">
        <v>97</v>
      </c>
      <c r="CA701" s="2">
        <v>51</v>
      </c>
      <c r="CB701" s="2" t="s">
        <v>3</v>
      </c>
      <c r="CC701" s="2"/>
      <c r="CD701" s="2"/>
      <c r="CE701" s="2">
        <v>30</v>
      </c>
      <c r="CF701" s="2">
        <v>0</v>
      </c>
      <c r="CG701" s="2">
        <v>0</v>
      </c>
      <c r="CH701" s="2"/>
      <c r="CI701" s="2"/>
      <c r="CJ701" s="2"/>
      <c r="CK701" s="2"/>
      <c r="CL701" s="2"/>
      <c r="CM701" s="2">
        <v>0</v>
      </c>
      <c r="CN701" s="2" t="s">
        <v>1249</v>
      </c>
      <c r="CO701" s="2">
        <v>0</v>
      </c>
      <c r="CP701" s="2">
        <f t="shared" si="774"/>
        <v>0</v>
      </c>
      <c r="CQ701" s="2">
        <f t="shared" si="775"/>
        <v>0</v>
      </c>
      <c r="CR701" s="2">
        <f>(ROUND((ROUND(((((ET701*0.3)*1.15))*AV701*1),2)*BB701),2)+ROUND((ROUND(((AE701-(((EU701*0.3)*1.15)))*AV701*1),2)*BS701),2))</f>
        <v>13.82</v>
      </c>
      <c r="CS701" s="2">
        <f t="shared" si="776"/>
        <v>1.05</v>
      </c>
      <c r="CT701" s="2">
        <f t="shared" si="777"/>
        <v>201.59</v>
      </c>
      <c r="CU701" s="2">
        <f t="shared" si="778"/>
        <v>0</v>
      </c>
      <c r="CV701" s="2">
        <f t="shared" si="779"/>
        <v>16.363039499999996</v>
      </c>
      <c r="CW701" s="2">
        <f t="shared" si="780"/>
        <v>0</v>
      </c>
      <c r="CX701" s="2">
        <f t="shared" si="781"/>
        <v>0</v>
      </c>
      <c r="CY701" s="2">
        <f t="shared" si="782"/>
        <v>0</v>
      </c>
      <c r="CZ701" s="2">
        <f t="shared" si="783"/>
        <v>0</v>
      </c>
      <c r="DA701" s="2"/>
      <c r="DB701" s="2"/>
      <c r="DC701" s="2" t="s">
        <v>3</v>
      </c>
      <c r="DD701" s="2" t="s">
        <v>715</v>
      </c>
      <c r="DE701" s="2" t="s">
        <v>721</v>
      </c>
      <c r="DF701" s="2" t="s">
        <v>721</v>
      </c>
      <c r="DG701" s="2" t="s">
        <v>721</v>
      </c>
      <c r="DH701" s="2" t="s">
        <v>3</v>
      </c>
      <c r="DI701" s="2" t="s">
        <v>721</v>
      </c>
      <c r="DJ701" s="2" t="s">
        <v>721</v>
      </c>
      <c r="DK701" s="2" t="s">
        <v>3</v>
      </c>
      <c r="DL701" s="2" t="s">
        <v>3</v>
      </c>
      <c r="DM701" s="2" t="s">
        <v>3</v>
      </c>
      <c r="DN701" s="2">
        <v>0</v>
      </c>
      <c r="DO701" s="2">
        <v>0</v>
      </c>
      <c r="DP701" s="2">
        <v>1</v>
      </c>
      <c r="DQ701" s="2">
        <v>1</v>
      </c>
      <c r="DR701" s="2"/>
      <c r="DS701" s="2"/>
      <c r="DT701" s="2"/>
      <c r="DU701" s="2">
        <v>1003</v>
      </c>
      <c r="DV701" s="2" t="s">
        <v>43</v>
      </c>
      <c r="DW701" s="2" t="s">
        <v>43</v>
      </c>
      <c r="DX701" s="2">
        <v>100</v>
      </c>
      <c r="DY701" s="2"/>
      <c r="DZ701" s="2" t="s">
        <v>3</v>
      </c>
      <c r="EA701" s="2" t="s">
        <v>3</v>
      </c>
      <c r="EB701" s="2" t="s">
        <v>3</v>
      </c>
      <c r="EC701" s="2" t="s">
        <v>3</v>
      </c>
      <c r="ED701" s="2"/>
      <c r="EE701" s="2">
        <v>80425675</v>
      </c>
      <c r="EF701" s="2">
        <v>40</v>
      </c>
      <c r="EG701" s="2" t="s">
        <v>29</v>
      </c>
      <c r="EH701" s="2">
        <v>0</v>
      </c>
      <c r="EI701" s="2" t="s">
        <v>3</v>
      </c>
      <c r="EJ701" s="2">
        <v>2</v>
      </c>
      <c r="EK701" s="2">
        <v>67</v>
      </c>
      <c r="EL701" s="2" t="s">
        <v>30</v>
      </c>
      <c r="EM701" s="2" t="s">
        <v>31</v>
      </c>
      <c r="EN701" s="2"/>
      <c r="EO701" s="2" t="s">
        <v>717</v>
      </c>
      <c r="EP701" s="2"/>
      <c r="EQ701" s="2">
        <v>132096</v>
      </c>
      <c r="ER701" s="2">
        <v>1447.9</v>
      </c>
      <c r="ES701" s="2">
        <v>851.54</v>
      </c>
      <c r="ET701" s="2">
        <v>38.26</v>
      </c>
      <c r="EU701" s="2">
        <v>2.9</v>
      </c>
      <c r="EV701" s="2">
        <v>558.1</v>
      </c>
      <c r="EW701" s="2">
        <v>45.3</v>
      </c>
      <c r="EX701" s="2">
        <v>0</v>
      </c>
      <c r="EY701" s="2">
        <v>0</v>
      </c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>
        <v>0</v>
      </c>
      <c r="FR701" s="2">
        <v>0</v>
      </c>
      <c r="FS701" s="2">
        <v>0</v>
      </c>
      <c r="FT701" s="2"/>
      <c r="FU701" s="2"/>
      <c r="FV701" s="2"/>
      <c r="FW701" s="2"/>
      <c r="FX701" s="2">
        <v>97</v>
      </c>
      <c r="FY701" s="2">
        <v>51</v>
      </c>
      <c r="FZ701" s="2"/>
      <c r="GA701" s="2" t="s">
        <v>3</v>
      </c>
      <c r="GB701" s="2"/>
      <c r="GC701" s="2"/>
      <c r="GD701" s="2">
        <v>1</v>
      </c>
      <c r="GE701" s="2"/>
      <c r="GF701" s="2">
        <v>-208592324</v>
      </c>
      <c r="GG701" s="2">
        <v>2</v>
      </c>
      <c r="GH701" s="2">
        <v>1</v>
      </c>
      <c r="GI701" s="2">
        <v>2</v>
      </c>
      <c r="GJ701" s="2">
        <v>0</v>
      </c>
      <c r="GK701" s="2">
        <v>0</v>
      </c>
      <c r="GL701" s="2">
        <f t="shared" si="784"/>
        <v>0</v>
      </c>
      <c r="GM701" s="2">
        <f t="shared" si="785"/>
        <v>0</v>
      </c>
      <c r="GN701" s="2">
        <f t="shared" si="786"/>
        <v>0</v>
      </c>
      <c r="GO701" s="2">
        <f t="shared" si="787"/>
        <v>0</v>
      </c>
      <c r="GP701" s="2">
        <f t="shared" si="788"/>
        <v>0</v>
      </c>
      <c r="GQ701" s="2"/>
      <c r="GR701" s="2">
        <v>0</v>
      </c>
      <c r="GS701" s="2">
        <v>3</v>
      </c>
      <c r="GT701" s="2">
        <v>0</v>
      </c>
      <c r="GU701" s="2" t="s">
        <v>3</v>
      </c>
      <c r="GV701" s="2">
        <f t="shared" si="789"/>
        <v>0</v>
      </c>
      <c r="GW701" s="2">
        <v>1</v>
      </c>
      <c r="GX701" s="2">
        <f t="shared" si="790"/>
        <v>0</v>
      </c>
      <c r="GY701" s="2"/>
      <c r="GZ701" s="2"/>
      <c r="HA701" s="2">
        <v>0</v>
      </c>
      <c r="HB701" s="2">
        <v>0</v>
      </c>
      <c r="HC701" s="2">
        <f t="shared" si="791"/>
        <v>0</v>
      </c>
      <c r="HD701" s="2"/>
      <c r="HE701" s="2" t="s">
        <v>3</v>
      </c>
      <c r="HF701" s="2" t="s">
        <v>3</v>
      </c>
      <c r="HG701" s="2"/>
      <c r="HH701" s="2"/>
      <c r="HI701" s="2"/>
      <c r="HJ701" s="2"/>
      <c r="HK701" s="2"/>
      <c r="HL701" s="2"/>
      <c r="HM701" s="2" t="s">
        <v>3</v>
      </c>
      <c r="HN701" s="2" t="s">
        <v>3</v>
      </c>
      <c r="HO701" s="2" t="s">
        <v>3</v>
      </c>
      <c r="HP701" s="2" t="s">
        <v>3</v>
      </c>
      <c r="HQ701" s="2" t="s">
        <v>3</v>
      </c>
      <c r="HR701" s="2"/>
      <c r="HS701" s="2">
        <v>0</v>
      </c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>
        <v>0</v>
      </c>
      <c r="IL701" s="2"/>
      <c r="IM701" s="2"/>
      <c r="IN701" s="2"/>
      <c r="IO701" s="2"/>
      <c r="IP701" s="2"/>
      <c r="IQ701" s="2"/>
      <c r="IR701" s="2"/>
      <c r="IS701" s="2"/>
      <c r="IT701" s="2"/>
      <c r="IU701" s="2"/>
    </row>
    <row r="702" spans="1:255" x14ac:dyDescent="0.25">
      <c r="A702">
        <v>17</v>
      </c>
      <c r="B702">
        <v>1</v>
      </c>
      <c r="D702">
        <f>ROW(EtalonRes!A1506)</f>
        <v>1506</v>
      </c>
      <c r="E702" t="s">
        <v>3</v>
      </c>
      <c r="F702" t="s">
        <v>718</v>
      </c>
      <c r="G702" t="s">
        <v>719</v>
      </c>
      <c r="H702" t="s">
        <v>43</v>
      </c>
      <c r="J702">
        <v>0</v>
      </c>
      <c r="K702">
        <v>0.5</v>
      </c>
      <c r="O702">
        <f t="shared" si="761"/>
        <v>0</v>
      </c>
      <c r="P702">
        <f t="shared" si="762"/>
        <v>0</v>
      </c>
      <c r="Q702">
        <f>(ROUND((ROUND(((((ET702*0.3)*1.15))*AV702*I702),2)*BB702),2)+ROUND((ROUND(((AE702-(((EU702*0.3)*1.15)))*AV702*I702),2)*BS702),2))</f>
        <v>0</v>
      </c>
      <c r="R702">
        <f t="shared" si="763"/>
        <v>0</v>
      </c>
      <c r="S702">
        <f t="shared" si="764"/>
        <v>0</v>
      </c>
      <c r="T702">
        <f t="shared" si="765"/>
        <v>0</v>
      </c>
      <c r="U702">
        <f t="shared" si="766"/>
        <v>0</v>
      </c>
      <c r="V702">
        <f t="shared" si="767"/>
        <v>0</v>
      </c>
      <c r="W702">
        <f t="shared" si="768"/>
        <v>0</v>
      </c>
      <c r="X702">
        <f t="shared" si="769"/>
        <v>0</v>
      </c>
      <c r="Y702">
        <f t="shared" si="770"/>
        <v>0</v>
      </c>
      <c r="AA702">
        <v>-1</v>
      </c>
      <c r="AB702">
        <f t="shared" si="771"/>
        <v>205.74420000000001</v>
      </c>
      <c r="AC702">
        <f>ROUND(((ES702*0)),6)</f>
        <v>0</v>
      </c>
      <c r="AD702">
        <f>ROUND((((((ET702*0.3)*1.15))-(((EU702*0.3)*1.15)))+AE702),6)</f>
        <v>13.1997</v>
      </c>
      <c r="AE702">
        <f>ROUND((((EU702*0.3)*1.15)),6)</f>
        <v>1.0004999999999999</v>
      </c>
      <c r="AF702">
        <f>ROUND((((EV702*0.3)*1.15)),6)</f>
        <v>192.5445</v>
      </c>
      <c r="AG702">
        <f t="shared" si="772"/>
        <v>0</v>
      </c>
      <c r="AH702">
        <f>(((EW702*0.3)*1.15))</f>
        <v>15.628499999999997</v>
      </c>
      <c r="AI702">
        <f>(((EX702*0.3)*1.15))</f>
        <v>0</v>
      </c>
      <c r="AJ702">
        <f t="shared" si="773"/>
        <v>0</v>
      </c>
      <c r="AK702">
        <v>1447.9</v>
      </c>
      <c r="AL702">
        <v>851.54</v>
      </c>
      <c r="AM702">
        <v>38.26</v>
      </c>
      <c r="AN702">
        <v>2.9</v>
      </c>
      <c r="AO702">
        <v>558.1</v>
      </c>
      <c r="AP702">
        <v>0</v>
      </c>
      <c r="AQ702">
        <v>45.3</v>
      </c>
      <c r="AR702">
        <v>0</v>
      </c>
      <c r="AS702">
        <v>0</v>
      </c>
      <c r="AT702">
        <v>97</v>
      </c>
      <c r="AU702">
        <v>51</v>
      </c>
      <c r="AV702">
        <v>1.0469999999999999</v>
      </c>
      <c r="AW702">
        <v>1</v>
      </c>
      <c r="AZ702">
        <v>1</v>
      </c>
      <c r="BA702">
        <v>56.35</v>
      </c>
      <c r="BB702">
        <v>14.86</v>
      </c>
      <c r="BC702">
        <v>4.87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720</v>
      </c>
      <c r="BM702">
        <v>67</v>
      </c>
      <c r="BN702">
        <v>0</v>
      </c>
      <c r="BO702" t="s">
        <v>718</v>
      </c>
      <c r="BP702">
        <v>1</v>
      </c>
      <c r="BQ702">
        <v>40</v>
      </c>
      <c r="BR702">
        <v>0</v>
      </c>
      <c r="BS702">
        <v>56.35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97</v>
      </c>
      <c r="CA702">
        <v>51</v>
      </c>
      <c r="CB702" t="s">
        <v>3</v>
      </c>
      <c r="CE702">
        <v>30</v>
      </c>
      <c r="CF702">
        <v>0</v>
      </c>
      <c r="CG702">
        <v>0</v>
      </c>
      <c r="CM702">
        <v>0</v>
      </c>
      <c r="CN702" t="s">
        <v>1249</v>
      </c>
      <c r="CO702">
        <v>0</v>
      </c>
      <c r="CP702">
        <f t="shared" si="774"/>
        <v>0</v>
      </c>
      <c r="CQ702">
        <f t="shared" si="775"/>
        <v>0</v>
      </c>
      <c r="CR702">
        <f>(ROUND((ROUND(((((ET702*0.3)*1.15))*AV702*1),2)*BB702),2)+ROUND((ROUND(((AE702-(((EU702*0.3)*1.15)))*AV702*1),2)*BS702),2))</f>
        <v>205.37</v>
      </c>
      <c r="CS702">
        <f t="shared" si="776"/>
        <v>59.17</v>
      </c>
      <c r="CT702">
        <f t="shared" si="777"/>
        <v>11359.6</v>
      </c>
      <c r="CU702">
        <f t="shared" si="778"/>
        <v>0</v>
      </c>
      <c r="CV702">
        <f t="shared" si="779"/>
        <v>16.363039499999996</v>
      </c>
      <c r="CW702">
        <f t="shared" si="780"/>
        <v>0</v>
      </c>
      <c r="CX702">
        <f t="shared" si="781"/>
        <v>0</v>
      </c>
      <c r="CY702">
        <f t="shared" si="782"/>
        <v>0</v>
      </c>
      <c r="CZ702">
        <f t="shared" si="783"/>
        <v>0</v>
      </c>
      <c r="DC702" t="s">
        <v>3</v>
      </c>
      <c r="DD702" t="s">
        <v>715</v>
      </c>
      <c r="DE702" t="s">
        <v>721</v>
      </c>
      <c r="DF702" t="s">
        <v>721</v>
      </c>
      <c r="DG702" t="s">
        <v>721</v>
      </c>
      <c r="DH702" t="s">
        <v>3</v>
      </c>
      <c r="DI702" t="s">
        <v>721</v>
      </c>
      <c r="DJ702" t="s">
        <v>721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1003</v>
      </c>
      <c r="DV702" t="s">
        <v>43</v>
      </c>
      <c r="DW702" t="s">
        <v>43</v>
      </c>
      <c r="DX702">
        <v>100</v>
      </c>
      <c r="DZ702" t="s">
        <v>3</v>
      </c>
      <c r="EA702" t="s">
        <v>3</v>
      </c>
      <c r="EB702" t="s">
        <v>3</v>
      </c>
      <c r="EC702" t="s">
        <v>3</v>
      </c>
      <c r="EE702">
        <v>80425675</v>
      </c>
      <c r="EF702">
        <v>40</v>
      </c>
      <c r="EG702" t="s">
        <v>29</v>
      </c>
      <c r="EH702">
        <v>0</v>
      </c>
      <c r="EI702" t="s">
        <v>3</v>
      </c>
      <c r="EJ702">
        <v>2</v>
      </c>
      <c r="EK702">
        <v>67</v>
      </c>
      <c r="EL702" t="s">
        <v>30</v>
      </c>
      <c r="EM702" t="s">
        <v>31</v>
      </c>
      <c r="EO702" t="s">
        <v>717</v>
      </c>
      <c r="EQ702">
        <v>132096</v>
      </c>
      <c r="ER702">
        <v>1447.9</v>
      </c>
      <c r="ES702">
        <v>851.54</v>
      </c>
      <c r="ET702">
        <v>38.26</v>
      </c>
      <c r="EU702">
        <v>2.9</v>
      </c>
      <c r="EV702">
        <v>558.1</v>
      </c>
      <c r="EW702">
        <v>45.3</v>
      </c>
      <c r="EX702">
        <v>0</v>
      </c>
      <c r="EY702">
        <v>0</v>
      </c>
      <c r="FQ702">
        <v>0</v>
      </c>
      <c r="FR702">
        <v>0</v>
      </c>
      <c r="FS702">
        <v>0</v>
      </c>
      <c r="FX702">
        <v>97</v>
      </c>
      <c r="FY702">
        <v>51</v>
      </c>
      <c r="GA702" t="s">
        <v>3</v>
      </c>
      <c r="GD702">
        <v>1</v>
      </c>
      <c r="GF702">
        <v>-208592324</v>
      </c>
      <c r="GG702">
        <v>2</v>
      </c>
      <c r="GH702">
        <v>1</v>
      </c>
      <c r="GI702">
        <v>2</v>
      </c>
      <c r="GJ702">
        <v>0</v>
      </c>
      <c r="GK702">
        <v>0</v>
      </c>
      <c r="GL702">
        <f t="shared" si="784"/>
        <v>0</v>
      </c>
      <c r="GM702">
        <f t="shared" si="785"/>
        <v>0</v>
      </c>
      <c r="GN702">
        <f t="shared" si="786"/>
        <v>0</v>
      </c>
      <c r="GO702">
        <f t="shared" si="787"/>
        <v>0</v>
      </c>
      <c r="GP702">
        <f t="shared" si="788"/>
        <v>0</v>
      </c>
      <c r="GR702">
        <v>0</v>
      </c>
      <c r="GS702">
        <v>3</v>
      </c>
      <c r="GT702">
        <v>0</v>
      </c>
      <c r="GU702" t="s">
        <v>3</v>
      </c>
      <c r="GV702">
        <f t="shared" si="789"/>
        <v>0</v>
      </c>
      <c r="GW702">
        <v>1</v>
      </c>
      <c r="GX702">
        <f t="shared" si="790"/>
        <v>0</v>
      </c>
      <c r="HA702">
        <v>0</v>
      </c>
      <c r="HB702">
        <v>0</v>
      </c>
      <c r="HC702">
        <f t="shared" si="791"/>
        <v>0</v>
      </c>
      <c r="HE702" t="s">
        <v>3</v>
      </c>
      <c r="HF702" t="s">
        <v>3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55" x14ac:dyDescent="0.25">
      <c r="A703" s="2">
        <v>18</v>
      </c>
      <c r="B703" s="2">
        <v>1</v>
      </c>
      <c r="C703" s="2"/>
      <c r="D703" s="2"/>
      <c r="E703" s="2" t="s">
        <v>3</v>
      </c>
      <c r="F703" s="2" t="s">
        <v>197</v>
      </c>
      <c r="G703" s="2" t="s">
        <v>198</v>
      </c>
      <c r="H703" s="2" t="s">
        <v>37</v>
      </c>
      <c r="I703" s="2"/>
      <c r="J703" s="2">
        <v>0</v>
      </c>
      <c r="K703" s="2">
        <v>0</v>
      </c>
      <c r="L703" s="2"/>
      <c r="M703" s="2"/>
      <c r="N703" s="2"/>
      <c r="O703" s="2">
        <f t="shared" si="761"/>
        <v>0</v>
      </c>
      <c r="P703" s="2">
        <f t="shared" si="762"/>
        <v>0</v>
      </c>
      <c r="Q703" s="2">
        <f>(ROUND((ROUND(((ET703)*AV703*I703),2)*BB703),2)+ROUND((ROUND(((AE703-(EU703))*AV703*I703),2)*BS703),2))</f>
        <v>0</v>
      </c>
      <c r="R703" s="2">
        <f t="shared" si="763"/>
        <v>0</v>
      </c>
      <c r="S703" s="2">
        <f t="shared" si="764"/>
        <v>0</v>
      </c>
      <c r="T703" s="2">
        <f t="shared" si="765"/>
        <v>0</v>
      </c>
      <c r="U703" s="2">
        <f t="shared" si="766"/>
        <v>0</v>
      </c>
      <c r="V703" s="2">
        <f t="shared" si="767"/>
        <v>0</v>
      </c>
      <c r="W703" s="2">
        <f t="shared" si="768"/>
        <v>0</v>
      </c>
      <c r="X703" s="2">
        <f t="shared" si="769"/>
        <v>0</v>
      </c>
      <c r="Y703" s="2">
        <f t="shared" si="770"/>
        <v>0</v>
      </c>
      <c r="Z703" s="2"/>
      <c r="AA703" s="2">
        <v>-1</v>
      </c>
      <c r="AB703" s="2">
        <f t="shared" si="771"/>
        <v>0</v>
      </c>
      <c r="AC703" s="2">
        <f>ROUND((ES703),6)</f>
        <v>0</v>
      </c>
      <c r="AD703" s="2">
        <f>ROUND((((ET703)-(EU703))+AE703),6)</f>
        <v>0</v>
      </c>
      <c r="AE703" s="2">
        <f t="shared" ref="AE703:AF706" si="792">ROUND((EU703),6)</f>
        <v>0</v>
      </c>
      <c r="AF703" s="2">
        <f t="shared" si="792"/>
        <v>0</v>
      </c>
      <c r="AG703" s="2">
        <f t="shared" si="772"/>
        <v>0</v>
      </c>
      <c r="AH703" s="2">
        <f t="shared" ref="AH703:AI706" si="793">(EW703)</f>
        <v>0</v>
      </c>
      <c r="AI703" s="2">
        <f t="shared" si="793"/>
        <v>0</v>
      </c>
      <c r="AJ703" s="2">
        <f t="shared" si="773"/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97</v>
      </c>
      <c r="AU703" s="2">
        <v>51</v>
      </c>
      <c r="AV703" s="2">
        <v>1</v>
      </c>
      <c r="AW703" s="2">
        <v>1</v>
      </c>
      <c r="AX703" s="2"/>
      <c r="AY703" s="2"/>
      <c r="AZ703" s="2">
        <v>1</v>
      </c>
      <c r="BA703" s="2">
        <v>1</v>
      </c>
      <c r="BB703" s="2">
        <v>1</v>
      </c>
      <c r="BC703" s="2">
        <v>1</v>
      </c>
      <c r="BD703" s="2" t="s">
        <v>3</v>
      </c>
      <c r="BE703" s="2" t="s">
        <v>3</v>
      </c>
      <c r="BF703" s="2" t="s">
        <v>3</v>
      </c>
      <c r="BG703" s="2" t="s">
        <v>3</v>
      </c>
      <c r="BH703" s="2">
        <v>3</v>
      </c>
      <c r="BI703" s="2">
        <v>2</v>
      </c>
      <c r="BJ703" s="2" t="s">
        <v>3</v>
      </c>
      <c r="BK703" s="2"/>
      <c r="BL703" s="2"/>
      <c r="BM703" s="2">
        <v>67</v>
      </c>
      <c r="BN703" s="2">
        <v>0</v>
      </c>
      <c r="BO703" s="2" t="s">
        <v>3</v>
      </c>
      <c r="BP703" s="2">
        <v>0</v>
      </c>
      <c r="BQ703" s="2">
        <v>40</v>
      </c>
      <c r="BR703" s="2">
        <v>0</v>
      </c>
      <c r="BS703" s="2">
        <v>1</v>
      </c>
      <c r="BT703" s="2">
        <v>1</v>
      </c>
      <c r="BU703" s="2">
        <v>1</v>
      </c>
      <c r="BV703" s="2">
        <v>1</v>
      </c>
      <c r="BW703" s="2">
        <v>1</v>
      </c>
      <c r="BX703" s="2">
        <v>1</v>
      </c>
      <c r="BY703" s="2" t="s">
        <v>3</v>
      </c>
      <c r="BZ703" s="2">
        <v>97</v>
      </c>
      <c r="CA703" s="2">
        <v>51</v>
      </c>
      <c r="CB703" s="2" t="s">
        <v>3</v>
      </c>
      <c r="CC703" s="2"/>
      <c r="CD703" s="2"/>
      <c r="CE703" s="2">
        <v>30</v>
      </c>
      <c r="CF703" s="2">
        <v>0</v>
      </c>
      <c r="CG703" s="2">
        <v>0</v>
      </c>
      <c r="CH703" s="2"/>
      <c r="CI703" s="2"/>
      <c r="CJ703" s="2"/>
      <c r="CK703" s="2"/>
      <c r="CL703" s="2"/>
      <c r="CM703" s="2">
        <v>0</v>
      </c>
      <c r="CN703" s="2" t="s">
        <v>1249</v>
      </c>
      <c r="CO703" s="2">
        <v>0</v>
      </c>
      <c r="CP703" s="2">
        <f t="shared" si="774"/>
        <v>0</v>
      </c>
      <c r="CQ703" s="2">
        <f t="shared" si="775"/>
        <v>0</v>
      </c>
      <c r="CR703" s="2">
        <f>(ROUND((ROUND(((ET703)*AV703*1),2)*BB703),2)+ROUND((ROUND(((AE703-(EU703))*AV703*1),2)*BS703),2))</f>
        <v>0</v>
      </c>
      <c r="CS703" s="2">
        <f t="shared" si="776"/>
        <v>0</v>
      </c>
      <c r="CT703" s="2">
        <f t="shared" si="777"/>
        <v>0</v>
      </c>
      <c r="CU703" s="2">
        <f t="shared" si="778"/>
        <v>0</v>
      </c>
      <c r="CV703" s="2">
        <f t="shared" si="779"/>
        <v>0</v>
      </c>
      <c r="CW703" s="2">
        <f t="shared" si="780"/>
        <v>0</v>
      </c>
      <c r="CX703" s="2">
        <f t="shared" si="781"/>
        <v>0</v>
      </c>
      <c r="CY703" s="2">
        <f t="shared" si="782"/>
        <v>0</v>
      </c>
      <c r="CZ703" s="2">
        <f t="shared" si="783"/>
        <v>0</v>
      </c>
      <c r="DA703" s="2"/>
      <c r="DB703" s="2"/>
      <c r="DC703" s="2" t="s">
        <v>3</v>
      </c>
      <c r="DD703" s="2" t="s">
        <v>3</v>
      </c>
      <c r="DE703" s="2" t="s">
        <v>3</v>
      </c>
      <c r="DF703" s="2" t="s">
        <v>3</v>
      </c>
      <c r="DG703" s="2" t="s">
        <v>3</v>
      </c>
      <c r="DH703" s="2" t="s">
        <v>3</v>
      </c>
      <c r="DI703" s="2" t="s">
        <v>3</v>
      </c>
      <c r="DJ703" s="2" t="s">
        <v>3</v>
      </c>
      <c r="DK703" s="2" t="s">
        <v>3</v>
      </c>
      <c r="DL703" s="2" t="s">
        <v>3</v>
      </c>
      <c r="DM703" s="2" t="s">
        <v>3</v>
      </c>
      <c r="DN703" s="2">
        <v>0</v>
      </c>
      <c r="DO703" s="2">
        <v>0</v>
      </c>
      <c r="DP703" s="2">
        <v>1</v>
      </c>
      <c r="DQ703" s="2">
        <v>1</v>
      </c>
      <c r="DR703" s="2"/>
      <c r="DS703" s="2"/>
      <c r="DT703" s="2"/>
      <c r="DU703" s="2">
        <v>1010</v>
      </c>
      <c r="DV703" s="2" t="s">
        <v>37</v>
      </c>
      <c r="DW703" s="2" t="s">
        <v>37</v>
      </c>
      <c r="DX703" s="2">
        <v>1</v>
      </c>
      <c r="DY703" s="2"/>
      <c r="DZ703" s="2" t="s">
        <v>3</v>
      </c>
      <c r="EA703" s="2" t="s">
        <v>3</v>
      </c>
      <c r="EB703" s="2" t="s">
        <v>3</v>
      </c>
      <c r="EC703" s="2" t="s">
        <v>3</v>
      </c>
      <c r="ED703" s="2"/>
      <c r="EE703" s="2">
        <v>80425675</v>
      </c>
      <c r="EF703" s="2">
        <v>40</v>
      </c>
      <c r="EG703" s="2" t="s">
        <v>29</v>
      </c>
      <c r="EH703" s="2">
        <v>0</v>
      </c>
      <c r="EI703" s="2" t="s">
        <v>3</v>
      </c>
      <c r="EJ703" s="2">
        <v>2</v>
      </c>
      <c r="EK703" s="2">
        <v>67</v>
      </c>
      <c r="EL703" s="2" t="s">
        <v>30</v>
      </c>
      <c r="EM703" s="2" t="s">
        <v>31</v>
      </c>
      <c r="EN703" s="2"/>
      <c r="EO703" s="2" t="s">
        <v>717</v>
      </c>
      <c r="EP703" s="2"/>
      <c r="EQ703" s="2">
        <v>1024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>
        <v>0</v>
      </c>
      <c r="FR703" s="2">
        <v>0</v>
      </c>
      <c r="FS703" s="2">
        <v>0</v>
      </c>
      <c r="FT703" s="2"/>
      <c r="FU703" s="2"/>
      <c r="FV703" s="2"/>
      <c r="FW703" s="2"/>
      <c r="FX703" s="2">
        <v>97</v>
      </c>
      <c r="FY703" s="2">
        <v>51</v>
      </c>
      <c r="FZ703" s="2"/>
      <c r="GA703" s="2" t="s">
        <v>3</v>
      </c>
      <c r="GB703" s="2"/>
      <c r="GC703" s="2"/>
      <c r="GD703" s="2">
        <v>1</v>
      </c>
      <c r="GE703" s="2"/>
      <c r="GF703" s="2">
        <v>1971755316</v>
      </c>
      <c r="GG703" s="2">
        <v>2</v>
      </c>
      <c r="GH703" s="2">
        <v>1</v>
      </c>
      <c r="GI703" s="2">
        <v>-2</v>
      </c>
      <c r="GJ703" s="2">
        <v>0</v>
      </c>
      <c r="GK703" s="2">
        <v>0</v>
      </c>
      <c r="GL703" s="2">
        <f t="shared" si="784"/>
        <v>0</v>
      </c>
      <c r="GM703" s="2">
        <f t="shared" si="785"/>
        <v>0</v>
      </c>
      <c r="GN703" s="2">
        <f t="shared" si="786"/>
        <v>0</v>
      </c>
      <c r="GO703" s="2">
        <f t="shared" si="787"/>
        <v>0</v>
      </c>
      <c r="GP703" s="2">
        <f t="shared" si="788"/>
        <v>0</v>
      </c>
      <c r="GQ703" s="2"/>
      <c r="GR703" s="2">
        <v>0</v>
      </c>
      <c r="GS703" s="2">
        <v>3</v>
      </c>
      <c r="GT703" s="2">
        <v>0</v>
      </c>
      <c r="GU703" s="2" t="s">
        <v>3</v>
      </c>
      <c r="GV703" s="2">
        <f t="shared" si="789"/>
        <v>0</v>
      </c>
      <c r="GW703" s="2">
        <v>1</v>
      </c>
      <c r="GX703" s="2">
        <f t="shared" si="790"/>
        <v>0</v>
      </c>
      <c r="GY703" s="2"/>
      <c r="GZ703" s="2"/>
      <c r="HA703" s="2">
        <v>0</v>
      </c>
      <c r="HB703" s="2">
        <v>0</v>
      </c>
      <c r="HC703" s="2">
        <f t="shared" si="791"/>
        <v>0</v>
      </c>
      <c r="HD703" s="2"/>
      <c r="HE703" s="2" t="s">
        <v>3</v>
      </c>
      <c r="HF703" s="2" t="s">
        <v>3</v>
      </c>
      <c r="HG703" s="2"/>
      <c r="HH703" s="2"/>
      <c r="HI703" s="2"/>
      <c r="HJ703" s="2"/>
      <c r="HK703" s="2"/>
      <c r="HL703" s="2"/>
      <c r="HM703" s="2" t="s">
        <v>715</v>
      </c>
      <c r="HN703" s="2" t="s">
        <v>3</v>
      </c>
      <c r="HO703" s="2" t="s">
        <v>3</v>
      </c>
      <c r="HP703" s="2" t="s">
        <v>3</v>
      </c>
      <c r="HQ703" s="2" t="s">
        <v>3</v>
      </c>
      <c r="HR703" s="2"/>
      <c r="HS703" s="2">
        <v>0</v>
      </c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>
        <v>0</v>
      </c>
      <c r="IL703" s="2"/>
      <c r="IM703" s="2"/>
      <c r="IN703" s="2"/>
      <c r="IO703" s="2"/>
      <c r="IP703" s="2"/>
      <c r="IQ703" s="2"/>
      <c r="IR703" s="2"/>
      <c r="IS703" s="2"/>
      <c r="IT703" s="2"/>
      <c r="IU703" s="2"/>
    </row>
    <row r="704" spans="1:255" x14ac:dyDescent="0.25">
      <c r="A704">
        <v>18</v>
      </c>
      <c r="B704">
        <v>1</v>
      </c>
      <c r="E704" t="s">
        <v>3</v>
      </c>
      <c r="F704" t="s">
        <v>197</v>
      </c>
      <c r="G704" t="s">
        <v>198</v>
      </c>
      <c r="H704" t="s">
        <v>37</v>
      </c>
      <c r="J704">
        <v>0</v>
      </c>
      <c r="K704">
        <v>0</v>
      </c>
      <c r="O704">
        <f t="shared" si="761"/>
        <v>0</v>
      </c>
      <c r="P704">
        <f t="shared" si="762"/>
        <v>0</v>
      </c>
      <c r="Q704">
        <f>(ROUND((ROUND(((ET704)*AV704*I704),2)*BB704),2)+ROUND((ROUND(((AE704-(EU704))*AV704*I704),2)*BS704),2))</f>
        <v>0</v>
      </c>
      <c r="R704">
        <f t="shared" si="763"/>
        <v>0</v>
      </c>
      <c r="S704">
        <f t="shared" si="764"/>
        <v>0</v>
      </c>
      <c r="T704">
        <f t="shared" si="765"/>
        <v>0</v>
      </c>
      <c r="U704">
        <f t="shared" si="766"/>
        <v>0</v>
      </c>
      <c r="V704">
        <f t="shared" si="767"/>
        <v>0</v>
      </c>
      <c r="W704">
        <f t="shared" si="768"/>
        <v>0</v>
      </c>
      <c r="X704">
        <f t="shared" si="769"/>
        <v>0</v>
      </c>
      <c r="Y704">
        <f t="shared" si="770"/>
        <v>0</v>
      </c>
      <c r="AA704">
        <v>-1</v>
      </c>
      <c r="AB704">
        <f t="shared" si="771"/>
        <v>0</v>
      </c>
      <c r="AC704">
        <f>ROUND((ES704),6)</f>
        <v>0</v>
      </c>
      <c r="AD704">
        <f>ROUND((((ET704)-(EU704))+AE704),6)</f>
        <v>0</v>
      </c>
      <c r="AE704">
        <f t="shared" si="792"/>
        <v>0</v>
      </c>
      <c r="AF704">
        <f t="shared" si="792"/>
        <v>0</v>
      </c>
      <c r="AG704">
        <f t="shared" si="772"/>
        <v>0</v>
      </c>
      <c r="AH704">
        <f t="shared" si="793"/>
        <v>0</v>
      </c>
      <c r="AI704">
        <f t="shared" si="793"/>
        <v>0</v>
      </c>
      <c r="AJ704">
        <f t="shared" si="773"/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97</v>
      </c>
      <c r="AU704">
        <v>51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2</v>
      </c>
      <c r="BJ704" t="s">
        <v>3</v>
      </c>
      <c r="BM704">
        <v>67</v>
      </c>
      <c r="BN704">
        <v>0</v>
      </c>
      <c r="BO704" t="s">
        <v>3</v>
      </c>
      <c r="BP704">
        <v>0</v>
      </c>
      <c r="BQ704">
        <v>40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97</v>
      </c>
      <c r="CA704">
        <v>51</v>
      </c>
      <c r="CB704" t="s">
        <v>3</v>
      </c>
      <c r="CE704">
        <v>30</v>
      </c>
      <c r="CF704">
        <v>0</v>
      </c>
      <c r="CG704">
        <v>0</v>
      </c>
      <c r="CM704">
        <v>0</v>
      </c>
      <c r="CN704" t="s">
        <v>1249</v>
      </c>
      <c r="CO704">
        <v>0</v>
      </c>
      <c r="CP704">
        <f t="shared" si="774"/>
        <v>0</v>
      </c>
      <c r="CQ704">
        <f t="shared" si="775"/>
        <v>0</v>
      </c>
      <c r="CR704">
        <f>(ROUND((ROUND(((ET704)*AV704*1),2)*BB704),2)+ROUND((ROUND(((AE704-(EU704))*AV704*1),2)*BS704),2))</f>
        <v>0</v>
      </c>
      <c r="CS704">
        <f t="shared" si="776"/>
        <v>0</v>
      </c>
      <c r="CT704">
        <f t="shared" si="777"/>
        <v>0</v>
      </c>
      <c r="CU704">
        <f t="shared" si="778"/>
        <v>0</v>
      </c>
      <c r="CV704">
        <f t="shared" si="779"/>
        <v>0</v>
      </c>
      <c r="CW704">
        <f t="shared" si="780"/>
        <v>0</v>
      </c>
      <c r="CX704">
        <f t="shared" si="781"/>
        <v>0</v>
      </c>
      <c r="CY704">
        <f t="shared" si="782"/>
        <v>0</v>
      </c>
      <c r="CZ704">
        <f t="shared" si="783"/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1010</v>
      </c>
      <c r="DV704" t="s">
        <v>37</v>
      </c>
      <c r="DW704" t="s">
        <v>37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80425675</v>
      </c>
      <c r="EF704">
        <v>40</v>
      </c>
      <c r="EG704" t="s">
        <v>29</v>
      </c>
      <c r="EH704">
        <v>0</v>
      </c>
      <c r="EI704" t="s">
        <v>3</v>
      </c>
      <c r="EJ704">
        <v>2</v>
      </c>
      <c r="EK704">
        <v>67</v>
      </c>
      <c r="EL704" t="s">
        <v>30</v>
      </c>
      <c r="EM704" t="s">
        <v>31</v>
      </c>
      <c r="EO704" t="s">
        <v>717</v>
      </c>
      <c r="EQ704">
        <v>1024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FQ704">
        <v>0</v>
      </c>
      <c r="FR704">
        <v>0</v>
      </c>
      <c r="FS704">
        <v>0</v>
      </c>
      <c r="FX704">
        <v>97</v>
      </c>
      <c r="FY704">
        <v>51</v>
      </c>
      <c r="GA704" t="s">
        <v>3</v>
      </c>
      <c r="GD704">
        <v>1</v>
      </c>
      <c r="GF704">
        <v>1971755316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784"/>
        <v>0</v>
      </c>
      <c r="GM704">
        <f t="shared" si="785"/>
        <v>0</v>
      </c>
      <c r="GN704">
        <f t="shared" si="786"/>
        <v>0</v>
      </c>
      <c r="GO704">
        <f t="shared" si="787"/>
        <v>0</v>
      </c>
      <c r="GP704">
        <f t="shared" si="788"/>
        <v>0</v>
      </c>
      <c r="GR704">
        <v>0</v>
      </c>
      <c r="GS704">
        <v>3</v>
      </c>
      <c r="GT704">
        <v>0</v>
      </c>
      <c r="GU704" t="s">
        <v>3</v>
      </c>
      <c r="GV704">
        <f t="shared" si="789"/>
        <v>0</v>
      </c>
      <c r="GW704">
        <v>1</v>
      </c>
      <c r="GX704">
        <f t="shared" si="790"/>
        <v>0</v>
      </c>
      <c r="HA704">
        <v>0</v>
      </c>
      <c r="HB704">
        <v>0</v>
      </c>
      <c r="HC704">
        <f t="shared" si="791"/>
        <v>0</v>
      </c>
      <c r="HE704" t="s">
        <v>3</v>
      </c>
      <c r="HF704" t="s">
        <v>3</v>
      </c>
      <c r="HM704" t="s">
        <v>715</v>
      </c>
      <c r="HN704" t="s">
        <v>3</v>
      </c>
      <c r="HO704" t="s">
        <v>3</v>
      </c>
      <c r="HP704" t="s">
        <v>3</v>
      </c>
      <c r="HQ704" t="s">
        <v>3</v>
      </c>
      <c r="HS704">
        <v>0</v>
      </c>
      <c r="IK704">
        <v>0</v>
      </c>
    </row>
    <row r="705" spans="1:255" x14ac:dyDescent="0.25">
      <c r="A705" s="2">
        <v>18</v>
      </c>
      <c r="B705" s="2">
        <v>1</v>
      </c>
      <c r="C705" s="2"/>
      <c r="D705" s="2"/>
      <c r="E705" s="2" t="s">
        <v>3</v>
      </c>
      <c r="F705" s="2" t="s">
        <v>169</v>
      </c>
      <c r="G705" s="2" t="s">
        <v>170</v>
      </c>
      <c r="H705" s="2" t="s">
        <v>171</v>
      </c>
      <c r="I705" s="2"/>
      <c r="J705" s="2">
        <v>0</v>
      </c>
      <c r="K705" s="2">
        <v>0.10199999999999999</v>
      </c>
      <c r="L705" s="2"/>
      <c r="M705" s="2"/>
      <c r="N705" s="2"/>
      <c r="O705" s="2">
        <f t="shared" si="761"/>
        <v>0</v>
      </c>
      <c r="P705" s="2">
        <f t="shared" si="762"/>
        <v>0</v>
      </c>
      <c r="Q705" s="2">
        <f>(ROUND((ROUND(((ET705)*AV705*I705),2)*BB705),2)+ROUND((ROUND(((AE705-(EU705))*AV705*I705),2)*BS705),2))</f>
        <v>0</v>
      </c>
      <c r="R705" s="2">
        <f t="shared" si="763"/>
        <v>0</v>
      </c>
      <c r="S705" s="2">
        <f t="shared" si="764"/>
        <v>0</v>
      </c>
      <c r="T705" s="2">
        <f t="shared" si="765"/>
        <v>0</v>
      </c>
      <c r="U705" s="2">
        <f t="shared" si="766"/>
        <v>0</v>
      </c>
      <c r="V705" s="2">
        <f t="shared" si="767"/>
        <v>0</v>
      </c>
      <c r="W705" s="2">
        <f t="shared" si="768"/>
        <v>0</v>
      </c>
      <c r="X705" s="2">
        <f t="shared" si="769"/>
        <v>0</v>
      </c>
      <c r="Y705" s="2">
        <f t="shared" si="770"/>
        <v>0</v>
      </c>
      <c r="Z705" s="2"/>
      <c r="AA705" s="2">
        <v>-1</v>
      </c>
      <c r="AB705" s="2">
        <f t="shared" si="771"/>
        <v>0</v>
      </c>
      <c r="AC705" s="2">
        <f>ROUND((ES705),6)</f>
        <v>0</v>
      </c>
      <c r="AD705" s="2">
        <f>ROUND((((ET705)-(EU705))+AE705),6)</f>
        <v>0</v>
      </c>
      <c r="AE705" s="2">
        <f t="shared" si="792"/>
        <v>0</v>
      </c>
      <c r="AF705" s="2">
        <f t="shared" si="792"/>
        <v>0</v>
      </c>
      <c r="AG705" s="2">
        <f t="shared" si="772"/>
        <v>0</v>
      </c>
      <c r="AH705" s="2">
        <f t="shared" si="793"/>
        <v>0</v>
      </c>
      <c r="AI705" s="2">
        <f t="shared" si="793"/>
        <v>0</v>
      </c>
      <c r="AJ705" s="2">
        <f t="shared" si="773"/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97</v>
      </c>
      <c r="AU705" s="2">
        <v>51</v>
      </c>
      <c r="AV705" s="2">
        <v>1</v>
      </c>
      <c r="AW705" s="2">
        <v>1</v>
      </c>
      <c r="AX705" s="2"/>
      <c r="AY705" s="2"/>
      <c r="AZ705" s="2">
        <v>1</v>
      </c>
      <c r="BA705" s="2">
        <v>1</v>
      </c>
      <c r="BB705" s="2">
        <v>1</v>
      </c>
      <c r="BC705" s="2">
        <v>1</v>
      </c>
      <c r="BD705" s="2" t="s">
        <v>3</v>
      </c>
      <c r="BE705" s="2" t="s">
        <v>3</v>
      </c>
      <c r="BF705" s="2" t="s">
        <v>3</v>
      </c>
      <c r="BG705" s="2" t="s">
        <v>3</v>
      </c>
      <c r="BH705" s="2">
        <v>3</v>
      </c>
      <c r="BI705" s="2">
        <v>2</v>
      </c>
      <c r="BJ705" s="2" t="s">
        <v>3</v>
      </c>
      <c r="BK705" s="2"/>
      <c r="BL705" s="2"/>
      <c r="BM705" s="2">
        <v>67</v>
      </c>
      <c r="BN705" s="2">
        <v>0</v>
      </c>
      <c r="BO705" s="2" t="s">
        <v>3</v>
      </c>
      <c r="BP705" s="2">
        <v>0</v>
      </c>
      <c r="BQ705" s="2">
        <v>40</v>
      </c>
      <c r="BR705" s="2">
        <v>0</v>
      </c>
      <c r="BS705" s="2">
        <v>1</v>
      </c>
      <c r="BT705" s="2">
        <v>1</v>
      </c>
      <c r="BU705" s="2">
        <v>1</v>
      </c>
      <c r="BV705" s="2">
        <v>1</v>
      </c>
      <c r="BW705" s="2">
        <v>1</v>
      </c>
      <c r="BX705" s="2">
        <v>1</v>
      </c>
      <c r="BY705" s="2" t="s">
        <v>3</v>
      </c>
      <c r="BZ705" s="2">
        <v>97</v>
      </c>
      <c r="CA705" s="2">
        <v>51</v>
      </c>
      <c r="CB705" s="2" t="s">
        <v>3</v>
      </c>
      <c r="CC705" s="2"/>
      <c r="CD705" s="2"/>
      <c r="CE705" s="2">
        <v>30</v>
      </c>
      <c r="CF705" s="2">
        <v>0</v>
      </c>
      <c r="CG705" s="2">
        <v>0</v>
      </c>
      <c r="CH705" s="2"/>
      <c r="CI705" s="2"/>
      <c r="CJ705" s="2"/>
      <c r="CK705" s="2"/>
      <c r="CL705" s="2"/>
      <c r="CM705" s="2">
        <v>0</v>
      </c>
      <c r="CN705" s="2" t="s">
        <v>1249</v>
      </c>
      <c r="CO705" s="2">
        <v>0</v>
      </c>
      <c r="CP705" s="2">
        <f t="shared" si="774"/>
        <v>0</v>
      </c>
      <c r="CQ705" s="2">
        <f t="shared" si="775"/>
        <v>0</v>
      </c>
      <c r="CR705" s="2">
        <f>(ROUND((ROUND(((ET705)*AV705*1),2)*BB705),2)+ROUND((ROUND(((AE705-(EU705))*AV705*1),2)*BS705),2))</f>
        <v>0</v>
      </c>
      <c r="CS705" s="2">
        <f t="shared" si="776"/>
        <v>0</v>
      </c>
      <c r="CT705" s="2">
        <f t="shared" si="777"/>
        <v>0</v>
      </c>
      <c r="CU705" s="2">
        <f t="shared" si="778"/>
        <v>0</v>
      </c>
      <c r="CV705" s="2">
        <f t="shared" si="779"/>
        <v>0</v>
      </c>
      <c r="CW705" s="2">
        <f t="shared" si="780"/>
        <v>0</v>
      </c>
      <c r="CX705" s="2">
        <f t="shared" si="781"/>
        <v>0</v>
      </c>
      <c r="CY705" s="2">
        <f t="shared" si="782"/>
        <v>0</v>
      </c>
      <c r="CZ705" s="2">
        <f t="shared" si="783"/>
        <v>0</v>
      </c>
      <c r="DA705" s="2"/>
      <c r="DB705" s="2"/>
      <c r="DC705" s="2" t="s">
        <v>3</v>
      </c>
      <c r="DD705" s="2" t="s">
        <v>3</v>
      </c>
      <c r="DE705" s="2" t="s">
        <v>3</v>
      </c>
      <c r="DF705" s="2" t="s">
        <v>3</v>
      </c>
      <c r="DG705" s="2" t="s">
        <v>3</v>
      </c>
      <c r="DH705" s="2" t="s">
        <v>3</v>
      </c>
      <c r="DI705" s="2" t="s">
        <v>3</v>
      </c>
      <c r="DJ705" s="2" t="s">
        <v>3</v>
      </c>
      <c r="DK705" s="2" t="s">
        <v>3</v>
      </c>
      <c r="DL705" s="2" t="s">
        <v>3</v>
      </c>
      <c r="DM705" s="2" t="s">
        <v>3</v>
      </c>
      <c r="DN705" s="2">
        <v>0</v>
      </c>
      <c r="DO705" s="2">
        <v>0</v>
      </c>
      <c r="DP705" s="2">
        <v>1</v>
      </c>
      <c r="DQ705" s="2">
        <v>1</v>
      </c>
      <c r="DR705" s="2"/>
      <c r="DS705" s="2"/>
      <c r="DT705" s="2"/>
      <c r="DU705" s="2">
        <v>1003</v>
      </c>
      <c r="DV705" s="2" t="s">
        <v>171</v>
      </c>
      <c r="DW705" s="2" t="s">
        <v>171</v>
      </c>
      <c r="DX705" s="2">
        <v>1000</v>
      </c>
      <c r="DY705" s="2"/>
      <c r="DZ705" s="2" t="s">
        <v>3</v>
      </c>
      <c r="EA705" s="2" t="s">
        <v>3</v>
      </c>
      <c r="EB705" s="2" t="s">
        <v>3</v>
      </c>
      <c r="EC705" s="2" t="s">
        <v>3</v>
      </c>
      <c r="ED705" s="2"/>
      <c r="EE705" s="2">
        <v>80425675</v>
      </c>
      <c r="EF705" s="2">
        <v>40</v>
      </c>
      <c r="EG705" s="2" t="s">
        <v>29</v>
      </c>
      <c r="EH705" s="2">
        <v>0</v>
      </c>
      <c r="EI705" s="2" t="s">
        <v>3</v>
      </c>
      <c r="EJ705" s="2">
        <v>2</v>
      </c>
      <c r="EK705" s="2">
        <v>67</v>
      </c>
      <c r="EL705" s="2" t="s">
        <v>30</v>
      </c>
      <c r="EM705" s="2" t="s">
        <v>31</v>
      </c>
      <c r="EN705" s="2"/>
      <c r="EO705" s="2" t="s">
        <v>717</v>
      </c>
      <c r="EP705" s="2"/>
      <c r="EQ705" s="2">
        <v>1024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>
        <v>0</v>
      </c>
      <c r="FR705" s="2">
        <v>0</v>
      </c>
      <c r="FS705" s="2">
        <v>0</v>
      </c>
      <c r="FT705" s="2"/>
      <c r="FU705" s="2"/>
      <c r="FV705" s="2"/>
      <c r="FW705" s="2"/>
      <c r="FX705" s="2">
        <v>97</v>
      </c>
      <c r="FY705" s="2">
        <v>51</v>
      </c>
      <c r="FZ705" s="2"/>
      <c r="GA705" s="2" t="s">
        <v>3</v>
      </c>
      <c r="GB705" s="2"/>
      <c r="GC705" s="2"/>
      <c r="GD705" s="2">
        <v>1</v>
      </c>
      <c r="GE705" s="2"/>
      <c r="GF705" s="2">
        <v>574595807</v>
      </c>
      <c r="GG705" s="2">
        <v>2</v>
      </c>
      <c r="GH705" s="2">
        <v>1</v>
      </c>
      <c r="GI705" s="2">
        <v>-2</v>
      </c>
      <c r="GJ705" s="2">
        <v>0</v>
      </c>
      <c r="GK705" s="2">
        <v>0</v>
      </c>
      <c r="GL705" s="2">
        <f t="shared" si="784"/>
        <v>0</v>
      </c>
      <c r="GM705" s="2">
        <f t="shared" si="785"/>
        <v>0</v>
      </c>
      <c r="GN705" s="2">
        <f t="shared" si="786"/>
        <v>0</v>
      </c>
      <c r="GO705" s="2">
        <f t="shared" si="787"/>
        <v>0</v>
      </c>
      <c r="GP705" s="2">
        <f t="shared" si="788"/>
        <v>0</v>
      </c>
      <c r="GQ705" s="2"/>
      <c r="GR705" s="2">
        <v>0</v>
      </c>
      <c r="GS705" s="2">
        <v>3</v>
      </c>
      <c r="GT705" s="2">
        <v>0</v>
      </c>
      <c r="GU705" s="2" t="s">
        <v>3</v>
      </c>
      <c r="GV705" s="2">
        <f t="shared" si="789"/>
        <v>0</v>
      </c>
      <c r="GW705" s="2">
        <v>1</v>
      </c>
      <c r="GX705" s="2">
        <f t="shared" si="790"/>
        <v>0</v>
      </c>
      <c r="GY705" s="2"/>
      <c r="GZ705" s="2"/>
      <c r="HA705" s="2">
        <v>0</v>
      </c>
      <c r="HB705" s="2">
        <v>0</v>
      </c>
      <c r="HC705" s="2">
        <f t="shared" si="791"/>
        <v>0</v>
      </c>
      <c r="HD705" s="2"/>
      <c r="HE705" s="2" t="s">
        <v>3</v>
      </c>
      <c r="HF705" s="2" t="s">
        <v>3</v>
      </c>
      <c r="HG705" s="2"/>
      <c r="HH705" s="2"/>
      <c r="HI705" s="2"/>
      <c r="HJ705" s="2"/>
      <c r="HK705" s="2"/>
      <c r="HL705" s="2"/>
      <c r="HM705" s="2" t="s">
        <v>715</v>
      </c>
      <c r="HN705" s="2" t="s">
        <v>3</v>
      </c>
      <c r="HO705" s="2" t="s">
        <v>3</v>
      </c>
      <c r="HP705" s="2" t="s">
        <v>3</v>
      </c>
      <c r="HQ705" s="2" t="s">
        <v>3</v>
      </c>
      <c r="HR705" s="2"/>
      <c r="HS705" s="2">
        <v>0</v>
      </c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>
        <v>0</v>
      </c>
      <c r="IL705" s="2"/>
      <c r="IM705" s="2"/>
      <c r="IN705" s="2"/>
      <c r="IO705" s="2"/>
      <c r="IP705" s="2"/>
      <c r="IQ705" s="2"/>
      <c r="IR705" s="2"/>
      <c r="IS705" s="2"/>
      <c r="IT705" s="2"/>
      <c r="IU705" s="2"/>
    </row>
    <row r="706" spans="1:255" x14ac:dyDescent="0.25">
      <c r="A706">
        <v>18</v>
      </c>
      <c r="B706">
        <v>1</v>
      </c>
      <c r="E706" t="s">
        <v>3</v>
      </c>
      <c r="F706" t="s">
        <v>169</v>
      </c>
      <c r="G706" t="s">
        <v>170</v>
      </c>
      <c r="H706" t="s">
        <v>171</v>
      </c>
      <c r="J706">
        <v>0</v>
      </c>
      <c r="K706">
        <v>0.10199999999999999</v>
      </c>
      <c r="O706">
        <f t="shared" si="761"/>
        <v>0</v>
      </c>
      <c r="P706">
        <f t="shared" si="762"/>
        <v>0</v>
      </c>
      <c r="Q706">
        <f>(ROUND((ROUND(((ET706)*AV706*I706),2)*BB706),2)+ROUND((ROUND(((AE706-(EU706))*AV706*I706),2)*BS706),2))</f>
        <v>0</v>
      </c>
      <c r="R706">
        <f t="shared" si="763"/>
        <v>0</v>
      </c>
      <c r="S706">
        <f t="shared" si="764"/>
        <v>0</v>
      </c>
      <c r="T706">
        <f t="shared" si="765"/>
        <v>0</v>
      </c>
      <c r="U706">
        <f t="shared" si="766"/>
        <v>0</v>
      </c>
      <c r="V706">
        <f t="shared" si="767"/>
        <v>0</v>
      </c>
      <c r="W706">
        <f t="shared" si="768"/>
        <v>0</v>
      </c>
      <c r="X706">
        <f t="shared" si="769"/>
        <v>0</v>
      </c>
      <c r="Y706">
        <f t="shared" si="770"/>
        <v>0</v>
      </c>
      <c r="AA706">
        <v>-1</v>
      </c>
      <c r="AB706">
        <f t="shared" si="771"/>
        <v>0</v>
      </c>
      <c r="AC706">
        <f>ROUND((ES706),6)</f>
        <v>0</v>
      </c>
      <c r="AD706">
        <f>ROUND((((ET706)-(EU706))+AE706),6)</f>
        <v>0</v>
      </c>
      <c r="AE706">
        <f t="shared" si="792"/>
        <v>0</v>
      </c>
      <c r="AF706">
        <f t="shared" si="792"/>
        <v>0</v>
      </c>
      <c r="AG706">
        <f t="shared" si="772"/>
        <v>0</v>
      </c>
      <c r="AH706">
        <f t="shared" si="793"/>
        <v>0</v>
      </c>
      <c r="AI706">
        <f t="shared" si="793"/>
        <v>0</v>
      </c>
      <c r="AJ706">
        <f t="shared" si="773"/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97</v>
      </c>
      <c r="AU706">
        <v>51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2</v>
      </c>
      <c r="BJ706" t="s">
        <v>3</v>
      </c>
      <c r="BM706">
        <v>67</v>
      </c>
      <c r="BN706">
        <v>0</v>
      </c>
      <c r="BO706" t="s">
        <v>3</v>
      </c>
      <c r="BP706">
        <v>0</v>
      </c>
      <c r="BQ706">
        <v>40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97</v>
      </c>
      <c r="CA706">
        <v>51</v>
      </c>
      <c r="CB706" t="s">
        <v>3</v>
      </c>
      <c r="CE706">
        <v>30</v>
      </c>
      <c r="CF706">
        <v>0</v>
      </c>
      <c r="CG706">
        <v>0</v>
      </c>
      <c r="CM706">
        <v>0</v>
      </c>
      <c r="CN706" t="s">
        <v>1249</v>
      </c>
      <c r="CO706">
        <v>0</v>
      </c>
      <c r="CP706">
        <f t="shared" si="774"/>
        <v>0</v>
      </c>
      <c r="CQ706">
        <f t="shared" si="775"/>
        <v>0</v>
      </c>
      <c r="CR706">
        <f>(ROUND((ROUND(((ET706)*AV706*1),2)*BB706),2)+ROUND((ROUND(((AE706-(EU706))*AV706*1),2)*BS706),2))</f>
        <v>0</v>
      </c>
      <c r="CS706">
        <f t="shared" si="776"/>
        <v>0</v>
      </c>
      <c r="CT706">
        <f t="shared" si="777"/>
        <v>0</v>
      </c>
      <c r="CU706">
        <f t="shared" si="778"/>
        <v>0</v>
      </c>
      <c r="CV706">
        <f t="shared" si="779"/>
        <v>0</v>
      </c>
      <c r="CW706">
        <f t="shared" si="780"/>
        <v>0</v>
      </c>
      <c r="CX706">
        <f t="shared" si="781"/>
        <v>0</v>
      </c>
      <c r="CY706">
        <f t="shared" si="782"/>
        <v>0</v>
      </c>
      <c r="CZ706">
        <f t="shared" si="783"/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1003</v>
      </c>
      <c r="DV706" t="s">
        <v>171</v>
      </c>
      <c r="DW706" t="s">
        <v>171</v>
      </c>
      <c r="DX706">
        <v>1000</v>
      </c>
      <c r="DZ706" t="s">
        <v>3</v>
      </c>
      <c r="EA706" t="s">
        <v>3</v>
      </c>
      <c r="EB706" t="s">
        <v>3</v>
      </c>
      <c r="EC706" t="s">
        <v>3</v>
      </c>
      <c r="EE706">
        <v>80425675</v>
      </c>
      <c r="EF706">
        <v>40</v>
      </c>
      <c r="EG706" t="s">
        <v>29</v>
      </c>
      <c r="EH706">
        <v>0</v>
      </c>
      <c r="EI706" t="s">
        <v>3</v>
      </c>
      <c r="EJ706">
        <v>2</v>
      </c>
      <c r="EK706">
        <v>67</v>
      </c>
      <c r="EL706" t="s">
        <v>30</v>
      </c>
      <c r="EM706" t="s">
        <v>31</v>
      </c>
      <c r="EO706" t="s">
        <v>717</v>
      </c>
      <c r="EQ706">
        <v>1024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FQ706">
        <v>0</v>
      </c>
      <c r="FR706">
        <v>0</v>
      </c>
      <c r="FS706">
        <v>0</v>
      </c>
      <c r="FX706">
        <v>97</v>
      </c>
      <c r="FY706">
        <v>51</v>
      </c>
      <c r="GA706" t="s">
        <v>3</v>
      </c>
      <c r="GD706">
        <v>1</v>
      </c>
      <c r="GF706">
        <v>574595807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784"/>
        <v>0</v>
      </c>
      <c r="GM706">
        <f t="shared" si="785"/>
        <v>0</v>
      </c>
      <c r="GN706">
        <f t="shared" si="786"/>
        <v>0</v>
      </c>
      <c r="GO706">
        <f t="shared" si="787"/>
        <v>0</v>
      </c>
      <c r="GP706">
        <f t="shared" si="788"/>
        <v>0</v>
      </c>
      <c r="GR706">
        <v>0</v>
      </c>
      <c r="GS706">
        <v>3</v>
      </c>
      <c r="GT706">
        <v>0</v>
      </c>
      <c r="GU706" t="s">
        <v>3</v>
      </c>
      <c r="GV706">
        <f t="shared" si="789"/>
        <v>0</v>
      </c>
      <c r="GW706">
        <v>1</v>
      </c>
      <c r="GX706">
        <f t="shared" si="790"/>
        <v>0</v>
      </c>
      <c r="HA706">
        <v>0</v>
      </c>
      <c r="HB706">
        <v>0</v>
      </c>
      <c r="HC706">
        <f t="shared" si="791"/>
        <v>0</v>
      </c>
      <c r="HE706" t="s">
        <v>3</v>
      </c>
      <c r="HF706" t="s">
        <v>3</v>
      </c>
      <c r="HM706" t="s">
        <v>715</v>
      </c>
      <c r="HN706" t="s">
        <v>3</v>
      </c>
      <c r="HO706" t="s">
        <v>3</v>
      </c>
      <c r="HP706" t="s">
        <v>3</v>
      </c>
      <c r="HQ706" t="s">
        <v>3</v>
      </c>
      <c r="HS706">
        <v>0</v>
      </c>
      <c r="IK706">
        <v>0</v>
      </c>
    </row>
    <row r="707" spans="1:255" x14ac:dyDescent="0.25">
      <c r="A707" s="2">
        <v>17</v>
      </c>
      <c r="B707" s="2">
        <v>1</v>
      </c>
      <c r="C707" s="2"/>
      <c r="D707" s="2">
        <f>ROW(EtalonRes!A1516)</f>
        <v>1516</v>
      </c>
      <c r="E707" s="2" t="s">
        <v>3</v>
      </c>
      <c r="F707" s="2" t="s">
        <v>722</v>
      </c>
      <c r="G707" s="2" t="s">
        <v>723</v>
      </c>
      <c r="H707" s="2" t="s">
        <v>43</v>
      </c>
      <c r="I707" s="2"/>
      <c r="J707" s="2">
        <v>0</v>
      </c>
      <c r="K707" s="2">
        <v>0.5</v>
      </c>
      <c r="L707" s="2"/>
      <c r="M707" s="2"/>
      <c r="N707" s="2"/>
      <c r="O707" s="2">
        <f t="shared" si="761"/>
        <v>0</v>
      </c>
      <c r="P707" s="2">
        <f t="shared" si="762"/>
        <v>0</v>
      </c>
      <c r="Q707" s="2">
        <f>(ROUND((ROUND(((((ET707*0.3)*1.15))*AV707*I707),2)*BB707),2)+ROUND((ROUND(((AE707-(((EU707*0.3)*1.15)))*AV707*I707),2)*BS707),2))</f>
        <v>0</v>
      </c>
      <c r="R707" s="2">
        <f t="shared" si="763"/>
        <v>0</v>
      </c>
      <c r="S707" s="2">
        <f t="shared" si="764"/>
        <v>0</v>
      </c>
      <c r="T707" s="2">
        <f t="shared" si="765"/>
        <v>0</v>
      </c>
      <c r="U707" s="2">
        <f t="shared" si="766"/>
        <v>0</v>
      </c>
      <c r="V707" s="2">
        <f t="shared" si="767"/>
        <v>0</v>
      </c>
      <c r="W707" s="2">
        <f t="shared" si="768"/>
        <v>0</v>
      </c>
      <c r="X707" s="2">
        <f t="shared" si="769"/>
        <v>0</v>
      </c>
      <c r="Y707" s="2">
        <f t="shared" si="770"/>
        <v>0</v>
      </c>
      <c r="Z707" s="2"/>
      <c r="AA707" s="2">
        <v>-1</v>
      </c>
      <c r="AB707" s="2">
        <f t="shared" si="771"/>
        <v>424.74329999999998</v>
      </c>
      <c r="AC707" s="2">
        <f>ROUND(((ES707*0)),6)</f>
        <v>0</v>
      </c>
      <c r="AD707" s="2">
        <f>ROUND((((((ET707*0.3)*1.15))-(((EU707*0.3)*1.15)))+AE707),6)</f>
        <v>128.6781</v>
      </c>
      <c r="AE707" s="2">
        <f>ROUND((((EU707*0.3)*1.15)),6)</f>
        <v>47.872199999999999</v>
      </c>
      <c r="AF707" s="2">
        <f>ROUND((((EV707*0.3)*1.15)),6)</f>
        <v>296.0652</v>
      </c>
      <c r="AG707" s="2">
        <f t="shared" si="772"/>
        <v>0</v>
      </c>
      <c r="AH707" s="2">
        <f>(((EW707*0.3)*1.15))</f>
        <v>23.459999999999997</v>
      </c>
      <c r="AI707" s="2">
        <f>(((EX707*0.3)*1.15))</f>
        <v>0</v>
      </c>
      <c r="AJ707" s="2">
        <f t="shared" si="773"/>
        <v>0</v>
      </c>
      <c r="AK707" s="2">
        <v>1419.71</v>
      </c>
      <c r="AL707" s="2">
        <v>188.57</v>
      </c>
      <c r="AM707" s="2">
        <v>372.98</v>
      </c>
      <c r="AN707" s="2">
        <v>138.76</v>
      </c>
      <c r="AO707" s="2">
        <v>858.16</v>
      </c>
      <c r="AP707" s="2">
        <v>0</v>
      </c>
      <c r="AQ707" s="2">
        <v>68</v>
      </c>
      <c r="AR707" s="2">
        <v>0</v>
      </c>
      <c r="AS707" s="2">
        <v>0</v>
      </c>
      <c r="AT707" s="2">
        <v>97</v>
      </c>
      <c r="AU707" s="2">
        <v>51</v>
      </c>
      <c r="AV707" s="2">
        <v>1.0469999999999999</v>
      </c>
      <c r="AW707" s="2">
        <v>1</v>
      </c>
      <c r="AX707" s="2"/>
      <c r="AY707" s="2"/>
      <c r="AZ707" s="2">
        <v>1</v>
      </c>
      <c r="BA707" s="2">
        <v>1</v>
      </c>
      <c r="BB707" s="2">
        <v>1</v>
      </c>
      <c r="BC707" s="2">
        <v>1</v>
      </c>
      <c r="BD707" s="2" t="s">
        <v>3</v>
      </c>
      <c r="BE707" s="2" t="s">
        <v>3</v>
      </c>
      <c r="BF707" s="2" t="s">
        <v>3</v>
      </c>
      <c r="BG707" s="2" t="s">
        <v>3</v>
      </c>
      <c r="BH707" s="2">
        <v>0</v>
      </c>
      <c r="BI707" s="2">
        <v>2</v>
      </c>
      <c r="BJ707" s="2" t="s">
        <v>724</v>
      </c>
      <c r="BK707" s="2"/>
      <c r="BL707" s="2"/>
      <c r="BM707" s="2">
        <v>67</v>
      </c>
      <c r="BN707" s="2">
        <v>0</v>
      </c>
      <c r="BO707" s="2" t="s">
        <v>722</v>
      </c>
      <c r="BP707" s="2">
        <v>1</v>
      </c>
      <c r="BQ707" s="2">
        <v>40</v>
      </c>
      <c r="BR707" s="2">
        <v>0</v>
      </c>
      <c r="BS707" s="2">
        <v>1</v>
      </c>
      <c r="BT707" s="2">
        <v>1</v>
      </c>
      <c r="BU707" s="2">
        <v>1</v>
      </c>
      <c r="BV707" s="2">
        <v>1</v>
      </c>
      <c r="BW707" s="2">
        <v>1</v>
      </c>
      <c r="BX707" s="2">
        <v>1</v>
      </c>
      <c r="BY707" s="2" t="s">
        <v>3</v>
      </c>
      <c r="BZ707" s="2">
        <v>97</v>
      </c>
      <c r="CA707" s="2">
        <v>51</v>
      </c>
      <c r="CB707" s="2" t="s">
        <v>3</v>
      </c>
      <c r="CC707" s="2"/>
      <c r="CD707" s="2"/>
      <c r="CE707" s="2">
        <v>30</v>
      </c>
      <c r="CF707" s="2">
        <v>0</v>
      </c>
      <c r="CG707" s="2">
        <v>0</v>
      </c>
      <c r="CH707" s="2"/>
      <c r="CI707" s="2"/>
      <c r="CJ707" s="2"/>
      <c r="CK707" s="2"/>
      <c r="CL707" s="2"/>
      <c r="CM707" s="2">
        <v>0</v>
      </c>
      <c r="CN707" s="2" t="s">
        <v>1249</v>
      </c>
      <c r="CO707" s="2">
        <v>0</v>
      </c>
      <c r="CP707" s="2">
        <f t="shared" si="774"/>
        <v>0</v>
      </c>
      <c r="CQ707" s="2">
        <f t="shared" si="775"/>
        <v>0</v>
      </c>
      <c r="CR707" s="2">
        <f>(ROUND((ROUND(((((ET707*0.3)*1.15))*AV707*1),2)*BB707),2)+ROUND((ROUND(((AE707-(((EU707*0.3)*1.15)))*AV707*1),2)*BS707),2))</f>
        <v>134.72999999999999</v>
      </c>
      <c r="CS707" s="2">
        <f t="shared" si="776"/>
        <v>50.12</v>
      </c>
      <c r="CT707" s="2">
        <f t="shared" si="777"/>
        <v>309.98</v>
      </c>
      <c r="CU707" s="2">
        <f t="shared" si="778"/>
        <v>0</v>
      </c>
      <c r="CV707" s="2">
        <f t="shared" si="779"/>
        <v>24.562619999999995</v>
      </c>
      <c r="CW707" s="2">
        <f t="shared" si="780"/>
        <v>0</v>
      </c>
      <c r="CX707" s="2">
        <f t="shared" si="781"/>
        <v>0</v>
      </c>
      <c r="CY707" s="2">
        <f t="shared" si="782"/>
        <v>0</v>
      </c>
      <c r="CZ707" s="2">
        <f t="shared" si="783"/>
        <v>0</v>
      </c>
      <c r="DA707" s="2"/>
      <c r="DB707" s="2"/>
      <c r="DC707" s="2" t="s">
        <v>3</v>
      </c>
      <c r="DD707" s="2" t="s">
        <v>715</v>
      </c>
      <c r="DE707" s="2" t="s">
        <v>721</v>
      </c>
      <c r="DF707" s="2" t="s">
        <v>721</v>
      </c>
      <c r="DG707" s="2" t="s">
        <v>721</v>
      </c>
      <c r="DH707" s="2" t="s">
        <v>3</v>
      </c>
      <c r="DI707" s="2" t="s">
        <v>721</v>
      </c>
      <c r="DJ707" s="2" t="s">
        <v>721</v>
      </c>
      <c r="DK707" s="2" t="s">
        <v>3</v>
      </c>
      <c r="DL707" s="2" t="s">
        <v>3</v>
      </c>
      <c r="DM707" s="2" t="s">
        <v>3</v>
      </c>
      <c r="DN707" s="2">
        <v>0</v>
      </c>
      <c r="DO707" s="2">
        <v>0</v>
      </c>
      <c r="DP707" s="2">
        <v>1</v>
      </c>
      <c r="DQ707" s="2">
        <v>1</v>
      </c>
      <c r="DR707" s="2"/>
      <c r="DS707" s="2"/>
      <c r="DT707" s="2"/>
      <c r="DU707" s="2">
        <v>1003</v>
      </c>
      <c r="DV707" s="2" t="s">
        <v>43</v>
      </c>
      <c r="DW707" s="2" t="s">
        <v>43</v>
      </c>
      <c r="DX707" s="2">
        <v>100</v>
      </c>
      <c r="DY707" s="2"/>
      <c r="DZ707" s="2" t="s">
        <v>3</v>
      </c>
      <c r="EA707" s="2" t="s">
        <v>3</v>
      </c>
      <c r="EB707" s="2" t="s">
        <v>3</v>
      </c>
      <c r="EC707" s="2" t="s">
        <v>3</v>
      </c>
      <c r="ED707" s="2"/>
      <c r="EE707" s="2">
        <v>80425675</v>
      </c>
      <c r="EF707" s="2">
        <v>40</v>
      </c>
      <c r="EG707" s="2" t="s">
        <v>29</v>
      </c>
      <c r="EH707" s="2">
        <v>0</v>
      </c>
      <c r="EI707" s="2" t="s">
        <v>3</v>
      </c>
      <c r="EJ707" s="2">
        <v>2</v>
      </c>
      <c r="EK707" s="2">
        <v>67</v>
      </c>
      <c r="EL707" s="2" t="s">
        <v>30</v>
      </c>
      <c r="EM707" s="2" t="s">
        <v>31</v>
      </c>
      <c r="EN707" s="2"/>
      <c r="EO707" s="2" t="s">
        <v>717</v>
      </c>
      <c r="EP707" s="2"/>
      <c r="EQ707" s="2">
        <v>132096</v>
      </c>
      <c r="ER707" s="2">
        <v>1419.71</v>
      </c>
      <c r="ES707" s="2">
        <v>188.57</v>
      </c>
      <c r="ET707" s="2">
        <v>372.98</v>
      </c>
      <c r="EU707" s="2">
        <v>138.76</v>
      </c>
      <c r="EV707" s="2">
        <v>858.16</v>
      </c>
      <c r="EW707" s="2">
        <v>68</v>
      </c>
      <c r="EX707" s="2">
        <v>0</v>
      </c>
      <c r="EY707" s="2">
        <v>0</v>
      </c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>
        <v>0</v>
      </c>
      <c r="FR707" s="2">
        <v>0</v>
      </c>
      <c r="FS707" s="2">
        <v>0</v>
      </c>
      <c r="FT707" s="2"/>
      <c r="FU707" s="2"/>
      <c r="FV707" s="2"/>
      <c r="FW707" s="2"/>
      <c r="FX707" s="2">
        <v>97</v>
      </c>
      <c r="FY707" s="2">
        <v>51</v>
      </c>
      <c r="FZ707" s="2"/>
      <c r="GA707" s="2" t="s">
        <v>3</v>
      </c>
      <c r="GB707" s="2"/>
      <c r="GC707" s="2"/>
      <c r="GD707" s="2">
        <v>1</v>
      </c>
      <c r="GE707" s="2"/>
      <c r="GF707" s="2">
        <v>-1170626364</v>
      </c>
      <c r="GG707" s="2">
        <v>2</v>
      </c>
      <c r="GH707" s="2">
        <v>1</v>
      </c>
      <c r="GI707" s="2">
        <v>2</v>
      </c>
      <c r="GJ707" s="2">
        <v>0</v>
      </c>
      <c r="GK707" s="2">
        <v>0</v>
      </c>
      <c r="GL707" s="2">
        <f t="shared" si="784"/>
        <v>0</v>
      </c>
      <c r="GM707" s="2">
        <f t="shared" si="785"/>
        <v>0</v>
      </c>
      <c r="GN707" s="2">
        <f t="shared" si="786"/>
        <v>0</v>
      </c>
      <c r="GO707" s="2">
        <f t="shared" si="787"/>
        <v>0</v>
      </c>
      <c r="GP707" s="2">
        <f t="shared" si="788"/>
        <v>0</v>
      </c>
      <c r="GQ707" s="2"/>
      <c r="GR707" s="2">
        <v>0</v>
      </c>
      <c r="GS707" s="2">
        <v>3</v>
      </c>
      <c r="GT707" s="2">
        <v>0</v>
      </c>
      <c r="GU707" s="2" t="s">
        <v>3</v>
      </c>
      <c r="GV707" s="2">
        <f t="shared" si="789"/>
        <v>0</v>
      </c>
      <c r="GW707" s="2">
        <v>1</v>
      </c>
      <c r="GX707" s="2">
        <f t="shared" si="790"/>
        <v>0</v>
      </c>
      <c r="GY707" s="2"/>
      <c r="GZ707" s="2"/>
      <c r="HA707" s="2">
        <v>0</v>
      </c>
      <c r="HB707" s="2">
        <v>0</v>
      </c>
      <c r="HC707" s="2">
        <f t="shared" si="791"/>
        <v>0</v>
      </c>
      <c r="HD707" s="2"/>
      <c r="HE707" s="2" t="s">
        <v>3</v>
      </c>
      <c r="HF707" s="2" t="s">
        <v>3</v>
      </c>
      <c r="HG707" s="2"/>
      <c r="HH707" s="2"/>
      <c r="HI707" s="2"/>
      <c r="HJ707" s="2"/>
      <c r="HK707" s="2"/>
      <c r="HL707" s="2"/>
      <c r="HM707" s="2" t="s">
        <v>3</v>
      </c>
      <c r="HN707" s="2" t="s">
        <v>3</v>
      </c>
      <c r="HO707" s="2" t="s">
        <v>3</v>
      </c>
      <c r="HP707" s="2" t="s">
        <v>3</v>
      </c>
      <c r="HQ707" s="2" t="s">
        <v>3</v>
      </c>
      <c r="HR707" s="2"/>
      <c r="HS707" s="2">
        <v>0</v>
      </c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>
        <v>0</v>
      </c>
      <c r="IL707" s="2"/>
      <c r="IM707" s="2"/>
      <c r="IN707" s="2"/>
      <c r="IO707" s="2"/>
      <c r="IP707" s="2"/>
      <c r="IQ707" s="2"/>
      <c r="IR707" s="2"/>
      <c r="IS707" s="2"/>
      <c r="IT707" s="2"/>
      <c r="IU707" s="2"/>
    </row>
    <row r="708" spans="1:255" x14ac:dyDescent="0.25">
      <c r="A708">
        <v>17</v>
      </c>
      <c r="B708">
        <v>1</v>
      </c>
      <c r="D708">
        <f>ROW(EtalonRes!A1526)</f>
        <v>1526</v>
      </c>
      <c r="E708" t="s">
        <v>3</v>
      </c>
      <c r="F708" t="s">
        <v>722</v>
      </c>
      <c r="G708" t="s">
        <v>723</v>
      </c>
      <c r="H708" t="s">
        <v>43</v>
      </c>
      <c r="J708">
        <v>0</v>
      </c>
      <c r="K708">
        <v>0.5</v>
      </c>
      <c r="O708">
        <f t="shared" si="761"/>
        <v>0</v>
      </c>
      <c r="P708">
        <f t="shared" si="762"/>
        <v>0</v>
      </c>
      <c r="Q708">
        <f>(ROUND((ROUND(((((ET708*0.3)*1.15))*AV708*I708),2)*BB708),2)+ROUND((ROUND(((AE708-(((EU708*0.3)*1.15)))*AV708*I708),2)*BS708),2))</f>
        <v>0</v>
      </c>
      <c r="R708">
        <f t="shared" si="763"/>
        <v>0</v>
      </c>
      <c r="S708">
        <f t="shared" si="764"/>
        <v>0</v>
      </c>
      <c r="T708">
        <f t="shared" si="765"/>
        <v>0</v>
      </c>
      <c r="U708">
        <f t="shared" si="766"/>
        <v>0</v>
      </c>
      <c r="V708">
        <f t="shared" si="767"/>
        <v>0</v>
      </c>
      <c r="W708">
        <f t="shared" si="768"/>
        <v>0</v>
      </c>
      <c r="X708">
        <f t="shared" si="769"/>
        <v>0</v>
      </c>
      <c r="Y708">
        <f t="shared" si="770"/>
        <v>0</v>
      </c>
      <c r="AA708">
        <v>-1</v>
      </c>
      <c r="AB708">
        <f t="shared" si="771"/>
        <v>424.74329999999998</v>
      </c>
      <c r="AC708">
        <f>ROUND(((ES708*0)),6)</f>
        <v>0</v>
      </c>
      <c r="AD708">
        <f>ROUND((((((ET708*0.3)*1.15))-(((EU708*0.3)*1.15)))+AE708),6)</f>
        <v>128.6781</v>
      </c>
      <c r="AE708">
        <f>ROUND((((EU708*0.3)*1.15)),6)</f>
        <v>47.872199999999999</v>
      </c>
      <c r="AF708">
        <f>ROUND((((EV708*0.3)*1.15)),6)</f>
        <v>296.0652</v>
      </c>
      <c r="AG708">
        <f t="shared" si="772"/>
        <v>0</v>
      </c>
      <c r="AH708">
        <f>(((EW708*0.3)*1.15))</f>
        <v>23.459999999999997</v>
      </c>
      <c r="AI708">
        <f>(((EX708*0.3)*1.15))</f>
        <v>0</v>
      </c>
      <c r="AJ708">
        <f t="shared" si="773"/>
        <v>0</v>
      </c>
      <c r="AK708">
        <v>1419.71</v>
      </c>
      <c r="AL708">
        <v>188.57</v>
      </c>
      <c r="AM708">
        <v>372.98</v>
      </c>
      <c r="AN708">
        <v>138.76</v>
      </c>
      <c r="AO708">
        <v>858.16</v>
      </c>
      <c r="AP708">
        <v>0</v>
      </c>
      <c r="AQ708">
        <v>68</v>
      </c>
      <c r="AR708">
        <v>0</v>
      </c>
      <c r="AS708">
        <v>0</v>
      </c>
      <c r="AT708">
        <v>97</v>
      </c>
      <c r="AU708">
        <v>51</v>
      </c>
      <c r="AV708">
        <v>1.0469999999999999</v>
      </c>
      <c r="AW708">
        <v>1</v>
      </c>
      <c r="AZ708">
        <v>1</v>
      </c>
      <c r="BA708">
        <v>56.35</v>
      </c>
      <c r="BB708">
        <v>27.38</v>
      </c>
      <c r="BC708">
        <v>9.0500000000000007</v>
      </c>
      <c r="BD708" t="s">
        <v>3</v>
      </c>
      <c r="BE708" t="s">
        <v>3</v>
      </c>
      <c r="BF708" t="s">
        <v>3</v>
      </c>
      <c r="BG708" t="s">
        <v>3</v>
      </c>
      <c r="BH708">
        <v>0</v>
      </c>
      <c r="BI708">
        <v>2</v>
      </c>
      <c r="BJ708" t="s">
        <v>724</v>
      </c>
      <c r="BM708">
        <v>67</v>
      </c>
      <c r="BN708">
        <v>0</v>
      </c>
      <c r="BO708" t="s">
        <v>722</v>
      </c>
      <c r="BP708">
        <v>1</v>
      </c>
      <c r="BQ708">
        <v>40</v>
      </c>
      <c r="BR708">
        <v>0</v>
      </c>
      <c r="BS708">
        <v>56.35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97</v>
      </c>
      <c r="CA708">
        <v>51</v>
      </c>
      <c r="CB708" t="s">
        <v>3</v>
      </c>
      <c r="CE708">
        <v>30</v>
      </c>
      <c r="CF708">
        <v>0</v>
      </c>
      <c r="CG708">
        <v>0</v>
      </c>
      <c r="CM708">
        <v>0</v>
      </c>
      <c r="CN708" t="s">
        <v>1249</v>
      </c>
      <c r="CO708">
        <v>0</v>
      </c>
      <c r="CP708">
        <f t="shared" si="774"/>
        <v>0</v>
      </c>
      <c r="CQ708">
        <f t="shared" si="775"/>
        <v>0</v>
      </c>
      <c r="CR708">
        <f>(ROUND((ROUND(((((ET708*0.3)*1.15))*AV708*1),2)*BB708),2)+ROUND((ROUND(((AE708-(((EU708*0.3)*1.15)))*AV708*1),2)*BS708),2))</f>
        <v>3688.91</v>
      </c>
      <c r="CS708">
        <f t="shared" si="776"/>
        <v>2824.26</v>
      </c>
      <c r="CT708">
        <f t="shared" si="777"/>
        <v>17467.37</v>
      </c>
      <c r="CU708">
        <f t="shared" si="778"/>
        <v>0</v>
      </c>
      <c r="CV708">
        <f t="shared" si="779"/>
        <v>24.562619999999995</v>
      </c>
      <c r="CW708">
        <f t="shared" si="780"/>
        <v>0</v>
      </c>
      <c r="CX708">
        <f t="shared" si="781"/>
        <v>0</v>
      </c>
      <c r="CY708">
        <f t="shared" si="782"/>
        <v>0</v>
      </c>
      <c r="CZ708">
        <f t="shared" si="783"/>
        <v>0</v>
      </c>
      <c r="DC708" t="s">
        <v>3</v>
      </c>
      <c r="DD708" t="s">
        <v>715</v>
      </c>
      <c r="DE708" t="s">
        <v>721</v>
      </c>
      <c r="DF708" t="s">
        <v>721</v>
      </c>
      <c r="DG708" t="s">
        <v>721</v>
      </c>
      <c r="DH708" t="s">
        <v>3</v>
      </c>
      <c r="DI708" t="s">
        <v>721</v>
      </c>
      <c r="DJ708" t="s">
        <v>721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1003</v>
      </c>
      <c r="DV708" t="s">
        <v>43</v>
      </c>
      <c r="DW708" t="s">
        <v>43</v>
      </c>
      <c r="DX708">
        <v>100</v>
      </c>
      <c r="DZ708" t="s">
        <v>3</v>
      </c>
      <c r="EA708" t="s">
        <v>3</v>
      </c>
      <c r="EB708" t="s">
        <v>3</v>
      </c>
      <c r="EC708" t="s">
        <v>3</v>
      </c>
      <c r="EE708">
        <v>80425675</v>
      </c>
      <c r="EF708">
        <v>40</v>
      </c>
      <c r="EG708" t="s">
        <v>29</v>
      </c>
      <c r="EH708">
        <v>0</v>
      </c>
      <c r="EI708" t="s">
        <v>3</v>
      </c>
      <c r="EJ708">
        <v>2</v>
      </c>
      <c r="EK708">
        <v>67</v>
      </c>
      <c r="EL708" t="s">
        <v>30</v>
      </c>
      <c r="EM708" t="s">
        <v>31</v>
      </c>
      <c r="EO708" t="s">
        <v>717</v>
      </c>
      <c r="EQ708">
        <v>132096</v>
      </c>
      <c r="ER708">
        <v>1419.71</v>
      </c>
      <c r="ES708">
        <v>188.57</v>
      </c>
      <c r="ET708">
        <v>372.98</v>
      </c>
      <c r="EU708">
        <v>138.76</v>
      </c>
      <c r="EV708">
        <v>858.16</v>
      </c>
      <c r="EW708">
        <v>68</v>
      </c>
      <c r="EX708">
        <v>0</v>
      </c>
      <c r="EY708">
        <v>0</v>
      </c>
      <c r="FQ708">
        <v>0</v>
      </c>
      <c r="FR708">
        <v>0</v>
      </c>
      <c r="FS708">
        <v>0</v>
      </c>
      <c r="FX708">
        <v>97</v>
      </c>
      <c r="FY708">
        <v>51</v>
      </c>
      <c r="GA708" t="s">
        <v>3</v>
      </c>
      <c r="GD708">
        <v>1</v>
      </c>
      <c r="GF708">
        <v>-1170626364</v>
      </c>
      <c r="GG708">
        <v>2</v>
      </c>
      <c r="GH708">
        <v>1</v>
      </c>
      <c r="GI708">
        <v>2</v>
      </c>
      <c r="GJ708">
        <v>0</v>
      </c>
      <c r="GK708">
        <v>0</v>
      </c>
      <c r="GL708">
        <f t="shared" si="784"/>
        <v>0</v>
      </c>
      <c r="GM708">
        <f t="shared" si="785"/>
        <v>0</v>
      </c>
      <c r="GN708">
        <f t="shared" si="786"/>
        <v>0</v>
      </c>
      <c r="GO708">
        <f t="shared" si="787"/>
        <v>0</v>
      </c>
      <c r="GP708">
        <f t="shared" si="788"/>
        <v>0</v>
      </c>
      <c r="GR708">
        <v>0</v>
      </c>
      <c r="GS708">
        <v>3</v>
      </c>
      <c r="GT708">
        <v>0</v>
      </c>
      <c r="GU708" t="s">
        <v>3</v>
      </c>
      <c r="GV708">
        <f t="shared" si="789"/>
        <v>0</v>
      </c>
      <c r="GW708">
        <v>1</v>
      </c>
      <c r="GX708">
        <f t="shared" si="790"/>
        <v>0</v>
      </c>
      <c r="HA708">
        <v>0</v>
      </c>
      <c r="HB708">
        <v>0</v>
      </c>
      <c r="HC708">
        <f t="shared" si="791"/>
        <v>0</v>
      </c>
      <c r="HE708" t="s">
        <v>3</v>
      </c>
      <c r="HF708" t="s">
        <v>3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HS708">
        <v>0</v>
      </c>
      <c r="IK708">
        <v>0</v>
      </c>
    </row>
    <row r="709" spans="1:255" x14ac:dyDescent="0.25">
      <c r="A709" s="2">
        <v>18</v>
      </c>
      <c r="B709" s="2">
        <v>1</v>
      </c>
      <c r="C709" s="2"/>
      <c r="D709" s="2"/>
      <c r="E709" s="2" t="s">
        <v>3</v>
      </c>
      <c r="F709" s="2" t="s">
        <v>725</v>
      </c>
      <c r="G709" s="2" t="s">
        <v>726</v>
      </c>
      <c r="H709" s="2" t="s">
        <v>34</v>
      </c>
      <c r="I709" s="2"/>
      <c r="J709" s="2">
        <v>0</v>
      </c>
      <c r="K709" s="2">
        <v>0</v>
      </c>
      <c r="L709" s="2"/>
      <c r="M709" s="2"/>
      <c r="N709" s="2"/>
      <c r="O709" s="2">
        <f t="shared" si="761"/>
        <v>0</v>
      </c>
      <c r="P709" s="2">
        <f t="shared" si="762"/>
        <v>0</v>
      </c>
      <c r="Q709" s="2">
        <f>(ROUND((ROUND(((ET709)*AV709*I709),2)*BB709),2)+ROUND((ROUND(((AE709-(EU709))*AV709*I709),2)*BS709),2))</f>
        <v>0</v>
      </c>
      <c r="R709" s="2">
        <f t="shared" si="763"/>
        <v>0</v>
      </c>
      <c r="S709" s="2">
        <f t="shared" si="764"/>
        <v>0</v>
      </c>
      <c r="T709" s="2">
        <f t="shared" si="765"/>
        <v>0</v>
      </c>
      <c r="U709" s="2">
        <f t="shared" si="766"/>
        <v>0</v>
      </c>
      <c r="V709" s="2">
        <f t="shared" si="767"/>
        <v>0</v>
      </c>
      <c r="W709" s="2">
        <f t="shared" si="768"/>
        <v>0</v>
      </c>
      <c r="X709" s="2">
        <f t="shared" si="769"/>
        <v>0</v>
      </c>
      <c r="Y709" s="2">
        <f t="shared" si="770"/>
        <v>0</v>
      </c>
      <c r="Z709" s="2"/>
      <c r="AA709" s="2">
        <v>-1</v>
      </c>
      <c r="AB709" s="2">
        <f t="shared" si="771"/>
        <v>0</v>
      </c>
      <c r="AC709" s="2">
        <f>ROUND((ES709),6)</f>
        <v>0</v>
      </c>
      <c r="AD709" s="2">
        <f>ROUND((((ET709)-(EU709))+AE709),6)</f>
        <v>0</v>
      </c>
      <c r="AE709" s="2">
        <f>ROUND((EU709),6)</f>
        <v>0</v>
      </c>
      <c r="AF709" s="2">
        <f>ROUND((EV709),6)</f>
        <v>0</v>
      </c>
      <c r="AG709" s="2">
        <f t="shared" si="772"/>
        <v>0</v>
      </c>
      <c r="AH709" s="2">
        <f>(EW709)</f>
        <v>0</v>
      </c>
      <c r="AI709" s="2">
        <f>(EX709)</f>
        <v>0</v>
      </c>
      <c r="AJ709" s="2">
        <f t="shared" si="773"/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97</v>
      </c>
      <c r="AU709" s="2">
        <v>51</v>
      </c>
      <c r="AV709" s="2">
        <v>1</v>
      </c>
      <c r="AW709" s="2">
        <v>1</v>
      </c>
      <c r="AX709" s="2"/>
      <c r="AY709" s="2"/>
      <c r="AZ709" s="2">
        <v>1</v>
      </c>
      <c r="BA709" s="2">
        <v>1</v>
      </c>
      <c r="BB709" s="2">
        <v>1</v>
      </c>
      <c r="BC709" s="2">
        <v>1</v>
      </c>
      <c r="BD709" s="2" t="s">
        <v>3</v>
      </c>
      <c r="BE709" s="2" t="s">
        <v>3</v>
      </c>
      <c r="BF709" s="2" t="s">
        <v>3</v>
      </c>
      <c r="BG709" s="2" t="s">
        <v>3</v>
      </c>
      <c r="BH709" s="2">
        <v>3</v>
      </c>
      <c r="BI709" s="2">
        <v>2</v>
      </c>
      <c r="BJ709" s="2" t="s">
        <v>3</v>
      </c>
      <c r="BK709" s="2"/>
      <c r="BL709" s="2"/>
      <c r="BM709" s="2">
        <v>67</v>
      </c>
      <c r="BN709" s="2">
        <v>0</v>
      </c>
      <c r="BO709" s="2" t="s">
        <v>3</v>
      </c>
      <c r="BP709" s="2">
        <v>0</v>
      </c>
      <c r="BQ709" s="2">
        <v>40</v>
      </c>
      <c r="BR709" s="2">
        <v>0</v>
      </c>
      <c r="BS709" s="2">
        <v>1</v>
      </c>
      <c r="BT709" s="2">
        <v>1</v>
      </c>
      <c r="BU709" s="2">
        <v>1</v>
      </c>
      <c r="BV709" s="2">
        <v>1</v>
      </c>
      <c r="BW709" s="2">
        <v>1</v>
      </c>
      <c r="BX709" s="2">
        <v>1</v>
      </c>
      <c r="BY709" s="2" t="s">
        <v>3</v>
      </c>
      <c r="BZ709" s="2">
        <v>97</v>
      </c>
      <c r="CA709" s="2">
        <v>51</v>
      </c>
      <c r="CB709" s="2" t="s">
        <v>3</v>
      </c>
      <c r="CC709" s="2"/>
      <c r="CD709" s="2"/>
      <c r="CE709" s="2">
        <v>30</v>
      </c>
      <c r="CF709" s="2">
        <v>0</v>
      </c>
      <c r="CG709" s="2">
        <v>0</v>
      </c>
      <c r="CH709" s="2"/>
      <c r="CI709" s="2"/>
      <c r="CJ709" s="2"/>
      <c r="CK709" s="2"/>
      <c r="CL709" s="2"/>
      <c r="CM709" s="2">
        <v>0</v>
      </c>
      <c r="CN709" s="2" t="s">
        <v>1249</v>
      </c>
      <c r="CO709" s="2">
        <v>0</v>
      </c>
      <c r="CP709" s="2">
        <f t="shared" si="774"/>
        <v>0</v>
      </c>
      <c r="CQ709" s="2">
        <f t="shared" si="775"/>
        <v>0</v>
      </c>
      <c r="CR709" s="2">
        <f>(ROUND((ROUND(((ET709)*AV709*1),2)*BB709),2)+ROUND((ROUND(((AE709-(EU709))*AV709*1),2)*BS709),2))</f>
        <v>0</v>
      </c>
      <c r="CS709" s="2">
        <f t="shared" si="776"/>
        <v>0</v>
      </c>
      <c r="CT709" s="2">
        <f t="shared" si="777"/>
        <v>0</v>
      </c>
      <c r="CU709" s="2">
        <f t="shared" si="778"/>
        <v>0</v>
      </c>
      <c r="CV709" s="2">
        <f t="shared" si="779"/>
        <v>0</v>
      </c>
      <c r="CW709" s="2">
        <f t="shared" si="780"/>
        <v>0</v>
      </c>
      <c r="CX709" s="2">
        <f t="shared" si="781"/>
        <v>0</v>
      </c>
      <c r="CY709" s="2">
        <f t="shared" si="782"/>
        <v>0</v>
      </c>
      <c r="CZ709" s="2">
        <f t="shared" si="783"/>
        <v>0</v>
      </c>
      <c r="DA709" s="2"/>
      <c r="DB709" s="2"/>
      <c r="DC709" s="2" t="s">
        <v>3</v>
      </c>
      <c r="DD709" s="2" t="s">
        <v>3</v>
      </c>
      <c r="DE709" s="2" t="s">
        <v>3</v>
      </c>
      <c r="DF709" s="2" t="s">
        <v>3</v>
      </c>
      <c r="DG709" s="2" t="s">
        <v>3</v>
      </c>
      <c r="DH709" s="2" t="s">
        <v>3</v>
      </c>
      <c r="DI709" s="2" t="s">
        <v>3</v>
      </c>
      <c r="DJ709" s="2" t="s">
        <v>3</v>
      </c>
      <c r="DK709" s="2" t="s">
        <v>3</v>
      </c>
      <c r="DL709" s="2" t="s">
        <v>3</v>
      </c>
      <c r="DM709" s="2" t="s">
        <v>3</v>
      </c>
      <c r="DN709" s="2">
        <v>0</v>
      </c>
      <c r="DO709" s="2">
        <v>0</v>
      </c>
      <c r="DP709" s="2">
        <v>1</v>
      </c>
      <c r="DQ709" s="2">
        <v>1</v>
      </c>
      <c r="DR709" s="2"/>
      <c r="DS709" s="2"/>
      <c r="DT709" s="2"/>
      <c r="DU709" s="2">
        <v>1009</v>
      </c>
      <c r="DV709" s="2" t="s">
        <v>34</v>
      </c>
      <c r="DW709" s="2" t="s">
        <v>34</v>
      </c>
      <c r="DX709" s="2">
        <v>1000</v>
      </c>
      <c r="DY709" s="2"/>
      <c r="DZ709" s="2" t="s">
        <v>3</v>
      </c>
      <c r="EA709" s="2" t="s">
        <v>3</v>
      </c>
      <c r="EB709" s="2" t="s">
        <v>3</v>
      </c>
      <c r="EC709" s="2" t="s">
        <v>3</v>
      </c>
      <c r="ED709" s="2"/>
      <c r="EE709" s="2">
        <v>80425675</v>
      </c>
      <c r="EF709" s="2">
        <v>40</v>
      </c>
      <c r="EG709" s="2" t="s">
        <v>29</v>
      </c>
      <c r="EH709" s="2">
        <v>0</v>
      </c>
      <c r="EI709" s="2" t="s">
        <v>3</v>
      </c>
      <c r="EJ709" s="2">
        <v>2</v>
      </c>
      <c r="EK709" s="2">
        <v>67</v>
      </c>
      <c r="EL709" s="2" t="s">
        <v>30</v>
      </c>
      <c r="EM709" s="2" t="s">
        <v>31</v>
      </c>
      <c r="EN709" s="2"/>
      <c r="EO709" s="2" t="s">
        <v>717</v>
      </c>
      <c r="EP709" s="2"/>
      <c r="EQ709" s="2">
        <v>1024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>
        <v>0</v>
      </c>
      <c r="FR709" s="2">
        <v>0</v>
      </c>
      <c r="FS709" s="2">
        <v>0</v>
      </c>
      <c r="FT709" s="2"/>
      <c r="FU709" s="2"/>
      <c r="FV709" s="2"/>
      <c r="FW709" s="2"/>
      <c r="FX709" s="2">
        <v>97</v>
      </c>
      <c r="FY709" s="2">
        <v>51</v>
      </c>
      <c r="FZ709" s="2"/>
      <c r="GA709" s="2" t="s">
        <v>3</v>
      </c>
      <c r="GB709" s="2"/>
      <c r="GC709" s="2"/>
      <c r="GD709" s="2">
        <v>1</v>
      </c>
      <c r="GE709" s="2"/>
      <c r="GF709" s="2">
        <v>-884798926</v>
      </c>
      <c r="GG709" s="2">
        <v>2</v>
      </c>
      <c r="GH709" s="2">
        <v>1</v>
      </c>
      <c r="GI709" s="2">
        <v>-2</v>
      </c>
      <c r="GJ709" s="2">
        <v>0</v>
      </c>
      <c r="GK709" s="2">
        <v>0</v>
      </c>
      <c r="GL709" s="2">
        <f t="shared" si="784"/>
        <v>0</v>
      </c>
      <c r="GM709" s="2">
        <f t="shared" si="785"/>
        <v>0</v>
      </c>
      <c r="GN709" s="2">
        <f t="shared" si="786"/>
        <v>0</v>
      </c>
      <c r="GO709" s="2">
        <f t="shared" si="787"/>
        <v>0</v>
      </c>
      <c r="GP709" s="2">
        <f t="shared" si="788"/>
        <v>0</v>
      </c>
      <c r="GQ709" s="2"/>
      <c r="GR709" s="2">
        <v>0</v>
      </c>
      <c r="GS709" s="2">
        <v>3</v>
      </c>
      <c r="GT709" s="2">
        <v>0</v>
      </c>
      <c r="GU709" s="2" t="s">
        <v>3</v>
      </c>
      <c r="GV709" s="2">
        <f t="shared" si="789"/>
        <v>0</v>
      </c>
      <c r="GW709" s="2">
        <v>1</v>
      </c>
      <c r="GX709" s="2">
        <f t="shared" si="790"/>
        <v>0</v>
      </c>
      <c r="GY709" s="2"/>
      <c r="GZ709" s="2"/>
      <c r="HA709" s="2">
        <v>0</v>
      </c>
      <c r="HB709" s="2">
        <v>0</v>
      </c>
      <c r="HC709" s="2">
        <f t="shared" si="791"/>
        <v>0</v>
      </c>
      <c r="HD709" s="2"/>
      <c r="HE709" s="2" t="s">
        <v>3</v>
      </c>
      <c r="HF709" s="2" t="s">
        <v>3</v>
      </c>
      <c r="HG709" s="2"/>
      <c r="HH709" s="2"/>
      <c r="HI709" s="2"/>
      <c r="HJ709" s="2"/>
      <c r="HK709" s="2"/>
      <c r="HL709" s="2"/>
      <c r="HM709" s="2" t="s">
        <v>715</v>
      </c>
      <c r="HN709" s="2" t="s">
        <v>3</v>
      </c>
      <c r="HO709" s="2" t="s">
        <v>3</v>
      </c>
      <c r="HP709" s="2" t="s">
        <v>3</v>
      </c>
      <c r="HQ709" s="2" t="s">
        <v>3</v>
      </c>
      <c r="HR709" s="2"/>
      <c r="HS709" s="2">
        <v>0</v>
      </c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>
        <v>0</v>
      </c>
      <c r="IL709" s="2"/>
      <c r="IM709" s="2"/>
      <c r="IN709" s="2"/>
      <c r="IO709" s="2"/>
      <c r="IP709" s="2"/>
      <c r="IQ709" s="2"/>
      <c r="IR709" s="2"/>
      <c r="IS709" s="2"/>
      <c r="IT709" s="2"/>
      <c r="IU709" s="2"/>
    </row>
    <row r="710" spans="1:255" x14ac:dyDescent="0.25">
      <c r="A710">
        <v>18</v>
      </c>
      <c r="B710">
        <v>1</v>
      </c>
      <c r="E710" t="s">
        <v>3</v>
      </c>
      <c r="F710" t="s">
        <v>725</v>
      </c>
      <c r="G710" t="s">
        <v>726</v>
      </c>
      <c r="H710" t="s">
        <v>34</v>
      </c>
      <c r="J710">
        <v>0</v>
      </c>
      <c r="K710">
        <v>0</v>
      </c>
      <c r="O710">
        <f t="shared" si="761"/>
        <v>0</v>
      </c>
      <c r="P710">
        <f t="shared" si="762"/>
        <v>0</v>
      </c>
      <c r="Q710">
        <f>(ROUND((ROUND(((ET710)*AV710*I710),2)*BB710),2)+ROUND((ROUND(((AE710-(EU710))*AV710*I710),2)*BS710),2))</f>
        <v>0</v>
      </c>
      <c r="R710">
        <f t="shared" si="763"/>
        <v>0</v>
      </c>
      <c r="S710">
        <f t="shared" si="764"/>
        <v>0</v>
      </c>
      <c r="T710">
        <f t="shared" si="765"/>
        <v>0</v>
      </c>
      <c r="U710">
        <f t="shared" si="766"/>
        <v>0</v>
      </c>
      <c r="V710">
        <f t="shared" si="767"/>
        <v>0</v>
      </c>
      <c r="W710">
        <f t="shared" si="768"/>
        <v>0</v>
      </c>
      <c r="X710">
        <f t="shared" si="769"/>
        <v>0</v>
      </c>
      <c r="Y710">
        <f t="shared" si="770"/>
        <v>0</v>
      </c>
      <c r="AA710">
        <v>-1</v>
      </c>
      <c r="AB710">
        <f t="shared" si="771"/>
        <v>0</v>
      </c>
      <c r="AC710">
        <f>ROUND((ES710),6)</f>
        <v>0</v>
      </c>
      <c r="AD710">
        <f>ROUND((((ET710)-(EU710))+AE710),6)</f>
        <v>0</v>
      </c>
      <c r="AE710">
        <f>ROUND((EU710),6)</f>
        <v>0</v>
      </c>
      <c r="AF710">
        <f>ROUND((EV710),6)</f>
        <v>0</v>
      </c>
      <c r="AG710">
        <f t="shared" si="772"/>
        <v>0</v>
      </c>
      <c r="AH710">
        <f>(EW710)</f>
        <v>0</v>
      </c>
      <c r="AI710">
        <f>(EX710)</f>
        <v>0</v>
      </c>
      <c r="AJ710">
        <f t="shared" si="773"/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97</v>
      </c>
      <c r="AU710">
        <v>51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2</v>
      </c>
      <c r="BJ710" t="s">
        <v>3</v>
      </c>
      <c r="BM710">
        <v>67</v>
      </c>
      <c r="BN710">
        <v>0</v>
      </c>
      <c r="BO710" t="s">
        <v>3</v>
      </c>
      <c r="BP710">
        <v>0</v>
      </c>
      <c r="BQ710">
        <v>40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97</v>
      </c>
      <c r="CA710">
        <v>51</v>
      </c>
      <c r="CB710" t="s">
        <v>3</v>
      </c>
      <c r="CE710">
        <v>30</v>
      </c>
      <c r="CF710">
        <v>0</v>
      </c>
      <c r="CG710">
        <v>0</v>
      </c>
      <c r="CM710">
        <v>0</v>
      </c>
      <c r="CN710" t="s">
        <v>1249</v>
      </c>
      <c r="CO710">
        <v>0</v>
      </c>
      <c r="CP710">
        <f t="shared" si="774"/>
        <v>0</v>
      </c>
      <c r="CQ710">
        <f t="shared" si="775"/>
        <v>0</v>
      </c>
      <c r="CR710">
        <f>(ROUND((ROUND(((ET710)*AV710*1),2)*BB710),2)+ROUND((ROUND(((AE710-(EU710))*AV710*1),2)*BS710),2))</f>
        <v>0</v>
      </c>
      <c r="CS710">
        <f t="shared" si="776"/>
        <v>0</v>
      </c>
      <c r="CT710">
        <f t="shared" si="777"/>
        <v>0</v>
      </c>
      <c r="CU710">
        <f t="shared" si="778"/>
        <v>0</v>
      </c>
      <c r="CV710">
        <f t="shared" si="779"/>
        <v>0</v>
      </c>
      <c r="CW710">
        <f t="shared" si="780"/>
        <v>0</v>
      </c>
      <c r="CX710">
        <f t="shared" si="781"/>
        <v>0</v>
      </c>
      <c r="CY710">
        <f t="shared" si="782"/>
        <v>0</v>
      </c>
      <c r="CZ710">
        <f t="shared" si="783"/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1009</v>
      </c>
      <c r="DV710" t="s">
        <v>34</v>
      </c>
      <c r="DW710" t="s">
        <v>34</v>
      </c>
      <c r="DX710">
        <v>1000</v>
      </c>
      <c r="DZ710" t="s">
        <v>3</v>
      </c>
      <c r="EA710" t="s">
        <v>3</v>
      </c>
      <c r="EB710" t="s">
        <v>3</v>
      </c>
      <c r="EC710" t="s">
        <v>3</v>
      </c>
      <c r="EE710">
        <v>80425675</v>
      </c>
      <c r="EF710">
        <v>40</v>
      </c>
      <c r="EG710" t="s">
        <v>29</v>
      </c>
      <c r="EH710">
        <v>0</v>
      </c>
      <c r="EI710" t="s">
        <v>3</v>
      </c>
      <c r="EJ710">
        <v>2</v>
      </c>
      <c r="EK710">
        <v>67</v>
      </c>
      <c r="EL710" t="s">
        <v>30</v>
      </c>
      <c r="EM710" t="s">
        <v>31</v>
      </c>
      <c r="EO710" t="s">
        <v>717</v>
      </c>
      <c r="EQ710">
        <v>1024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FQ710">
        <v>0</v>
      </c>
      <c r="FR710">
        <v>0</v>
      </c>
      <c r="FS710">
        <v>0</v>
      </c>
      <c r="FX710">
        <v>97</v>
      </c>
      <c r="FY710">
        <v>51</v>
      </c>
      <c r="GA710" t="s">
        <v>3</v>
      </c>
      <c r="GD710">
        <v>1</v>
      </c>
      <c r="GF710">
        <v>-884798926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784"/>
        <v>0</v>
      </c>
      <c r="GM710">
        <f t="shared" si="785"/>
        <v>0</v>
      </c>
      <c r="GN710">
        <f t="shared" si="786"/>
        <v>0</v>
      </c>
      <c r="GO710">
        <f t="shared" si="787"/>
        <v>0</v>
      </c>
      <c r="GP710">
        <f t="shared" si="788"/>
        <v>0</v>
      </c>
      <c r="GR710">
        <v>0</v>
      </c>
      <c r="GS710">
        <v>3</v>
      </c>
      <c r="GT710">
        <v>0</v>
      </c>
      <c r="GU710" t="s">
        <v>3</v>
      </c>
      <c r="GV710">
        <f t="shared" si="789"/>
        <v>0</v>
      </c>
      <c r="GW710">
        <v>1</v>
      </c>
      <c r="GX710">
        <f t="shared" si="790"/>
        <v>0</v>
      </c>
      <c r="HA710">
        <v>0</v>
      </c>
      <c r="HB710">
        <v>0</v>
      </c>
      <c r="HC710">
        <f t="shared" si="791"/>
        <v>0</v>
      </c>
      <c r="HE710" t="s">
        <v>3</v>
      </c>
      <c r="HF710" t="s">
        <v>3</v>
      </c>
      <c r="HM710" t="s">
        <v>715</v>
      </c>
      <c r="HN710" t="s">
        <v>3</v>
      </c>
      <c r="HO710" t="s">
        <v>3</v>
      </c>
      <c r="HP710" t="s">
        <v>3</v>
      </c>
      <c r="HQ710" t="s">
        <v>3</v>
      </c>
      <c r="HS710">
        <v>0</v>
      </c>
      <c r="IK710">
        <v>0</v>
      </c>
    </row>
    <row r="711" spans="1:255" x14ac:dyDescent="0.25">
      <c r="A711" s="2">
        <v>17</v>
      </c>
      <c r="B711" s="2">
        <v>1</v>
      </c>
      <c r="C711" s="2"/>
      <c r="D711" s="2">
        <f>ROW(EtalonRes!A1534)</f>
        <v>1534</v>
      </c>
      <c r="E711" s="2" t="s">
        <v>3</v>
      </c>
      <c r="F711" s="2" t="s">
        <v>418</v>
      </c>
      <c r="G711" s="2" t="s">
        <v>419</v>
      </c>
      <c r="H711" s="2" t="s">
        <v>121</v>
      </c>
      <c r="I711" s="2"/>
      <c r="J711" s="2">
        <v>0</v>
      </c>
      <c r="K711" s="2">
        <v>0.15</v>
      </c>
      <c r="L711" s="2"/>
      <c r="M711" s="2"/>
      <c r="N711" s="2"/>
      <c r="O711" s="2">
        <f t="shared" si="761"/>
        <v>0</v>
      </c>
      <c r="P711" s="2">
        <f t="shared" si="762"/>
        <v>0</v>
      </c>
      <c r="Q711" s="2">
        <f>(ROUND((ROUND(((((ET711*0.3)*1.15))*AV711*I711),2)*BB711),2)+ROUND((ROUND(((AE711-(((EU711*0.3)*1.15)))*AV711*I711),2)*BS711),2))</f>
        <v>0</v>
      </c>
      <c r="R711" s="2">
        <f t="shared" si="763"/>
        <v>0</v>
      </c>
      <c r="S711" s="2">
        <f t="shared" si="764"/>
        <v>0</v>
      </c>
      <c r="T711" s="2">
        <f t="shared" si="765"/>
        <v>0</v>
      </c>
      <c r="U711" s="2">
        <f t="shared" si="766"/>
        <v>0</v>
      </c>
      <c r="V711" s="2">
        <f t="shared" si="767"/>
        <v>0</v>
      </c>
      <c r="W711" s="2">
        <f t="shared" si="768"/>
        <v>0</v>
      </c>
      <c r="X711" s="2">
        <f t="shared" si="769"/>
        <v>0</v>
      </c>
      <c r="Y711" s="2">
        <f t="shared" si="770"/>
        <v>0</v>
      </c>
      <c r="Z711" s="2"/>
      <c r="AA711" s="2">
        <v>-1</v>
      </c>
      <c r="AB711" s="2">
        <f t="shared" si="771"/>
        <v>311.30040000000002</v>
      </c>
      <c r="AC711" s="2">
        <f>ROUND(((ES711*0)),6)</f>
        <v>0</v>
      </c>
      <c r="AD711" s="2">
        <f>ROUND((((((ET711*0.3)*1.15))-(((EU711*0.3)*1.15)))+AE711),6)</f>
        <v>77.932050000000004</v>
      </c>
      <c r="AE711" s="2">
        <f>ROUND((((EU711*0.3)*1.15)),6)</f>
        <v>6.9655500000000004</v>
      </c>
      <c r="AF711" s="2">
        <f>ROUND((((EV711*0.3)*1.15)),6)</f>
        <v>233.36834999999999</v>
      </c>
      <c r="AG711" s="2">
        <f t="shared" si="772"/>
        <v>0</v>
      </c>
      <c r="AH711" s="2">
        <f>(((EW711*0.3)*1.15))</f>
        <v>18.491999999999997</v>
      </c>
      <c r="AI711" s="2">
        <f>(((EX711*0.3)*1.15))</f>
        <v>0</v>
      </c>
      <c r="AJ711" s="2">
        <f t="shared" si="773"/>
        <v>0</v>
      </c>
      <c r="AK711" s="2">
        <v>1199.26</v>
      </c>
      <c r="AL711" s="2">
        <v>296.94</v>
      </c>
      <c r="AM711" s="2">
        <v>225.89</v>
      </c>
      <c r="AN711" s="2">
        <v>20.190000000000001</v>
      </c>
      <c r="AO711" s="2">
        <v>676.43</v>
      </c>
      <c r="AP711" s="2">
        <v>0</v>
      </c>
      <c r="AQ711" s="2">
        <v>53.6</v>
      </c>
      <c r="AR711" s="2">
        <v>0</v>
      </c>
      <c r="AS711" s="2">
        <v>0</v>
      </c>
      <c r="AT711" s="2">
        <v>97</v>
      </c>
      <c r="AU711" s="2">
        <v>51</v>
      </c>
      <c r="AV711" s="2">
        <v>1.0469999999999999</v>
      </c>
      <c r="AW711" s="2">
        <v>1</v>
      </c>
      <c r="AX711" s="2"/>
      <c r="AY711" s="2"/>
      <c r="AZ711" s="2">
        <v>1</v>
      </c>
      <c r="BA711" s="2">
        <v>1</v>
      </c>
      <c r="BB711" s="2">
        <v>1</v>
      </c>
      <c r="BC711" s="2">
        <v>1</v>
      </c>
      <c r="BD711" s="2" t="s">
        <v>3</v>
      </c>
      <c r="BE711" s="2" t="s">
        <v>3</v>
      </c>
      <c r="BF711" s="2" t="s">
        <v>3</v>
      </c>
      <c r="BG711" s="2" t="s">
        <v>3</v>
      </c>
      <c r="BH711" s="2">
        <v>0</v>
      </c>
      <c r="BI711" s="2">
        <v>2</v>
      </c>
      <c r="BJ711" s="2" t="s">
        <v>420</v>
      </c>
      <c r="BK711" s="2"/>
      <c r="BL711" s="2"/>
      <c r="BM711" s="2">
        <v>67</v>
      </c>
      <c r="BN711" s="2">
        <v>0</v>
      </c>
      <c r="BO711" s="2" t="s">
        <v>418</v>
      </c>
      <c r="BP711" s="2">
        <v>1</v>
      </c>
      <c r="BQ711" s="2">
        <v>40</v>
      </c>
      <c r="BR711" s="2">
        <v>0</v>
      </c>
      <c r="BS711" s="2">
        <v>1</v>
      </c>
      <c r="BT711" s="2">
        <v>1</v>
      </c>
      <c r="BU711" s="2">
        <v>1</v>
      </c>
      <c r="BV711" s="2">
        <v>1</v>
      </c>
      <c r="BW711" s="2">
        <v>1</v>
      </c>
      <c r="BX711" s="2">
        <v>1</v>
      </c>
      <c r="BY711" s="2" t="s">
        <v>3</v>
      </c>
      <c r="BZ711" s="2">
        <v>97</v>
      </c>
      <c r="CA711" s="2">
        <v>51</v>
      </c>
      <c r="CB711" s="2" t="s">
        <v>3</v>
      </c>
      <c r="CC711" s="2"/>
      <c r="CD711" s="2"/>
      <c r="CE711" s="2">
        <v>30</v>
      </c>
      <c r="CF711" s="2">
        <v>0</v>
      </c>
      <c r="CG711" s="2">
        <v>0</v>
      </c>
      <c r="CH711" s="2"/>
      <c r="CI711" s="2"/>
      <c r="CJ711" s="2"/>
      <c r="CK711" s="2"/>
      <c r="CL711" s="2"/>
      <c r="CM711" s="2">
        <v>0</v>
      </c>
      <c r="CN711" s="2" t="s">
        <v>1249</v>
      </c>
      <c r="CO711" s="2">
        <v>0</v>
      </c>
      <c r="CP711" s="2">
        <f t="shared" si="774"/>
        <v>0</v>
      </c>
      <c r="CQ711" s="2">
        <f t="shared" si="775"/>
        <v>0</v>
      </c>
      <c r="CR711" s="2">
        <f>(ROUND((ROUND(((((ET711*0.3)*1.15))*AV711*1),2)*BB711),2)+ROUND((ROUND(((AE711-(((EU711*0.3)*1.15)))*AV711*1),2)*BS711),2))</f>
        <v>81.59</v>
      </c>
      <c r="CS711" s="2">
        <f t="shared" si="776"/>
        <v>7.29</v>
      </c>
      <c r="CT711" s="2">
        <f t="shared" si="777"/>
        <v>244.34</v>
      </c>
      <c r="CU711" s="2">
        <f t="shared" si="778"/>
        <v>0</v>
      </c>
      <c r="CV711" s="2">
        <f t="shared" si="779"/>
        <v>19.361123999999997</v>
      </c>
      <c r="CW711" s="2">
        <f t="shared" si="780"/>
        <v>0</v>
      </c>
      <c r="CX711" s="2">
        <f t="shared" si="781"/>
        <v>0</v>
      </c>
      <c r="CY711" s="2">
        <f t="shared" si="782"/>
        <v>0</v>
      </c>
      <c r="CZ711" s="2">
        <f t="shared" si="783"/>
        <v>0</v>
      </c>
      <c r="DA711" s="2"/>
      <c r="DB711" s="2"/>
      <c r="DC711" s="2" t="s">
        <v>3</v>
      </c>
      <c r="DD711" s="2" t="s">
        <v>715</v>
      </c>
      <c r="DE711" s="2" t="s">
        <v>721</v>
      </c>
      <c r="DF711" s="2" t="s">
        <v>721</v>
      </c>
      <c r="DG711" s="2" t="s">
        <v>721</v>
      </c>
      <c r="DH711" s="2" t="s">
        <v>3</v>
      </c>
      <c r="DI711" s="2" t="s">
        <v>721</v>
      </c>
      <c r="DJ711" s="2" t="s">
        <v>721</v>
      </c>
      <c r="DK711" s="2" t="s">
        <v>3</v>
      </c>
      <c r="DL711" s="2" t="s">
        <v>3</v>
      </c>
      <c r="DM711" s="2" t="s">
        <v>3</v>
      </c>
      <c r="DN711" s="2">
        <v>0</v>
      </c>
      <c r="DO711" s="2">
        <v>0</v>
      </c>
      <c r="DP711" s="2">
        <v>1</v>
      </c>
      <c r="DQ711" s="2">
        <v>1</v>
      </c>
      <c r="DR711" s="2"/>
      <c r="DS711" s="2"/>
      <c r="DT711" s="2"/>
      <c r="DU711" s="2">
        <v>1013</v>
      </c>
      <c r="DV711" s="2" t="s">
        <v>121</v>
      </c>
      <c r="DW711" s="2" t="s">
        <v>121</v>
      </c>
      <c r="DX711" s="2">
        <v>1</v>
      </c>
      <c r="DY711" s="2"/>
      <c r="DZ711" s="2" t="s">
        <v>3</v>
      </c>
      <c r="EA711" s="2" t="s">
        <v>3</v>
      </c>
      <c r="EB711" s="2" t="s">
        <v>3</v>
      </c>
      <c r="EC711" s="2" t="s">
        <v>3</v>
      </c>
      <c r="ED711" s="2"/>
      <c r="EE711" s="2">
        <v>80425675</v>
      </c>
      <c r="EF711" s="2">
        <v>40</v>
      </c>
      <c r="EG711" s="2" t="s">
        <v>29</v>
      </c>
      <c r="EH711" s="2">
        <v>0</v>
      </c>
      <c r="EI711" s="2" t="s">
        <v>3</v>
      </c>
      <c r="EJ711" s="2">
        <v>2</v>
      </c>
      <c r="EK711" s="2">
        <v>67</v>
      </c>
      <c r="EL711" s="2" t="s">
        <v>30</v>
      </c>
      <c r="EM711" s="2" t="s">
        <v>31</v>
      </c>
      <c r="EN711" s="2"/>
      <c r="EO711" s="2" t="s">
        <v>717</v>
      </c>
      <c r="EP711" s="2"/>
      <c r="EQ711" s="2">
        <v>132096</v>
      </c>
      <c r="ER711" s="2">
        <v>1199.26</v>
      </c>
      <c r="ES711" s="2">
        <v>296.94</v>
      </c>
      <c r="ET711" s="2">
        <v>225.89</v>
      </c>
      <c r="EU711" s="2">
        <v>20.190000000000001</v>
      </c>
      <c r="EV711" s="2">
        <v>676.43</v>
      </c>
      <c r="EW711" s="2">
        <v>53.6</v>
      </c>
      <c r="EX711" s="2">
        <v>0</v>
      </c>
      <c r="EY711" s="2">
        <v>0</v>
      </c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>
        <v>0</v>
      </c>
      <c r="FR711" s="2">
        <v>0</v>
      </c>
      <c r="FS711" s="2">
        <v>0</v>
      </c>
      <c r="FT711" s="2"/>
      <c r="FU711" s="2"/>
      <c r="FV711" s="2"/>
      <c r="FW711" s="2"/>
      <c r="FX711" s="2">
        <v>97</v>
      </c>
      <c r="FY711" s="2">
        <v>51</v>
      </c>
      <c r="FZ711" s="2"/>
      <c r="GA711" s="2" t="s">
        <v>3</v>
      </c>
      <c r="GB711" s="2"/>
      <c r="GC711" s="2"/>
      <c r="GD711" s="2">
        <v>1</v>
      </c>
      <c r="GE711" s="2"/>
      <c r="GF711" s="2">
        <v>1956398073</v>
      </c>
      <c r="GG711" s="2">
        <v>2</v>
      </c>
      <c r="GH711" s="2">
        <v>1</v>
      </c>
      <c r="GI711" s="2">
        <v>2</v>
      </c>
      <c r="GJ711" s="2">
        <v>0</v>
      </c>
      <c r="GK711" s="2">
        <v>0</v>
      </c>
      <c r="GL711" s="2">
        <f t="shared" si="784"/>
        <v>0</v>
      </c>
      <c r="GM711" s="2">
        <f t="shared" si="785"/>
        <v>0</v>
      </c>
      <c r="GN711" s="2">
        <f t="shared" si="786"/>
        <v>0</v>
      </c>
      <c r="GO711" s="2">
        <f t="shared" si="787"/>
        <v>0</v>
      </c>
      <c r="GP711" s="2">
        <f t="shared" si="788"/>
        <v>0</v>
      </c>
      <c r="GQ711" s="2"/>
      <c r="GR711" s="2">
        <v>0</v>
      </c>
      <c r="GS711" s="2">
        <v>3</v>
      </c>
      <c r="GT711" s="2">
        <v>0</v>
      </c>
      <c r="GU711" s="2" t="s">
        <v>3</v>
      </c>
      <c r="GV711" s="2">
        <f t="shared" si="789"/>
        <v>0</v>
      </c>
      <c r="GW711" s="2">
        <v>1</v>
      </c>
      <c r="GX711" s="2">
        <f t="shared" si="790"/>
        <v>0</v>
      </c>
      <c r="GY711" s="2"/>
      <c r="GZ711" s="2"/>
      <c r="HA711" s="2">
        <v>0</v>
      </c>
      <c r="HB711" s="2">
        <v>0</v>
      </c>
      <c r="HC711" s="2">
        <f t="shared" si="791"/>
        <v>0</v>
      </c>
      <c r="HD711" s="2"/>
      <c r="HE711" s="2" t="s">
        <v>3</v>
      </c>
      <c r="HF711" s="2" t="s">
        <v>3</v>
      </c>
      <c r="HG711" s="2"/>
      <c r="HH711" s="2"/>
      <c r="HI711" s="2"/>
      <c r="HJ711" s="2"/>
      <c r="HK711" s="2"/>
      <c r="HL711" s="2"/>
      <c r="HM711" s="2" t="s">
        <v>3</v>
      </c>
      <c r="HN711" s="2" t="s">
        <v>3</v>
      </c>
      <c r="HO711" s="2" t="s">
        <v>3</v>
      </c>
      <c r="HP711" s="2" t="s">
        <v>3</v>
      </c>
      <c r="HQ711" s="2" t="s">
        <v>3</v>
      </c>
      <c r="HR711" s="2"/>
      <c r="HS711" s="2">
        <v>0</v>
      </c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>
        <v>0</v>
      </c>
      <c r="IL711" s="2"/>
      <c r="IM711" s="2"/>
      <c r="IN711" s="2"/>
      <c r="IO711" s="2"/>
      <c r="IP711" s="2"/>
      <c r="IQ711" s="2"/>
      <c r="IR711" s="2"/>
      <c r="IS711" s="2"/>
      <c r="IT711" s="2"/>
      <c r="IU711" s="2"/>
    </row>
    <row r="712" spans="1:255" x14ac:dyDescent="0.25">
      <c r="A712">
        <v>17</v>
      </c>
      <c r="B712">
        <v>1</v>
      </c>
      <c r="D712">
        <f>ROW(EtalonRes!A1542)</f>
        <v>1542</v>
      </c>
      <c r="E712" t="s">
        <v>3</v>
      </c>
      <c r="F712" t="s">
        <v>418</v>
      </c>
      <c r="G712" t="s">
        <v>419</v>
      </c>
      <c r="H712" t="s">
        <v>121</v>
      </c>
      <c r="J712">
        <v>0</v>
      </c>
      <c r="K712">
        <v>0.15</v>
      </c>
      <c r="O712">
        <f t="shared" si="761"/>
        <v>0</v>
      </c>
      <c r="P712">
        <f t="shared" si="762"/>
        <v>0</v>
      </c>
      <c r="Q712">
        <f>(ROUND((ROUND(((((ET712*0.3)*1.15))*AV712*I712),2)*BB712),2)+ROUND((ROUND(((AE712-(((EU712*0.3)*1.15)))*AV712*I712),2)*BS712),2))</f>
        <v>0</v>
      </c>
      <c r="R712">
        <f t="shared" si="763"/>
        <v>0</v>
      </c>
      <c r="S712">
        <f t="shared" si="764"/>
        <v>0</v>
      </c>
      <c r="T712">
        <f t="shared" si="765"/>
        <v>0</v>
      </c>
      <c r="U712">
        <f t="shared" si="766"/>
        <v>0</v>
      </c>
      <c r="V712">
        <f t="shared" si="767"/>
        <v>0</v>
      </c>
      <c r="W712">
        <f t="shared" si="768"/>
        <v>0</v>
      </c>
      <c r="X712">
        <f t="shared" si="769"/>
        <v>0</v>
      </c>
      <c r="Y712">
        <f t="shared" si="770"/>
        <v>0</v>
      </c>
      <c r="AA712">
        <v>-1</v>
      </c>
      <c r="AB712">
        <f t="shared" si="771"/>
        <v>311.30040000000002</v>
      </c>
      <c r="AC712">
        <f>ROUND(((ES712*0)),6)</f>
        <v>0</v>
      </c>
      <c r="AD712">
        <f>ROUND((((((ET712*0.3)*1.15))-(((EU712*0.3)*1.15)))+AE712),6)</f>
        <v>77.932050000000004</v>
      </c>
      <c r="AE712">
        <f>ROUND((((EU712*0.3)*1.15)),6)</f>
        <v>6.9655500000000004</v>
      </c>
      <c r="AF712">
        <f>ROUND((((EV712*0.3)*1.15)),6)</f>
        <v>233.36834999999999</v>
      </c>
      <c r="AG712">
        <f t="shared" si="772"/>
        <v>0</v>
      </c>
      <c r="AH712">
        <f>(((EW712*0.3)*1.15))</f>
        <v>18.491999999999997</v>
      </c>
      <c r="AI712">
        <f>(((EX712*0.3)*1.15))</f>
        <v>0</v>
      </c>
      <c r="AJ712">
        <f t="shared" si="773"/>
        <v>0</v>
      </c>
      <c r="AK712">
        <v>1199.26</v>
      </c>
      <c r="AL712">
        <v>296.94</v>
      </c>
      <c r="AM712">
        <v>225.89</v>
      </c>
      <c r="AN712">
        <v>20.190000000000001</v>
      </c>
      <c r="AO712">
        <v>676.43</v>
      </c>
      <c r="AP712">
        <v>0</v>
      </c>
      <c r="AQ712">
        <v>53.6</v>
      </c>
      <c r="AR712">
        <v>0</v>
      </c>
      <c r="AS712">
        <v>0</v>
      </c>
      <c r="AT712">
        <v>97</v>
      </c>
      <c r="AU712">
        <v>51</v>
      </c>
      <c r="AV712">
        <v>1.0469999999999999</v>
      </c>
      <c r="AW712">
        <v>1</v>
      </c>
      <c r="AZ712">
        <v>1</v>
      </c>
      <c r="BA712">
        <v>56.35</v>
      </c>
      <c r="BB712">
        <v>15.58</v>
      </c>
      <c r="BC712">
        <v>16.989999999999998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420</v>
      </c>
      <c r="BM712">
        <v>67</v>
      </c>
      <c r="BN712">
        <v>0</v>
      </c>
      <c r="BO712" t="s">
        <v>418</v>
      </c>
      <c r="BP712">
        <v>1</v>
      </c>
      <c r="BQ712">
        <v>40</v>
      </c>
      <c r="BR712">
        <v>0</v>
      </c>
      <c r="BS712">
        <v>56.35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97</v>
      </c>
      <c r="CA712">
        <v>51</v>
      </c>
      <c r="CB712" t="s">
        <v>3</v>
      </c>
      <c r="CE712">
        <v>30</v>
      </c>
      <c r="CF712">
        <v>0</v>
      </c>
      <c r="CG712">
        <v>0</v>
      </c>
      <c r="CM712">
        <v>0</v>
      </c>
      <c r="CN712" t="s">
        <v>1249</v>
      </c>
      <c r="CO712">
        <v>0</v>
      </c>
      <c r="CP712">
        <f t="shared" si="774"/>
        <v>0</v>
      </c>
      <c r="CQ712">
        <f t="shared" si="775"/>
        <v>0</v>
      </c>
      <c r="CR712">
        <f>(ROUND((ROUND(((((ET712*0.3)*1.15))*AV712*1),2)*BB712),2)+ROUND((ROUND(((AE712-(((EU712*0.3)*1.15)))*AV712*1),2)*BS712),2))</f>
        <v>1271.17</v>
      </c>
      <c r="CS712">
        <f t="shared" si="776"/>
        <v>410.79</v>
      </c>
      <c r="CT712">
        <f t="shared" si="777"/>
        <v>13768.56</v>
      </c>
      <c r="CU712">
        <f t="shared" si="778"/>
        <v>0</v>
      </c>
      <c r="CV712">
        <f t="shared" si="779"/>
        <v>19.361123999999997</v>
      </c>
      <c r="CW712">
        <f t="shared" si="780"/>
        <v>0</v>
      </c>
      <c r="CX712">
        <f t="shared" si="781"/>
        <v>0</v>
      </c>
      <c r="CY712">
        <f t="shared" si="782"/>
        <v>0</v>
      </c>
      <c r="CZ712">
        <f t="shared" si="783"/>
        <v>0</v>
      </c>
      <c r="DC712" t="s">
        <v>3</v>
      </c>
      <c r="DD712" t="s">
        <v>715</v>
      </c>
      <c r="DE712" t="s">
        <v>721</v>
      </c>
      <c r="DF712" t="s">
        <v>721</v>
      </c>
      <c r="DG712" t="s">
        <v>721</v>
      </c>
      <c r="DH712" t="s">
        <v>3</v>
      </c>
      <c r="DI712" t="s">
        <v>721</v>
      </c>
      <c r="DJ712" t="s">
        <v>721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121</v>
      </c>
      <c r="DW712" t="s">
        <v>121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80425675</v>
      </c>
      <c r="EF712">
        <v>40</v>
      </c>
      <c r="EG712" t="s">
        <v>29</v>
      </c>
      <c r="EH712">
        <v>0</v>
      </c>
      <c r="EI712" t="s">
        <v>3</v>
      </c>
      <c r="EJ712">
        <v>2</v>
      </c>
      <c r="EK712">
        <v>67</v>
      </c>
      <c r="EL712" t="s">
        <v>30</v>
      </c>
      <c r="EM712" t="s">
        <v>31</v>
      </c>
      <c r="EO712" t="s">
        <v>717</v>
      </c>
      <c r="EQ712">
        <v>132096</v>
      </c>
      <c r="ER712">
        <v>1199.26</v>
      </c>
      <c r="ES712">
        <v>296.94</v>
      </c>
      <c r="ET712">
        <v>225.89</v>
      </c>
      <c r="EU712">
        <v>20.190000000000001</v>
      </c>
      <c r="EV712">
        <v>676.43</v>
      </c>
      <c r="EW712">
        <v>53.6</v>
      </c>
      <c r="EX712">
        <v>0</v>
      </c>
      <c r="EY712">
        <v>0</v>
      </c>
      <c r="FQ712">
        <v>0</v>
      </c>
      <c r="FR712">
        <v>0</v>
      </c>
      <c r="FS712">
        <v>0</v>
      </c>
      <c r="FX712">
        <v>97</v>
      </c>
      <c r="FY712">
        <v>51</v>
      </c>
      <c r="GA712" t="s">
        <v>3</v>
      </c>
      <c r="GD712">
        <v>1</v>
      </c>
      <c r="GF712">
        <v>1956398073</v>
      </c>
      <c r="GG712">
        <v>2</v>
      </c>
      <c r="GH712">
        <v>1</v>
      </c>
      <c r="GI712">
        <v>2</v>
      </c>
      <c r="GJ712">
        <v>0</v>
      </c>
      <c r="GK712">
        <v>0</v>
      </c>
      <c r="GL712">
        <f t="shared" si="784"/>
        <v>0</v>
      </c>
      <c r="GM712">
        <f t="shared" si="785"/>
        <v>0</v>
      </c>
      <c r="GN712">
        <f t="shared" si="786"/>
        <v>0</v>
      </c>
      <c r="GO712">
        <f t="shared" si="787"/>
        <v>0</v>
      </c>
      <c r="GP712">
        <f t="shared" si="788"/>
        <v>0</v>
      </c>
      <c r="GR712">
        <v>0</v>
      </c>
      <c r="GS712">
        <v>3</v>
      </c>
      <c r="GT712">
        <v>0</v>
      </c>
      <c r="GU712" t="s">
        <v>3</v>
      </c>
      <c r="GV712">
        <f t="shared" si="789"/>
        <v>0</v>
      </c>
      <c r="GW712">
        <v>1</v>
      </c>
      <c r="GX712">
        <f t="shared" si="790"/>
        <v>0</v>
      </c>
      <c r="HA712">
        <v>0</v>
      </c>
      <c r="HB712">
        <v>0</v>
      </c>
      <c r="HC712">
        <f t="shared" si="791"/>
        <v>0</v>
      </c>
      <c r="HE712" t="s">
        <v>3</v>
      </c>
      <c r="HF712" t="s">
        <v>3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HS712">
        <v>0</v>
      </c>
      <c r="IK712">
        <v>0</v>
      </c>
    </row>
    <row r="713" spans="1:255" x14ac:dyDescent="0.25">
      <c r="A713" s="2">
        <v>18</v>
      </c>
      <c r="B713" s="2">
        <v>1</v>
      </c>
      <c r="C713" s="2"/>
      <c r="D713" s="2"/>
      <c r="E713" s="2" t="s">
        <v>3</v>
      </c>
      <c r="F713" s="2" t="s">
        <v>32</v>
      </c>
      <c r="G713" s="2" t="s">
        <v>33</v>
      </c>
      <c r="H713" s="2" t="s">
        <v>34</v>
      </c>
      <c r="I713" s="2"/>
      <c r="J713" s="2">
        <v>0</v>
      </c>
      <c r="K713" s="2">
        <v>27</v>
      </c>
      <c r="L713" s="2"/>
      <c r="M713" s="2"/>
      <c r="N713" s="2"/>
      <c r="O713" s="2">
        <f t="shared" si="761"/>
        <v>0</v>
      </c>
      <c r="P713" s="2">
        <f t="shared" si="762"/>
        <v>0</v>
      </c>
      <c r="Q713" s="2">
        <f>(ROUND((ROUND(((ET713)*AV713*I713),2)*BB713),2)+ROUND((ROUND(((AE713-(EU713))*AV713*I713),2)*BS713),2))</f>
        <v>0</v>
      </c>
      <c r="R713" s="2">
        <f t="shared" si="763"/>
        <v>0</v>
      </c>
      <c r="S713" s="2">
        <f t="shared" si="764"/>
        <v>0</v>
      </c>
      <c r="T713" s="2">
        <f t="shared" si="765"/>
        <v>0</v>
      </c>
      <c r="U713" s="2">
        <f t="shared" si="766"/>
        <v>0</v>
      </c>
      <c r="V713" s="2">
        <f t="shared" si="767"/>
        <v>0</v>
      </c>
      <c r="W713" s="2">
        <f t="shared" si="768"/>
        <v>0</v>
      </c>
      <c r="X713" s="2">
        <f t="shared" si="769"/>
        <v>0</v>
      </c>
      <c r="Y713" s="2">
        <f t="shared" si="770"/>
        <v>0</v>
      </c>
      <c r="Z713" s="2"/>
      <c r="AA713" s="2">
        <v>-1</v>
      </c>
      <c r="AB713" s="2">
        <f t="shared" si="771"/>
        <v>0</v>
      </c>
      <c r="AC713" s="2">
        <f>ROUND((ES713),6)</f>
        <v>0</v>
      </c>
      <c r="AD713" s="2">
        <f>ROUND((((ET713)-(EU713))+AE713),6)</f>
        <v>0</v>
      </c>
      <c r="AE713" s="2">
        <f>ROUND((EU713),6)</f>
        <v>0</v>
      </c>
      <c r="AF713" s="2">
        <f>ROUND((EV713),6)</f>
        <v>0</v>
      </c>
      <c r="AG713" s="2">
        <f t="shared" si="772"/>
        <v>0</v>
      </c>
      <c r="AH713" s="2">
        <f>(EW713)</f>
        <v>0</v>
      </c>
      <c r="AI713" s="2">
        <f>(EX713)</f>
        <v>0</v>
      </c>
      <c r="AJ713" s="2">
        <f t="shared" si="773"/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97</v>
      </c>
      <c r="AU713" s="2">
        <v>51</v>
      </c>
      <c r="AV713" s="2">
        <v>1</v>
      </c>
      <c r="AW713" s="2">
        <v>1</v>
      </c>
      <c r="AX713" s="2"/>
      <c r="AY713" s="2"/>
      <c r="AZ713" s="2">
        <v>1</v>
      </c>
      <c r="BA713" s="2">
        <v>1</v>
      </c>
      <c r="BB713" s="2">
        <v>1</v>
      </c>
      <c r="BC713" s="2">
        <v>1</v>
      </c>
      <c r="BD713" s="2" t="s">
        <v>3</v>
      </c>
      <c r="BE713" s="2" t="s">
        <v>3</v>
      </c>
      <c r="BF713" s="2" t="s">
        <v>3</v>
      </c>
      <c r="BG713" s="2" t="s">
        <v>3</v>
      </c>
      <c r="BH713" s="2">
        <v>3</v>
      </c>
      <c r="BI713" s="2">
        <v>2</v>
      </c>
      <c r="BJ713" s="2" t="s">
        <v>3</v>
      </c>
      <c r="BK713" s="2"/>
      <c r="BL713" s="2"/>
      <c r="BM713" s="2">
        <v>67</v>
      </c>
      <c r="BN713" s="2">
        <v>0</v>
      </c>
      <c r="BO713" s="2" t="s">
        <v>3</v>
      </c>
      <c r="BP713" s="2">
        <v>0</v>
      </c>
      <c r="BQ713" s="2">
        <v>40</v>
      </c>
      <c r="BR713" s="2">
        <v>0</v>
      </c>
      <c r="BS713" s="2">
        <v>1</v>
      </c>
      <c r="BT713" s="2">
        <v>1</v>
      </c>
      <c r="BU713" s="2">
        <v>1</v>
      </c>
      <c r="BV713" s="2">
        <v>1</v>
      </c>
      <c r="BW713" s="2">
        <v>1</v>
      </c>
      <c r="BX713" s="2">
        <v>1</v>
      </c>
      <c r="BY713" s="2" t="s">
        <v>3</v>
      </c>
      <c r="BZ713" s="2">
        <v>97</v>
      </c>
      <c r="CA713" s="2">
        <v>51</v>
      </c>
      <c r="CB713" s="2" t="s">
        <v>3</v>
      </c>
      <c r="CC713" s="2"/>
      <c r="CD713" s="2"/>
      <c r="CE713" s="2">
        <v>30</v>
      </c>
      <c r="CF713" s="2">
        <v>0</v>
      </c>
      <c r="CG713" s="2">
        <v>0</v>
      </c>
      <c r="CH713" s="2"/>
      <c r="CI713" s="2"/>
      <c r="CJ713" s="2"/>
      <c r="CK713" s="2"/>
      <c r="CL713" s="2"/>
      <c r="CM713" s="2">
        <v>0</v>
      </c>
      <c r="CN713" s="2" t="s">
        <v>1249</v>
      </c>
      <c r="CO713" s="2">
        <v>0</v>
      </c>
      <c r="CP713" s="2">
        <f t="shared" si="774"/>
        <v>0</v>
      </c>
      <c r="CQ713" s="2">
        <f t="shared" si="775"/>
        <v>0</v>
      </c>
      <c r="CR713" s="2">
        <f>(ROUND((ROUND(((ET713)*AV713*1),2)*BB713),2)+ROUND((ROUND(((AE713-(EU713))*AV713*1),2)*BS713),2))</f>
        <v>0</v>
      </c>
      <c r="CS713" s="2">
        <f t="shared" si="776"/>
        <v>0</v>
      </c>
      <c r="CT713" s="2">
        <f t="shared" si="777"/>
        <v>0</v>
      </c>
      <c r="CU713" s="2">
        <f t="shared" si="778"/>
        <v>0</v>
      </c>
      <c r="CV713" s="2">
        <f t="shared" si="779"/>
        <v>0</v>
      </c>
      <c r="CW713" s="2">
        <f t="shared" si="780"/>
        <v>0</v>
      </c>
      <c r="CX713" s="2">
        <f t="shared" si="781"/>
        <v>0</v>
      </c>
      <c r="CY713" s="2">
        <f t="shared" si="782"/>
        <v>0</v>
      </c>
      <c r="CZ713" s="2">
        <f t="shared" si="783"/>
        <v>0</v>
      </c>
      <c r="DA713" s="2"/>
      <c r="DB713" s="2"/>
      <c r="DC713" s="2" t="s">
        <v>3</v>
      </c>
      <c r="DD713" s="2" t="s">
        <v>3</v>
      </c>
      <c r="DE713" s="2" t="s">
        <v>3</v>
      </c>
      <c r="DF713" s="2" t="s">
        <v>3</v>
      </c>
      <c r="DG713" s="2" t="s">
        <v>3</v>
      </c>
      <c r="DH713" s="2" t="s">
        <v>3</v>
      </c>
      <c r="DI713" s="2" t="s">
        <v>3</v>
      </c>
      <c r="DJ713" s="2" t="s">
        <v>3</v>
      </c>
      <c r="DK713" s="2" t="s">
        <v>3</v>
      </c>
      <c r="DL713" s="2" t="s">
        <v>3</v>
      </c>
      <c r="DM713" s="2" t="s">
        <v>3</v>
      </c>
      <c r="DN713" s="2">
        <v>0</v>
      </c>
      <c r="DO713" s="2">
        <v>0</v>
      </c>
      <c r="DP713" s="2">
        <v>1</v>
      </c>
      <c r="DQ713" s="2">
        <v>1</v>
      </c>
      <c r="DR713" s="2"/>
      <c r="DS713" s="2"/>
      <c r="DT713" s="2"/>
      <c r="DU713" s="2">
        <v>1009</v>
      </c>
      <c r="DV713" s="2" t="s">
        <v>34</v>
      </c>
      <c r="DW713" s="2" t="s">
        <v>34</v>
      </c>
      <c r="DX713" s="2">
        <v>1000</v>
      </c>
      <c r="DY713" s="2"/>
      <c r="DZ713" s="2" t="s">
        <v>3</v>
      </c>
      <c r="EA713" s="2" t="s">
        <v>3</v>
      </c>
      <c r="EB713" s="2" t="s">
        <v>3</v>
      </c>
      <c r="EC713" s="2" t="s">
        <v>3</v>
      </c>
      <c r="ED713" s="2"/>
      <c r="EE713" s="2">
        <v>80425675</v>
      </c>
      <c r="EF713" s="2">
        <v>40</v>
      </c>
      <c r="EG713" s="2" t="s">
        <v>29</v>
      </c>
      <c r="EH713" s="2">
        <v>0</v>
      </c>
      <c r="EI713" s="2" t="s">
        <v>3</v>
      </c>
      <c r="EJ713" s="2">
        <v>2</v>
      </c>
      <c r="EK713" s="2">
        <v>67</v>
      </c>
      <c r="EL713" s="2" t="s">
        <v>30</v>
      </c>
      <c r="EM713" s="2" t="s">
        <v>31</v>
      </c>
      <c r="EN713" s="2"/>
      <c r="EO713" s="2" t="s">
        <v>717</v>
      </c>
      <c r="EP713" s="2"/>
      <c r="EQ713" s="2">
        <v>1024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>
        <v>0</v>
      </c>
      <c r="FR713" s="2">
        <v>0</v>
      </c>
      <c r="FS713" s="2">
        <v>0</v>
      </c>
      <c r="FT713" s="2"/>
      <c r="FU713" s="2"/>
      <c r="FV713" s="2"/>
      <c r="FW713" s="2"/>
      <c r="FX713" s="2">
        <v>97</v>
      </c>
      <c r="FY713" s="2">
        <v>51</v>
      </c>
      <c r="FZ713" s="2"/>
      <c r="GA713" s="2" t="s">
        <v>3</v>
      </c>
      <c r="GB713" s="2"/>
      <c r="GC713" s="2"/>
      <c r="GD713" s="2">
        <v>1</v>
      </c>
      <c r="GE713" s="2"/>
      <c r="GF713" s="2">
        <v>1543362697</v>
      </c>
      <c r="GG713" s="2">
        <v>2</v>
      </c>
      <c r="GH713" s="2">
        <v>1</v>
      </c>
      <c r="GI713" s="2">
        <v>-2</v>
      </c>
      <c r="GJ713" s="2">
        <v>0</v>
      </c>
      <c r="GK713" s="2">
        <v>0</v>
      </c>
      <c r="GL713" s="2">
        <f t="shared" si="784"/>
        <v>0</v>
      </c>
      <c r="GM713" s="2">
        <f t="shared" si="785"/>
        <v>0</v>
      </c>
      <c r="GN713" s="2">
        <f t="shared" si="786"/>
        <v>0</v>
      </c>
      <c r="GO713" s="2">
        <f t="shared" si="787"/>
        <v>0</v>
      </c>
      <c r="GP713" s="2">
        <f t="shared" si="788"/>
        <v>0</v>
      </c>
      <c r="GQ713" s="2"/>
      <c r="GR713" s="2">
        <v>0</v>
      </c>
      <c r="GS713" s="2">
        <v>3</v>
      </c>
      <c r="GT713" s="2">
        <v>0</v>
      </c>
      <c r="GU713" s="2" t="s">
        <v>3</v>
      </c>
      <c r="GV713" s="2">
        <f t="shared" si="789"/>
        <v>0</v>
      </c>
      <c r="GW713" s="2">
        <v>1</v>
      </c>
      <c r="GX713" s="2">
        <f t="shared" si="790"/>
        <v>0</v>
      </c>
      <c r="GY713" s="2"/>
      <c r="GZ713" s="2"/>
      <c r="HA713" s="2">
        <v>0</v>
      </c>
      <c r="HB713" s="2">
        <v>0</v>
      </c>
      <c r="HC713" s="2">
        <f t="shared" si="791"/>
        <v>0</v>
      </c>
      <c r="HD713" s="2"/>
      <c r="HE713" s="2" t="s">
        <v>3</v>
      </c>
      <c r="HF713" s="2" t="s">
        <v>3</v>
      </c>
      <c r="HG713" s="2"/>
      <c r="HH713" s="2"/>
      <c r="HI713" s="2"/>
      <c r="HJ713" s="2"/>
      <c r="HK713" s="2"/>
      <c r="HL713" s="2"/>
      <c r="HM713" s="2" t="s">
        <v>715</v>
      </c>
      <c r="HN713" s="2" t="s">
        <v>3</v>
      </c>
      <c r="HO713" s="2" t="s">
        <v>3</v>
      </c>
      <c r="HP713" s="2" t="s">
        <v>3</v>
      </c>
      <c r="HQ713" s="2" t="s">
        <v>3</v>
      </c>
      <c r="HR713" s="2"/>
      <c r="HS713" s="2">
        <v>0</v>
      </c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>
        <v>0</v>
      </c>
      <c r="IL713" s="2"/>
      <c r="IM713" s="2"/>
      <c r="IN713" s="2"/>
      <c r="IO713" s="2"/>
      <c r="IP713" s="2"/>
      <c r="IQ713" s="2"/>
      <c r="IR713" s="2"/>
      <c r="IS713" s="2"/>
      <c r="IT713" s="2"/>
      <c r="IU713" s="2"/>
    </row>
    <row r="714" spans="1:255" x14ac:dyDescent="0.25">
      <c r="A714">
        <v>18</v>
      </c>
      <c r="B714">
        <v>1</v>
      </c>
      <c r="E714" t="s">
        <v>3</v>
      </c>
      <c r="F714" t="s">
        <v>32</v>
      </c>
      <c r="G714" t="s">
        <v>33</v>
      </c>
      <c r="H714" t="s">
        <v>34</v>
      </c>
      <c r="J714">
        <v>0</v>
      </c>
      <c r="K714">
        <v>27</v>
      </c>
      <c r="O714">
        <f t="shared" si="761"/>
        <v>0</v>
      </c>
      <c r="P714">
        <f t="shared" si="762"/>
        <v>0</v>
      </c>
      <c r="Q714">
        <f>(ROUND((ROUND(((ET714)*AV714*I714),2)*BB714),2)+ROUND((ROUND(((AE714-(EU714))*AV714*I714),2)*BS714),2))</f>
        <v>0</v>
      </c>
      <c r="R714">
        <f t="shared" si="763"/>
        <v>0</v>
      </c>
      <c r="S714">
        <f t="shared" si="764"/>
        <v>0</v>
      </c>
      <c r="T714">
        <f t="shared" si="765"/>
        <v>0</v>
      </c>
      <c r="U714">
        <f t="shared" si="766"/>
        <v>0</v>
      </c>
      <c r="V714">
        <f t="shared" si="767"/>
        <v>0</v>
      </c>
      <c r="W714">
        <f t="shared" si="768"/>
        <v>0</v>
      </c>
      <c r="X714">
        <f t="shared" si="769"/>
        <v>0</v>
      </c>
      <c r="Y714">
        <f t="shared" si="770"/>
        <v>0</v>
      </c>
      <c r="AA714">
        <v>-1</v>
      </c>
      <c r="AB714">
        <f t="shared" si="771"/>
        <v>0</v>
      </c>
      <c r="AC714">
        <f>ROUND((ES714),6)</f>
        <v>0</v>
      </c>
      <c r="AD714">
        <f>ROUND((((ET714)-(EU714))+AE714),6)</f>
        <v>0</v>
      </c>
      <c r="AE714">
        <f>ROUND((EU714),6)</f>
        <v>0</v>
      </c>
      <c r="AF714">
        <f>ROUND((EV714),6)</f>
        <v>0</v>
      </c>
      <c r="AG714">
        <f t="shared" si="772"/>
        <v>0</v>
      </c>
      <c r="AH714">
        <f>(EW714)</f>
        <v>0</v>
      </c>
      <c r="AI714">
        <f>(EX714)</f>
        <v>0</v>
      </c>
      <c r="AJ714">
        <f t="shared" si="773"/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97</v>
      </c>
      <c r="AU714">
        <v>51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2</v>
      </c>
      <c r="BJ714" t="s">
        <v>3</v>
      </c>
      <c r="BM714">
        <v>67</v>
      </c>
      <c r="BN714">
        <v>0</v>
      </c>
      <c r="BO714" t="s">
        <v>3</v>
      </c>
      <c r="BP714">
        <v>0</v>
      </c>
      <c r="BQ714">
        <v>40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97</v>
      </c>
      <c r="CA714">
        <v>51</v>
      </c>
      <c r="CB714" t="s">
        <v>3</v>
      </c>
      <c r="CE714">
        <v>30</v>
      </c>
      <c r="CF714">
        <v>0</v>
      </c>
      <c r="CG714">
        <v>0</v>
      </c>
      <c r="CM714">
        <v>0</v>
      </c>
      <c r="CN714" t="s">
        <v>1249</v>
      </c>
      <c r="CO714">
        <v>0</v>
      </c>
      <c r="CP714">
        <f t="shared" si="774"/>
        <v>0</v>
      </c>
      <c r="CQ714">
        <f t="shared" si="775"/>
        <v>0</v>
      </c>
      <c r="CR714">
        <f>(ROUND((ROUND(((ET714)*AV714*1),2)*BB714),2)+ROUND((ROUND(((AE714-(EU714))*AV714*1),2)*BS714),2))</f>
        <v>0</v>
      </c>
      <c r="CS714">
        <f t="shared" si="776"/>
        <v>0</v>
      </c>
      <c r="CT714">
        <f t="shared" si="777"/>
        <v>0</v>
      </c>
      <c r="CU714">
        <f t="shared" si="778"/>
        <v>0</v>
      </c>
      <c r="CV714">
        <f t="shared" si="779"/>
        <v>0</v>
      </c>
      <c r="CW714">
        <f t="shared" si="780"/>
        <v>0</v>
      </c>
      <c r="CX714">
        <f t="shared" si="781"/>
        <v>0</v>
      </c>
      <c r="CY714">
        <f t="shared" si="782"/>
        <v>0</v>
      </c>
      <c r="CZ714">
        <f t="shared" si="783"/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1009</v>
      </c>
      <c r="DV714" t="s">
        <v>34</v>
      </c>
      <c r="DW714" t="s">
        <v>34</v>
      </c>
      <c r="DX714">
        <v>1000</v>
      </c>
      <c r="DZ714" t="s">
        <v>3</v>
      </c>
      <c r="EA714" t="s">
        <v>3</v>
      </c>
      <c r="EB714" t="s">
        <v>3</v>
      </c>
      <c r="EC714" t="s">
        <v>3</v>
      </c>
      <c r="EE714">
        <v>80425675</v>
      </c>
      <c r="EF714">
        <v>40</v>
      </c>
      <c r="EG714" t="s">
        <v>29</v>
      </c>
      <c r="EH714">
        <v>0</v>
      </c>
      <c r="EI714" t="s">
        <v>3</v>
      </c>
      <c r="EJ714">
        <v>2</v>
      </c>
      <c r="EK714">
        <v>67</v>
      </c>
      <c r="EL714" t="s">
        <v>30</v>
      </c>
      <c r="EM714" t="s">
        <v>31</v>
      </c>
      <c r="EO714" t="s">
        <v>717</v>
      </c>
      <c r="EQ714">
        <v>1024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FQ714">
        <v>0</v>
      </c>
      <c r="FR714">
        <v>0</v>
      </c>
      <c r="FS714">
        <v>0</v>
      </c>
      <c r="FX714">
        <v>97</v>
      </c>
      <c r="FY714">
        <v>51</v>
      </c>
      <c r="GA714" t="s">
        <v>3</v>
      </c>
      <c r="GD714">
        <v>1</v>
      </c>
      <c r="GF714">
        <v>1543362697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784"/>
        <v>0</v>
      </c>
      <c r="GM714">
        <f t="shared" si="785"/>
        <v>0</v>
      </c>
      <c r="GN714">
        <f t="shared" si="786"/>
        <v>0</v>
      </c>
      <c r="GO714">
        <f t="shared" si="787"/>
        <v>0</v>
      </c>
      <c r="GP714">
        <f t="shared" si="788"/>
        <v>0</v>
      </c>
      <c r="GR714">
        <v>0</v>
      </c>
      <c r="GS714">
        <v>3</v>
      </c>
      <c r="GT714">
        <v>0</v>
      </c>
      <c r="GU714" t="s">
        <v>3</v>
      </c>
      <c r="GV714">
        <f t="shared" si="789"/>
        <v>0</v>
      </c>
      <c r="GW714">
        <v>1</v>
      </c>
      <c r="GX714">
        <f t="shared" si="790"/>
        <v>0</v>
      </c>
      <c r="HA714">
        <v>0</v>
      </c>
      <c r="HB714">
        <v>0</v>
      </c>
      <c r="HC714">
        <f t="shared" si="791"/>
        <v>0</v>
      </c>
      <c r="HE714" t="s">
        <v>3</v>
      </c>
      <c r="HF714" t="s">
        <v>3</v>
      </c>
      <c r="HM714" t="s">
        <v>715</v>
      </c>
      <c r="HN714" t="s">
        <v>3</v>
      </c>
      <c r="HO714" t="s">
        <v>3</v>
      </c>
      <c r="HP714" t="s">
        <v>3</v>
      </c>
      <c r="HQ714" t="s">
        <v>3</v>
      </c>
      <c r="HS714">
        <v>0</v>
      </c>
      <c r="IK714">
        <v>0</v>
      </c>
    </row>
    <row r="715" spans="1:255" x14ac:dyDescent="0.25">
      <c r="A715" s="2">
        <v>17</v>
      </c>
      <c r="B715" s="2">
        <v>1</v>
      </c>
      <c r="C715" s="2"/>
      <c r="D715" s="2">
        <f>ROW(EtalonRes!A1552)</f>
        <v>1552</v>
      </c>
      <c r="E715" s="2" t="s">
        <v>3</v>
      </c>
      <c r="F715" s="2" t="s">
        <v>727</v>
      </c>
      <c r="G715" s="2" t="s">
        <v>728</v>
      </c>
      <c r="H715" s="2" t="s">
        <v>285</v>
      </c>
      <c r="I715" s="2"/>
      <c r="J715" s="2">
        <v>0</v>
      </c>
      <c r="K715" s="2">
        <v>1</v>
      </c>
      <c r="L715" s="2"/>
      <c r="M715" s="2"/>
      <c r="N715" s="2"/>
      <c r="O715" s="2">
        <f t="shared" si="761"/>
        <v>0</v>
      </c>
      <c r="P715" s="2">
        <f t="shared" si="762"/>
        <v>0</v>
      </c>
      <c r="Q715" s="2">
        <f>(ROUND((ROUND(((((ET715*0.3)*1.15))*AV715*I715),2)*BB715),2)+ROUND((ROUND(((AE715-(((EU715*0.3)*1.15)))*AV715*I715),2)*BS715),2))</f>
        <v>0</v>
      </c>
      <c r="R715" s="2">
        <f t="shared" si="763"/>
        <v>0</v>
      </c>
      <c r="S715" s="2">
        <f t="shared" si="764"/>
        <v>0</v>
      </c>
      <c r="T715" s="2">
        <f t="shared" si="765"/>
        <v>0</v>
      </c>
      <c r="U715" s="2">
        <f t="shared" si="766"/>
        <v>0</v>
      </c>
      <c r="V715" s="2">
        <f t="shared" si="767"/>
        <v>0</v>
      </c>
      <c r="W715" s="2">
        <f t="shared" si="768"/>
        <v>0</v>
      </c>
      <c r="X715" s="2">
        <f t="shared" si="769"/>
        <v>0</v>
      </c>
      <c r="Y715" s="2">
        <f t="shared" si="770"/>
        <v>0</v>
      </c>
      <c r="Z715" s="2"/>
      <c r="AA715" s="2">
        <v>-1</v>
      </c>
      <c r="AB715" s="2">
        <f t="shared" si="771"/>
        <v>234.35849999999999</v>
      </c>
      <c r="AC715" s="2">
        <f>ROUND(((ES715*0)),6)</f>
        <v>0</v>
      </c>
      <c r="AD715" s="2">
        <f>ROUND((((((ET715*0.3)*1.15))-(((EU715*0.3)*1.15)))+AE715),6)</f>
        <v>46.064399999999999</v>
      </c>
      <c r="AE715" s="2">
        <f>ROUND((((EU715*0.3)*1.15)),6)</f>
        <v>4.7885999999999997</v>
      </c>
      <c r="AF715" s="2">
        <f>ROUND((((EV715*0.3)*1.15)),6)</f>
        <v>188.29409999999999</v>
      </c>
      <c r="AG715" s="2">
        <f t="shared" si="772"/>
        <v>0</v>
      </c>
      <c r="AH715" s="2">
        <f>(((EW715*0.3)*1.15))</f>
        <v>15.283499999999998</v>
      </c>
      <c r="AI715" s="2">
        <f>(((EX715*0.3)*1.15))</f>
        <v>0</v>
      </c>
      <c r="AJ715" s="2">
        <f t="shared" si="773"/>
        <v>0</v>
      </c>
      <c r="AK715" s="2">
        <v>1512.35</v>
      </c>
      <c r="AL715" s="2">
        <v>833.05</v>
      </c>
      <c r="AM715" s="2">
        <v>133.52000000000001</v>
      </c>
      <c r="AN715" s="2">
        <v>13.88</v>
      </c>
      <c r="AO715" s="2">
        <v>545.78</v>
      </c>
      <c r="AP715" s="2">
        <v>0</v>
      </c>
      <c r="AQ715" s="2">
        <v>44.3</v>
      </c>
      <c r="AR715" s="2">
        <v>0</v>
      </c>
      <c r="AS715" s="2">
        <v>0</v>
      </c>
      <c r="AT715" s="2">
        <v>97</v>
      </c>
      <c r="AU715" s="2">
        <v>51</v>
      </c>
      <c r="AV715" s="2">
        <v>1.0469999999999999</v>
      </c>
      <c r="AW715" s="2">
        <v>1</v>
      </c>
      <c r="AX715" s="2"/>
      <c r="AY715" s="2"/>
      <c r="AZ715" s="2">
        <v>1</v>
      </c>
      <c r="BA715" s="2">
        <v>1</v>
      </c>
      <c r="BB715" s="2">
        <v>1</v>
      </c>
      <c r="BC715" s="2">
        <v>1</v>
      </c>
      <c r="BD715" s="2" t="s">
        <v>3</v>
      </c>
      <c r="BE715" s="2" t="s">
        <v>3</v>
      </c>
      <c r="BF715" s="2" t="s">
        <v>3</v>
      </c>
      <c r="BG715" s="2" t="s">
        <v>3</v>
      </c>
      <c r="BH715" s="2">
        <v>0</v>
      </c>
      <c r="BI715" s="2">
        <v>2</v>
      </c>
      <c r="BJ715" s="2" t="s">
        <v>729</v>
      </c>
      <c r="BK715" s="2"/>
      <c r="BL715" s="2"/>
      <c r="BM715" s="2">
        <v>67</v>
      </c>
      <c r="BN715" s="2">
        <v>0</v>
      </c>
      <c r="BO715" s="2" t="s">
        <v>727</v>
      </c>
      <c r="BP715" s="2">
        <v>1</v>
      </c>
      <c r="BQ715" s="2">
        <v>40</v>
      </c>
      <c r="BR715" s="2">
        <v>0</v>
      </c>
      <c r="BS715" s="2">
        <v>1</v>
      </c>
      <c r="BT715" s="2">
        <v>1</v>
      </c>
      <c r="BU715" s="2">
        <v>1</v>
      </c>
      <c r="BV715" s="2">
        <v>1</v>
      </c>
      <c r="BW715" s="2">
        <v>1</v>
      </c>
      <c r="BX715" s="2">
        <v>1</v>
      </c>
      <c r="BY715" s="2" t="s">
        <v>3</v>
      </c>
      <c r="BZ715" s="2">
        <v>97</v>
      </c>
      <c r="CA715" s="2">
        <v>51</v>
      </c>
      <c r="CB715" s="2" t="s">
        <v>3</v>
      </c>
      <c r="CC715" s="2"/>
      <c r="CD715" s="2"/>
      <c r="CE715" s="2">
        <v>30</v>
      </c>
      <c r="CF715" s="2">
        <v>0</v>
      </c>
      <c r="CG715" s="2">
        <v>0</v>
      </c>
      <c r="CH715" s="2"/>
      <c r="CI715" s="2"/>
      <c r="CJ715" s="2"/>
      <c r="CK715" s="2"/>
      <c r="CL715" s="2"/>
      <c r="CM715" s="2">
        <v>0</v>
      </c>
      <c r="CN715" s="2" t="s">
        <v>1249</v>
      </c>
      <c r="CO715" s="2">
        <v>0</v>
      </c>
      <c r="CP715" s="2">
        <f t="shared" si="774"/>
        <v>0</v>
      </c>
      <c r="CQ715" s="2">
        <f t="shared" si="775"/>
        <v>0</v>
      </c>
      <c r="CR715" s="2">
        <f>(ROUND((ROUND(((((ET715*0.3)*1.15))*AV715*1),2)*BB715),2)+ROUND((ROUND(((AE715-(((EU715*0.3)*1.15)))*AV715*1),2)*BS715),2))</f>
        <v>48.23</v>
      </c>
      <c r="CS715" s="2">
        <f t="shared" si="776"/>
        <v>5.01</v>
      </c>
      <c r="CT715" s="2">
        <f t="shared" si="777"/>
        <v>197.14</v>
      </c>
      <c r="CU715" s="2">
        <f t="shared" si="778"/>
        <v>0</v>
      </c>
      <c r="CV715" s="2">
        <f t="shared" si="779"/>
        <v>16.001824499999998</v>
      </c>
      <c r="CW715" s="2">
        <f t="shared" si="780"/>
        <v>0</v>
      </c>
      <c r="CX715" s="2">
        <f t="shared" si="781"/>
        <v>0</v>
      </c>
      <c r="CY715" s="2">
        <f t="shared" si="782"/>
        <v>0</v>
      </c>
      <c r="CZ715" s="2">
        <f t="shared" si="783"/>
        <v>0</v>
      </c>
      <c r="DA715" s="2"/>
      <c r="DB715" s="2"/>
      <c r="DC715" s="2" t="s">
        <v>3</v>
      </c>
      <c r="DD715" s="2" t="s">
        <v>715</v>
      </c>
      <c r="DE715" s="2" t="s">
        <v>721</v>
      </c>
      <c r="DF715" s="2" t="s">
        <v>721</v>
      </c>
      <c r="DG715" s="2" t="s">
        <v>721</v>
      </c>
      <c r="DH715" s="2" t="s">
        <v>3</v>
      </c>
      <c r="DI715" s="2" t="s">
        <v>721</v>
      </c>
      <c r="DJ715" s="2" t="s">
        <v>721</v>
      </c>
      <c r="DK715" s="2" t="s">
        <v>3</v>
      </c>
      <c r="DL715" s="2" t="s">
        <v>3</v>
      </c>
      <c r="DM715" s="2" t="s">
        <v>3</v>
      </c>
      <c r="DN715" s="2">
        <v>0</v>
      </c>
      <c r="DO715" s="2">
        <v>0</v>
      </c>
      <c r="DP715" s="2">
        <v>1</v>
      </c>
      <c r="DQ715" s="2">
        <v>1</v>
      </c>
      <c r="DR715" s="2"/>
      <c r="DS715" s="2"/>
      <c r="DT715" s="2"/>
      <c r="DU715" s="2">
        <v>1013</v>
      </c>
      <c r="DV715" s="2" t="s">
        <v>285</v>
      </c>
      <c r="DW715" s="2" t="s">
        <v>285</v>
      </c>
      <c r="DX715" s="2">
        <v>1</v>
      </c>
      <c r="DY715" s="2"/>
      <c r="DZ715" s="2" t="s">
        <v>3</v>
      </c>
      <c r="EA715" s="2" t="s">
        <v>3</v>
      </c>
      <c r="EB715" s="2" t="s">
        <v>3</v>
      </c>
      <c r="EC715" s="2" t="s">
        <v>3</v>
      </c>
      <c r="ED715" s="2"/>
      <c r="EE715" s="2">
        <v>80425675</v>
      </c>
      <c r="EF715" s="2">
        <v>40</v>
      </c>
      <c r="EG715" s="2" t="s">
        <v>29</v>
      </c>
      <c r="EH715" s="2">
        <v>0</v>
      </c>
      <c r="EI715" s="2" t="s">
        <v>3</v>
      </c>
      <c r="EJ715" s="2">
        <v>2</v>
      </c>
      <c r="EK715" s="2">
        <v>67</v>
      </c>
      <c r="EL715" s="2" t="s">
        <v>30</v>
      </c>
      <c r="EM715" s="2" t="s">
        <v>31</v>
      </c>
      <c r="EN715" s="2"/>
      <c r="EO715" s="2" t="s">
        <v>717</v>
      </c>
      <c r="EP715" s="2"/>
      <c r="EQ715" s="2">
        <v>132096</v>
      </c>
      <c r="ER715" s="2">
        <v>1512.35</v>
      </c>
      <c r="ES715" s="2">
        <v>833.05</v>
      </c>
      <c r="ET715" s="2">
        <v>133.52000000000001</v>
      </c>
      <c r="EU715" s="2">
        <v>13.88</v>
      </c>
      <c r="EV715" s="2">
        <v>545.78</v>
      </c>
      <c r="EW715" s="2">
        <v>44.3</v>
      </c>
      <c r="EX715" s="2">
        <v>0</v>
      </c>
      <c r="EY715" s="2">
        <v>0</v>
      </c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>
        <v>0</v>
      </c>
      <c r="FR715" s="2">
        <v>0</v>
      </c>
      <c r="FS715" s="2">
        <v>0</v>
      </c>
      <c r="FT715" s="2"/>
      <c r="FU715" s="2"/>
      <c r="FV715" s="2"/>
      <c r="FW715" s="2"/>
      <c r="FX715" s="2">
        <v>97</v>
      </c>
      <c r="FY715" s="2">
        <v>51</v>
      </c>
      <c r="FZ715" s="2"/>
      <c r="GA715" s="2" t="s">
        <v>3</v>
      </c>
      <c r="GB715" s="2"/>
      <c r="GC715" s="2"/>
      <c r="GD715" s="2">
        <v>1</v>
      </c>
      <c r="GE715" s="2"/>
      <c r="GF715" s="2">
        <v>-1252370162</v>
      </c>
      <c r="GG715" s="2">
        <v>2</v>
      </c>
      <c r="GH715" s="2">
        <v>1</v>
      </c>
      <c r="GI715" s="2">
        <v>2</v>
      </c>
      <c r="GJ715" s="2">
        <v>0</v>
      </c>
      <c r="GK715" s="2">
        <v>0</v>
      </c>
      <c r="GL715" s="2">
        <f t="shared" si="784"/>
        <v>0</v>
      </c>
      <c r="GM715" s="2">
        <f t="shared" si="785"/>
        <v>0</v>
      </c>
      <c r="GN715" s="2">
        <f t="shared" si="786"/>
        <v>0</v>
      </c>
      <c r="GO715" s="2">
        <f t="shared" si="787"/>
        <v>0</v>
      </c>
      <c r="GP715" s="2">
        <f t="shared" si="788"/>
        <v>0</v>
      </c>
      <c r="GQ715" s="2"/>
      <c r="GR715" s="2">
        <v>0</v>
      </c>
      <c r="GS715" s="2">
        <v>3</v>
      </c>
      <c r="GT715" s="2">
        <v>0</v>
      </c>
      <c r="GU715" s="2" t="s">
        <v>3</v>
      </c>
      <c r="GV715" s="2">
        <f t="shared" si="789"/>
        <v>0</v>
      </c>
      <c r="GW715" s="2">
        <v>1</v>
      </c>
      <c r="GX715" s="2">
        <f t="shared" si="790"/>
        <v>0</v>
      </c>
      <c r="GY715" s="2"/>
      <c r="GZ715" s="2"/>
      <c r="HA715" s="2">
        <v>0</v>
      </c>
      <c r="HB715" s="2">
        <v>0</v>
      </c>
      <c r="HC715" s="2">
        <f t="shared" si="791"/>
        <v>0</v>
      </c>
      <c r="HD715" s="2"/>
      <c r="HE715" s="2" t="s">
        <v>3</v>
      </c>
      <c r="HF715" s="2" t="s">
        <v>3</v>
      </c>
      <c r="HG715" s="2"/>
      <c r="HH715" s="2"/>
      <c r="HI715" s="2"/>
      <c r="HJ715" s="2"/>
      <c r="HK715" s="2"/>
      <c r="HL715" s="2"/>
      <c r="HM715" s="2" t="s">
        <v>3</v>
      </c>
      <c r="HN715" s="2" t="s">
        <v>3</v>
      </c>
      <c r="HO715" s="2" t="s">
        <v>3</v>
      </c>
      <c r="HP715" s="2" t="s">
        <v>3</v>
      </c>
      <c r="HQ715" s="2" t="s">
        <v>3</v>
      </c>
      <c r="HR715" s="2"/>
      <c r="HS715" s="2">
        <v>0</v>
      </c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>
        <v>0</v>
      </c>
      <c r="IL715" s="2"/>
      <c r="IM715" s="2"/>
      <c r="IN715" s="2"/>
      <c r="IO715" s="2"/>
      <c r="IP715" s="2"/>
      <c r="IQ715" s="2"/>
      <c r="IR715" s="2"/>
      <c r="IS715" s="2"/>
      <c r="IT715" s="2"/>
      <c r="IU715" s="2"/>
    </row>
    <row r="716" spans="1:255" x14ac:dyDescent="0.25">
      <c r="A716">
        <v>17</v>
      </c>
      <c r="B716">
        <v>1</v>
      </c>
      <c r="D716">
        <f>ROW(EtalonRes!A1562)</f>
        <v>1562</v>
      </c>
      <c r="E716" t="s">
        <v>3</v>
      </c>
      <c r="F716" t="s">
        <v>727</v>
      </c>
      <c r="G716" t="s">
        <v>728</v>
      </c>
      <c r="H716" t="s">
        <v>285</v>
      </c>
      <c r="J716">
        <v>0</v>
      </c>
      <c r="K716">
        <v>1</v>
      </c>
      <c r="O716">
        <f t="shared" si="761"/>
        <v>0</v>
      </c>
      <c r="P716">
        <f t="shared" si="762"/>
        <v>0</v>
      </c>
      <c r="Q716">
        <f>(ROUND((ROUND(((((ET716*0.3)*1.15))*AV716*I716),2)*BB716),2)+ROUND((ROUND(((AE716-(((EU716*0.3)*1.15)))*AV716*I716),2)*BS716),2))</f>
        <v>0</v>
      </c>
      <c r="R716">
        <f t="shared" si="763"/>
        <v>0</v>
      </c>
      <c r="S716">
        <f t="shared" si="764"/>
        <v>0</v>
      </c>
      <c r="T716">
        <f t="shared" si="765"/>
        <v>0</v>
      </c>
      <c r="U716">
        <f t="shared" si="766"/>
        <v>0</v>
      </c>
      <c r="V716">
        <f t="shared" si="767"/>
        <v>0</v>
      </c>
      <c r="W716">
        <f t="shared" si="768"/>
        <v>0</v>
      </c>
      <c r="X716">
        <f t="shared" si="769"/>
        <v>0</v>
      </c>
      <c r="Y716">
        <f t="shared" si="770"/>
        <v>0</v>
      </c>
      <c r="AA716">
        <v>-1</v>
      </c>
      <c r="AB716">
        <f t="shared" si="771"/>
        <v>234.35849999999999</v>
      </c>
      <c r="AC716">
        <f>ROUND(((ES716*0)),6)</f>
        <v>0</v>
      </c>
      <c r="AD716">
        <f>ROUND((((((ET716*0.3)*1.15))-(((EU716*0.3)*1.15)))+AE716),6)</f>
        <v>46.064399999999999</v>
      </c>
      <c r="AE716">
        <f>ROUND((((EU716*0.3)*1.15)),6)</f>
        <v>4.7885999999999997</v>
      </c>
      <c r="AF716">
        <f>ROUND((((EV716*0.3)*1.15)),6)</f>
        <v>188.29409999999999</v>
      </c>
      <c r="AG716">
        <f t="shared" si="772"/>
        <v>0</v>
      </c>
      <c r="AH716">
        <f>(((EW716*0.3)*1.15))</f>
        <v>15.283499999999998</v>
      </c>
      <c r="AI716">
        <f>(((EX716*0.3)*1.15))</f>
        <v>0</v>
      </c>
      <c r="AJ716">
        <f t="shared" si="773"/>
        <v>0</v>
      </c>
      <c r="AK716">
        <v>1512.35</v>
      </c>
      <c r="AL716">
        <v>833.05</v>
      </c>
      <c r="AM716">
        <v>133.52000000000001</v>
      </c>
      <c r="AN716">
        <v>13.88</v>
      </c>
      <c r="AO716">
        <v>545.78</v>
      </c>
      <c r="AP716">
        <v>0</v>
      </c>
      <c r="AQ716">
        <v>44.3</v>
      </c>
      <c r="AR716">
        <v>0</v>
      </c>
      <c r="AS716">
        <v>0</v>
      </c>
      <c r="AT716">
        <v>97</v>
      </c>
      <c r="AU716">
        <v>51</v>
      </c>
      <c r="AV716">
        <v>1.0469999999999999</v>
      </c>
      <c r="AW716">
        <v>1</v>
      </c>
      <c r="AZ716">
        <v>1</v>
      </c>
      <c r="BA716">
        <v>56.35</v>
      </c>
      <c r="BB716">
        <v>15.81</v>
      </c>
      <c r="BC716">
        <v>7.09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729</v>
      </c>
      <c r="BM716">
        <v>67</v>
      </c>
      <c r="BN716">
        <v>0</v>
      </c>
      <c r="BO716" t="s">
        <v>727</v>
      </c>
      <c r="BP716">
        <v>1</v>
      </c>
      <c r="BQ716">
        <v>40</v>
      </c>
      <c r="BR716">
        <v>0</v>
      </c>
      <c r="BS716">
        <v>56.35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97</v>
      </c>
      <c r="CA716">
        <v>51</v>
      </c>
      <c r="CB716" t="s">
        <v>3</v>
      </c>
      <c r="CE716">
        <v>30</v>
      </c>
      <c r="CF716">
        <v>0</v>
      </c>
      <c r="CG716">
        <v>0</v>
      </c>
      <c r="CM716">
        <v>0</v>
      </c>
      <c r="CN716" t="s">
        <v>1249</v>
      </c>
      <c r="CO716">
        <v>0</v>
      </c>
      <c r="CP716">
        <f t="shared" si="774"/>
        <v>0</v>
      </c>
      <c r="CQ716">
        <f t="shared" si="775"/>
        <v>0</v>
      </c>
      <c r="CR716">
        <f>(ROUND((ROUND(((((ET716*0.3)*1.15))*AV716*1),2)*BB716),2)+ROUND((ROUND(((AE716-(((EU716*0.3)*1.15)))*AV716*1),2)*BS716),2))</f>
        <v>762.52</v>
      </c>
      <c r="CS716">
        <f t="shared" si="776"/>
        <v>282.31</v>
      </c>
      <c r="CT716">
        <f t="shared" si="777"/>
        <v>11108.84</v>
      </c>
      <c r="CU716">
        <f t="shared" si="778"/>
        <v>0</v>
      </c>
      <c r="CV716">
        <f t="shared" si="779"/>
        <v>16.001824499999998</v>
      </c>
      <c r="CW716">
        <f t="shared" si="780"/>
        <v>0</v>
      </c>
      <c r="CX716">
        <f t="shared" si="781"/>
        <v>0</v>
      </c>
      <c r="CY716">
        <f t="shared" si="782"/>
        <v>0</v>
      </c>
      <c r="CZ716">
        <f t="shared" si="783"/>
        <v>0</v>
      </c>
      <c r="DC716" t="s">
        <v>3</v>
      </c>
      <c r="DD716" t="s">
        <v>715</v>
      </c>
      <c r="DE716" t="s">
        <v>721</v>
      </c>
      <c r="DF716" t="s">
        <v>721</v>
      </c>
      <c r="DG716" t="s">
        <v>721</v>
      </c>
      <c r="DH716" t="s">
        <v>3</v>
      </c>
      <c r="DI716" t="s">
        <v>721</v>
      </c>
      <c r="DJ716" t="s">
        <v>721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285</v>
      </c>
      <c r="DW716" t="s">
        <v>285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80425675</v>
      </c>
      <c r="EF716">
        <v>40</v>
      </c>
      <c r="EG716" t="s">
        <v>29</v>
      </c>
      <c r="EH716">
        <v>0</v>
      </c>
      <c r="EI716" t="s">
        <v>3</v>
      </c>
      <c r="EJ716">
        <v>2</v>
      </c>
      <c r="EK716">
        <v>67</v>
      </c>
      <c r="EL716" t="s">
        <v>30</v>
      </c>
      <c r="EM716" t="s">
        <v>31</v>
      </c>
      <c r="EO716" t="s">
        <v>717</v>
      </c>
      <c r="EQ716">
        <v>132096</v>
      </c>
      <c r="ER716">
        <v>1512.35</v>
      </c>
      <c r="ES716">
        <v>833.05</v>
      </c>
      <c r="ET716">
        <v>133.52000000000001</v>
      </c>
      <c r="EU716">
        <v>13.88</v>
      </c>
      <c r="EV716">
        <v>545.78</v>
      </c>
      <c r="EW716">
        <v>44.3</v>
      </c>
      <c r="EX716">
        <v>0</v>
      </c>
      <c r="EY716">
        <v>0</v>
      </c>
      <c r="FQ716">
        <v>0</v>
      </c>
      <c r="FR716">
        <v>0</v>
      </c>
      <c r="FS716">
        <v>0</v>
      </c>
      <c r="FX716">
        <v>97</v>
      </c>
      <c r="FY716">
        <v>51</v>
      </c>
      <c r="GA716" t="s">
        <v>3</v>
      </c>
      <c r="GD716">
        <v>1</v>
      </c>
      <c r="GF716">
        <v>-1252370162</v>
      </c>
      <c r="GG716">
        <v>2</v>
      </c>
      <c r="GH716">
        <v>1</v>
      </c>
      <c r="GI716">
        <v>2</v>
      </c>
      <c r="GJ716">
        <v>0</v>
      </c>
      <c r="GK716">
        <v>0</v>
      </c>
      <c r="GL716">
        <f t="shared" si="784"/>
        <v>0</v>
      </c>
      <c r="GM716">
        <f t="shared" si="785"/>
        <v>0</v>
      </c>
      <c r="GN716">
        <f t="shared" si="786"/>
        <v>0</v>
      </c>
      <c r="GO716">
        <f t="shared" si="787"/>
        <v>0</v>
      </c>
      <c r="GP716">
        <f t="shared" si="788"/>
        <v>0</v>
      </c>
      <c r="GR716">
        <v>0</v>
      </c>
      <c r="GS716">
        <v>3</v>
      </c>
      <c r="GT716">
        <v>0</v>
      </c>
      <c r="GU716" t="s">
        <v>3</v>
      </c>
      <c r="GV716">
        <f t="shared" si="789"/>
        <v>0</v>
      </c>
      <c r="GW716">
        <v>1</v>
      </c>
      <c r="GX716">
        <f t="shared" si="790"/>
        <v>0</v>
      </c>
      <c r="HA716">
        <v>0</v>
      </c>
      <c r="HB716">
        <v>0</v>
      </c>
      <c r="HC716">
        <f t="shared" si="791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HS716">
        <v>0</v>
      </c>
      <c r="IK716">
        <v>0</v>
      </c>
    </row>
    <row r="717" spans="1:255" x14ac:dyDescent="0.25">
      <c r="A717" s="2">
        <v>18</v>
      </c>
      <c r="B717" s="2">
        <v>1</v>
      </c>
      <c r="C717" s="2"/>
      <c r="D717" s="2"/>
      <c r="E717" s="2" t="s">
        <v>3</v>
      </c>
      <c r="F717" s="2" t="s">
        <v>730</v>
      </c>
      <c r="G717" s="2" t="s">
        <v>731</v>
      </c>
      <c r="H717" s="2" t="s">
        <v>37</v>
      </c>
      <c r="I717" s="2"/>
      <c r="J717" s="2">
        <v>0</v>
      </c>
      <c r="K717" s="2">
        <v>0.22</v>
      </c>
      <c r="L717" s="2"/>
      <c r="M717" s="2"/>
      <c r="N717" s="2"/>
      <c r="O717" s="2">
        <f t="shared" si="761"/>
        <v>0</v>
      </c>
      <c r="P717" s="2">
        <f t="shared" si="762"/>
        <v>0</v>
      </c>
      <c r="Q717" s="2">
        <f>(ROUND((ROUND(((ET717)*AV717*I717),2)*BB717),2)+ROUND((ROUND(((AE717-(EU717))*AV717*I717),2)*BS717),2))</f>
        <v>0</v>
      </c>
      <c r="R717" s="2">
        <f t="shared" si="763"/>
        <v>0</v>
      </c>
      <c r="S717" s="2">
        <f t="shared" si="764"/>
        <v>0</v>
      </c>
      <c r="T717" s="2">
        <f t="shared" si="765"/>
        <v>0</v>
      </c>
      <c r="U717" s="2">
        <f t="shared" si="766"/>
        <v>0</v>
      </c>
      <c r="V717" s="2">
        <f t="shared" si="767"/>
        <v>0</v>
      </c>
      <c r="W717" s="2">
        <f t="shared" si="768"/>
        <v>0</v>
      </c>
      <c r="X717" s="2">
        <f t="shared" si="769"/>
        <v>0</v>
      </c>
      <c r="Y717" s="2">
        <f t="shared" si="770"/>
        <v>0</v>
      </c>
      <c r="Z717" s="2"/>
      <c r="AA717" s="2">
        <v>-1</v>
      </c>
      <c r="AB717" s="2">
        <f t="shared" si="771"/>
        <v>0</v>
      </c>
      <c r="AC717" s="2">
        <f>ROUND((ES717),6)</f>
        <v>0</v>
      </c>
      <c r="AD717" s="2">
        <f>ROUND((((ET717)-(EU717))+AE717),6)</f>
        <v>0</v>
      </c>
      <c r="AE717" s="2">
        <f t="shared" ref="AE717:AF720" si="794">ROUND((EU717),6)</f>
        <v>0</v>
      </c>
      <c r="AF717" s="2">
        <f t="shared" si="794"/>
        <v>0</v>
      </c>
      <c r="AG717" s="2">
        <f t="shared" si="772"/>
        <v>0</v>
      </c>
      <c r="AH717" s="2">
        <f t="shared" ref="AH717:AI720" si="795">(EW717)</f>
        <v>0</v>
      </c>
      <c r="AI717" s="2">
        <f t="shared" si="795"/>
        <v>0</v>
      </c>
      <c r="AJ717" s="2">
        <f t="shared" si="773"/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97</v>
      </c>
      <c r="AU717" s="2">
        <v>51</v>
      </c>
      <c r="AV717" s="2">
        <v>1</v>
      </c>
      <c r="AW717" s="2">
        <v>1</v>
      </c>
      <c r="AX717" s="2"/>
      <c r="AY717" s="2"/>
      <c r="AZ717" s="2">
        <v>1</v>
      </c>
      <c r="BA717" s="2">
        <v>1</v>
      </c>
      <c r="BB717" s="2">
        <v>1</v>
      </c>
      <c r="BC717" s="2">
        <v>1</v>
      </c>
      <c r="BD717" s="2" t="s">
        <v>3</v>
      </c>
      <c r="BE717" s="2" t="s">
        <v>3</v>
      </c>
      <c r="BF717" s="2" t="s">
        <v>3</v>
      </c>
      <c r="BG717" s="2" t="s">
        <v>3</v>
      </c>
      <c r="BH717" s="2">
        <v>3</v>
      </c>
      <c r="BI717" s="2">
        <v>2</v>
      </c>
      <c r="BJ717" s="2" t="s">
        <v>3</v>
      </c>
      <c r="BK717" s="2"/>
      <c r="BL717" s="2"/>
      <c r="BM717" s="2">
        <v>67</v>
      </c>
      <c r="BN717" s="2">
        <v>0</v>
      </c>
      <c r="BO717" s="2" t="s">
        <v>3</v>
      </c>
      <c r="BP717" s="2">
        <v>0</v>
      </c>
      <c r="BQ717" s="2">
        <v>40</v>
      </c>
      <c r="BR717" s="2">
        <v>0</v>
      </c>
      <c r="BS717" s="2">
        <v>1</v>
      </c>
      <c r="BT717" s="2">
        <v>1</v>
      </c>
      <c r="BU717" s="2">
        <v>1</v>
      </c>
      <c r="BV717" s="2">
        <v>1</v>
      </c>
      <c r="BW717" s="2">
        <v>1</v>
      </c>
      <c r="BX717" s="2">
        <v>1</v>
      </c>
      <c r="BY717" s="2" t="s">
        <v>3</v>
      </c>
      <c r="BZ717" s="2">
        <v>97</v>
      </c>
      <c r="CA717" s="2">
        <v>51</v>
      </c>
      <c r="CB717" s="2" t="s">
        <v>3</v>
      </c>
      <c r="CC717" s="2"/>
      <c r="CD717" s="2"/>
      <c r="CE717" s="2">
        <v>30</v>
      </c>
      <c r="CF717" s="2">
        <v>0</v>
      </c>
      <c r="CG717" s="2">
        <v>0</v>
      </c>
      <c r="CH717" s="2"/>
      <c r="CI717" s="2"/>
      <c r="CJ717" s="2"/>
      <c r="CK717" s="2"/>
      <c r="CL717" s="2"/>
      <c r="CM717" s="2">
        <v>0</v>
      </c>
      <c r="CN717" s="2" t="s">
        <v>1249</v>
      </c>
      <c r="CO717" s="2">
        <v>0</v>
      </c>
      <c r="CP717" s="2">
        <f t="shared" si="774"/>
        <v>0</v>
      </c>
      <c r="CQ717" s="2">
        <f t="shared" si="775"/>
        <v>0</v>
      </c>
      <c r="CR717" s="2">
        <f>(ROUND((ROUND(((ET717)*AV717*1),2)*BB717),2)+ROUND((ROUND(((AE717-(EU717))*AV717*1),2)*BS717),2))</f>
        <v>0</v>
      </c>
      <c r="CS717" s="2">
        <f t="shared" si="776"/>
        <v>0</v>
      </c>
      <c r="CT717" s="2">
        <f t="shared" si="777"/>
        <v>0</v>
      </c>
      <c r="CU717" s="2">
        <f t="shared" si="778"/>
        <v>0</v>
      </c>
      <c r="CV717" s="2">
        <f t="shared" si="779"/>
        <v>0</v>
      </c>
      <c r="CW717" s="2">
        <f t="shared" si="780"/>
        <v>0</v>
      </c>
      <c r="CX717" s="2">
        <f t="shared" si="781"/>
        <v>0</v>
      </c>
      <c r="CY717" s="2">
        <f t="shared" si="782"/>
        <v>0</v>
      </c>
      <c r="CZ717" s="2">
        <f t="shared" si="783"/>
        <v>0</v>
      </c>
      <c r="DA717" s="2"/>
      <c r="DB717" s="2"/>
      <c r="DC717" s="2" t="s">
        <v>3</v>
      </c>
      <c r="DD717" s="2" t="s">
        <v>3</v>
      </c>
      <c r="DE717" s="2" t="s">
        <v>3</v>
      </c>
      <c r="DF717" s="2" t="s">
        <v>3</v>
      </c>
      <c r="DG717" s="2" t="s">
        <v>3</v>
      </c>
      <c r="DH717" s="2" t="s">
        <v>3</v>
      </c>
      <c r="DI717" s="2" t="s">
        <v>3</v>
      </c>
      <c r="DJ717" s="2" t="s">
        <v>3</v>
      </c>
      <c r="DK717" s="2" t="s">
        <v>3</v>
      </c>
      <c r="DL717" s="2" t="s">
        <v>3</v>
      </c>
      <c r="DM717" s="2" t="s">
        <v>3</v>
      </c>
      <c r="DN717" s="2">
        <v>0</v>
      </c>
      <c r="DO717" s="2">
        <v>0</v>
      </c>
      <c r="DP717" s="2">
        <v>1</v>
      </c>
      <c r="DQ717" s="2">
        <v>1</v>
      </c>
      <c r="DR717" s="2"/>
      <c r="DS717" s="2"/>
      <c r="DT717" s="2"/>
      <c r="DU717" s="2">
        <v>1010</v>
      </c>
      <c r="DV717" s="2" t="s">
        <v>37</v>
      </c>
      <c r="DW717" s="2" t="s">
        <v>37</v>
      </c>
      <c r="DX717" s="2">
        <v>1</v>
      </c>
      <c r="DY717" s="2"/>
      <c r="DZ717" s="2" t="s">
        <v>3</v>
      </c>
      <c r="EA717" s="2" t="s">
        <v>3</v>
      </c>
      <c r="EB717" s="2" t="s">
        <v>3</v>
      </c>
      <c r="EC717" s="2" t="s">
        <v>3</v>
      </c>
      <c r="ED717" s="2"/>
      <c r="EE717" s="2">
        <v>80425675</v>
      </c>
      <c r="EF717" s="2">
        <v>40</v>
      </c>
      <c r="EG717" s="2" t="s">
        <v>29</v>
      </c>
      <c r="EH717" s="2">
        <v>0</v>
      </c>
      <c r="EI717" s="2" t="s">
        <v>3</v>
      </c>
      <c r="EJ717" s="2">
        <v>2</v>
      </c>
      <c r="EK717" s="2">
        <v>67</v>
      </c>
      <c r="EL717" s="2" t="s">
        <v>30</v>
      </c>
      <c r="EM717" s="2" t="s">
        <v>31</v>
      </c>
      <c r="EN717" s="2"/>
      <c r="EO717" s="2" t="s">
        <v>717</v>
      </c>
      <c r="EP717" s="2"/>
      <c r="EQ717" s="2">
        <v>1024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>
        <v>0</v>
      </c>
      <c r="FR717" s="2">
        <v>0</v>
      </c>
      <c r="FS717" s="2">
        <v>0</v>
      </c>
      <c r="FT717" s="2"/>
      <c r="FU717" s="2"/>
      <c r="FV717" s="2"/>
      <c r="FW717" s="2"/>
      <c r="FX717" s="2">
        <v>97</v>
      </c>
      <c r="FY717" s="2">
        <v>51</v>
      </c>
      <c r="FZ717" s="2"/>
      <c r="GA717" s="2" t="s">
        <v>3</v>
      </c>
      <c r="GB717" s="2"/>
      <c r="GC717" s="2"/>
      <c r="GD717" s="2">
        <v>1</v>
      </c>
      <c r="GE717" s="2"/>
      <c r="GF717" s="2">
        <v>1859204593</v>
      </c>
      <c r="GG717" s="2">
        <v>2</v>
      </c>
      <c r="GH717" s="2">
        <v>1</v>
      </c>
      <c r="GI717" s="2">
        <v>-2</v>
      </c>
      <c r="GJ717" s="2">
        <v>0</v>
      </c>
      <c r="GK717" s="2">
        <v>0</v>
      </c>
      <c r="GL717" s="2">
        <f t="shared" si="784"/>
        <v>0</v>
      </c>
      <c r="GM717" s="2">
        <f t="shared" si="785"/>
        <v>0</v>
      </c>
      <c r="GN717" s="2">
        <f t="shared" si="786"/>
        <v>0</v>
      </c>
      <c r="GO717" s="2">
        <f t="shared" si="787"/>
        <v>0</v>
      </c>
      <c r="GP717" s="2">
        <f t="shared" si="788"/>
        <v>0</v>
      </c>
      <c r="GQ717" s="2"/>
      <c r="GR717" s="2">
        <v>0</v>
      </c>
      <c r="GS717" s="2">
        <v>3</v>
      </c>
      <c r="GT717" s="2">
        <v>0</v>
      </c>
      <c r="GU717" s="2" t="s">
        <v>3</v>
      </c>
      <c r="GV717" s="2">
        <f t="shared" si="789"/>
        <v>0</v>
      </c>
      <c r="GW717" s="2">
        <v>1</v>
      </c>
      <c r="GX717" s="2">
        <f t="shared" si="790"/>
        <v>0</v>
      </c>
      <c r="GY717" s="2"/>
      <c r="GZ717" s="2"/>
      <c r="HA717" s="2">
        <v>0</v>
      </c>
      <c r="HB717" s="2">
        <v>0</v>
      </c>
      <c r="HC717" s="2">
        <f t="shared" si="791"/>
        <v>0</v>
      </c>
      <c r="HD717" s="2"/>
      <c r="HE717" s="2" t="s">
        <v>3</v>
      </c>
      <c r="HF717" s="2" t="s">
        <v>3</v>
      </c>
      <c r="HG717" s="2"/>
      <c r="HH717" s="2"/>
      <c r="HI717" s="2"/>
      <c r="HJ717" s="2"/>
      <c r="HK717" s="2"/>
      <c r="HL717" s="2"/>
      <c r="HM717" s="2" t="s">
        <v>715</v>
      </c>
      <c r="HN717" s="2" t="s">
        <v>3</v>
      </c>
      <c r="HO717" s="2" t="s">
        <v>3</v>
      </c>
      <c r="HP717" s="2" t="s">
        <v>3</v>
      </c>
      <c r="HQ717" s="2" t="s">
        <v>3</v>
      </c>
      <c r="HR717" s="2"/>
      <c r="HS717" s="2">
        <v>0</v>
      </c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>
        <v>0</v>
      </c>
      <c r="IL717" s="2"/>
      <c r="IM717" s="2"/>
      <c r="IN717" s="2"/>
      <c r="IO717" s="2"/>
      <c r="IP717" s="2"/>
      <c r="IQ717" s="2"/>
      <c r="IR717" s="2"/>
      <c r="IS717" s="2"/>
      <c r="IT717" s="2"/>
      <c r="IU717" s="2"/>
    </row>
    <row r="718" spans="1:255" x14ac:dyDescent="0.25">
      <c r="A718">
        <v>18</v>
      </c>
      <c r="B718">
        <v>1</v>
      </c>
      <c r="E718" t="s">
        <v>3</v>
      </c>
      <c r="F718" t="s">
        <v>730</v>
      </c>
      <c r="G718" t="s">
        <v>731</v>
      </c>
      <c r="H718" t="s">
        <v>37</v>
      </c>
      <c r="J718">
        <v>0</v>
      </c>
      <c r="K718">
        <v>0.22</v>
      </c>
      <c r="O718">
        <f t="shared" si="761"/>
        <v>0</v>
      </c>
      <c r="P718">
        <f t="shared" si="762"/>
        <v>0</v>
      </c>
      <c r="Q718">
        <f>(ROUND((ROUND(((ET718)*AV718*I718),2)*BB718),2)+ROUND((ROUND(((AE718-(EU718))*AV718*I718),2)*BS718),2))</f>
        <v>0</v>
      </c>
      <c r="R718">
        <f t="shared" si="763"/>
        <v>0</v>
      </c>
      <c r="S718">
        <f t="shared" si="764"/>
        <v>0</v>
      </c>
      <c r="T718">
        <f t="shared" si="765"/>
        <v>0</v>
      </c>
      <c r="U718">
        <f t="shared" si="766"/>
        <v>0</v>
      </c>
      <c r="V718">
        <f t="shared" si="767"/>
        <v>0</v>
      </c>
      <c r="W718">
        <f t="shared" si="768"/>
        <v>0</v>
      </c>
      <c r="X718">
        <f t="shared" si="769"/>
        <v>0</v>
      </c>
      <c r="Y718">
        <f t="shared" si="770"/>
        <v>0</v>
      </c>
      <c r="AA718">
        <v>-1</v>
      </c>
      <c r="AB718">
        <f t="shared" si="771"/>
        <v>0</v>
      </c>
      <c r="AC718">
        <f>ROUND((ES718),6)</f>
        <v>0</v>
      </c>
      <c r="AD718">
        <f>ROUND((((ET718)-(EU718))+AE718),6)</f>
        <v>0</v>
      </c>
      <c r="AE718">
        <f t="shared" si="794"/>
        <v>0</v>
      </c>
      <c r="AF718">
        <f t="shared" si="794"/>
        <v>0</v>
      </c>
      <c r="AG718">
        <f t="shared" si="772"/>
        <v>0</v>
      </c>
      <c r="AH718">
        <f t="shared" si="795"/>
        <v>0</v>
      </c>
      <c r="AI718">
        <f t="shared" si="795"/>
        <v>0</v>
      </c>
      <c r="AJ718">
        <f t="shared" si="773"/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97</v>
      </c>
      <c r="AU718">
        <v>51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2</v>
      </c>
      <c r="BJ718" t="s">
        <v>3</v>
      </c>
      <c r="BM718">
        <v>67</v>
      </c>
      <c r="BN718">
        <v>0</v>
      </c>
      <c r="BO718" t="s">
        <v>3</v>
      </c>
      <c r="BP718">
        <v>0</v>
      </c>
      <c r="BQ718">
        <v>40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97</v>
      </c>
      <c r="CA718">
        <v>51</v>
      </c>
      <c r="CB718" t="s">
        <v>3</v>
      </c>
      <c r="CE718">
        <v>30</v>
      </c>
      <c r="CF718">
        <v>0</v>
      </c>
      <c r="CG718">
        <v>0</v>
      </c>
      <c r="CM718">
        <v>0</v>
      </c>
      <c r="CN718" t="s">
        <v>1249</v>
      </c>
      <c r="CO718">
        <v>0</v>
      </c>
      <c r="CP718">
        <f t="shared" si="774"/>
        <v>0</v>
      </c>
      <c r="CQ718">
        <f t="shared" si="775"/>
        <v>0</v>
      </c>
      <c r="CR718">
        <f>(ROUND((ROUND(((ET718)*AV718*1),2)*BB718),2)+ROUND((ROUND(((AE718-(EU718))*AV718*1),2)*BS718),2))</f>
        <v>0</v>
      </c>
      <c r="CS718">
        <f t="shared" si="776"/>
        <v>0</v>
      </c>
      <c r="CT718">
        <f t="shared" si="777"/>
        <v>0</v>
      </c>
      <c r="CU718">
        <f t="shared" si="778"/>
        <v>0</v>
      </c>
      <c r="CV718">
        <f t="shared" si="779"/>
        <v>0</v>
      </c>
      <c r="CW718">
        <f t="shared" si="780"/>
        <v>0</v>
      </c>
      <c r="CX718">
        <f t="shared" si="781"/>
        <v>0</v>
      </c>
      <c r="CY718">
        <f t="shared" si="782"/>
        <v>0</v>
      </c>
      <c r="CZ718">
        <f t="shared" si="783"/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1010</v>
      </c>
      <c r="DV718" t="s">
        <v>37</v>
      </c>
      <c r="DW718" t="s">
        <v>37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80425675</v>
      </c>
      <c r="EF718">
        <v>40</v>
      </c>
      <c r="EG718" t="s">
        <v>29</v>
      </c>
      <c r="EH718">
        <v>0</v>
      </c>
      <c r="EI718" t="s">
        <v>3</v>
      </c>
      <c r="EJ718">
        <v>2</v>
      </c>
      <c r="EK718">
        <v>67</v>
      </c>
      <c r="EL718" t="s">
        <v>30</v>
      </c>
      <c r="EM718" t="s">
        <v>31</v>
      </c>
      <c r="EO718" t="s">
        <v>717</v>
      </c>
      <c r="EQ718">
        <v>1024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FQ718">
        <v>0</v>
      </c>
      <c r="FR718">
        <v>0</v>
      </c>
      <c r="FS718">
        <v>0</v>
      </c>
      <c r="FX718">
        <v>97</v>
      </c>
      <c r="FY718">
        <v>51</v>
      </c>
      <c r="GA718" t="s">
        <v>3</v>
      </c>
      <c r="GD718">
        <v>1</v>
      </c>
      <c r="GF718">
        <v>1859204593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784"/>
        <v>0</v>
      </c>
      <c r="GM718">
        <f t="shared" si="785"/>
        <v>0</v>
      </c>
      <c r="GN718">
        <f t="shared" si="786"/>
        <v>0</v>
      </c>
      <c r="GO718">
        <f t="shared" si="787"/>
        <v>0</v>
      </c>
      <c r="GP718">
        <f t="shared" si="788"/>
        <v>0</v>
      </c>
      <c r="GR718">
        <v>0</v>
      </c>
      <c r="GS718">
        <v>3</v>
      </c>
      <c r="GT718">
        <v>0</v>
      </c>
      <c r="GU718" t="s">
        <v>3</v>
      </c>
      <c r="GV718">
        <f t="shared" si="789"/>
        <v>0</v>
      </c>
      <c r="GW718">
        <v>1</v>
      </c>
      <c r="GX718">
        <f t="shared" si="790"/>
        <v>0</v>
      </c>
      <c r="HA718">
        <v>0</v>
      </c>
      <c r="HB718">
        <v>0</v>
      </c>
      <c r="HC718">
        <f t="shared" si="791"/>
        <v>0</v>
      </c>
      <c r="HE718" t="s">
        <v>3</v>
      </c>
      <c r="HF718" t="s">
        <v>3</v>
      </c>
      <c r="HM718" t="s">
        <v>715</v>
      </c>
      <c r="HN718" t="s">
        <v>3</v>
      </c>
      <c r="HO718" t="s">
        <v>3</v>
      </c>
      <c r="HP718" t="s">
        <v>3</v>
      </c>
      <c r="HQ718" t="s">
        <v>3</v>
      </c>
      <c r="HS718">
        <v>0</v>
      </c>
      <c r="IK718">
        <v>0</v>
      </c>
    </row>
    <row r="719" spans="1:255" x14ac:dyDescent="0.25">
      <c r="A719" s="2">
        <v>18</v>
      </c>
      <c r="B719" s="2">
        <v>1</v>
      </c>
      <c r="C719" s="2"/>
      <c r="D719" s="2"/>
      <c r="E719" s="2" t="s">
        <v>3</v>
      </c>
      <c r="F719" s="2" t="s">
        <v>169</v>
      </c>
      <c r="G719" s="2" t="s">
        <v>170</v>
      </c>
      <c r="H719" s="2" t="s">
        <v>171</v>
      </c>
      <c r="I719" s="2"/>
      <c r="J719" s="2">
        <v>0</v>
      </c>
      <c r="K719" s="2">
        <v>0.10199999999999999</v>
      </c>
      <c r="L719" s="2"/>
      <c r="M719" s="2"/>
      <c r="N719" s="2"/>
      <c r="O719" s="2">
        <f t="shared" si="761"/>
        <v>0</v>
      </c>
      <c r="P719" s="2">
        <f t="shared" si="762"/>
        <v>0</v>
      </c>
      <c r="Q719" s="2">
        <f>(ROUND((ROUND(((ET719)*AV719*I719),2)*BB719),2)+ROUND((ROUND(((AE719-(EU719))*AV719*I719),2)*BS719),2))</f>
        <v>0</v>
      </c>
      <c r="R719" s="2">
        <f t="shared" si="763"/>
        <v>0</v>
      </c>
      <c r="S719" s="2">
        <f t="shared" si="764"/>
        <v>0</v>
      </c>
      <c r="T719" s="2">
        <f t="shared" si="765"/>
        <v>0</v>
      </c>
      <c r="U719" s="2">
        <f t="shared" si="766"/>
        <v>0</v>
      </c>
      <c r="V719" s="2">
        <f t="shared" si="767"/>
        <v>0</v>
      </c>
      <c r="W719" s="2">
        <f t="shared" si="768"/>
        <v>0</v>
      </c>
      <c r="X719" s="2">
        <f t="shared" si="769"/>
        <v>0</v>
      </c>
      <c r="Y719" s="2">
        <f t="shared" si="770"/>
        <v>0</v>
      </c>
      <c r="Z719" s="2"/>
      <c r="AA719" s="2">
        <v>-1</v>
      </c>
      <c r="AB719" s="2">
        <f t="shared" si="771"/>
        <v>0</v>
      </c>
      <c r="AC719" s="2">
        <f>ROUND((ES719),6)</f>
        <v>0</v>
      </c>
      <c r="AD719" s="2">
        <f>ROUND((((ET719)-(EU719))+AE719),6)</f>
        <v>0</v>
      </c>
      <c r="AE719" s="2">
        <f t="shared" si="794"/>
        <v>0</v>
      </c>
      <c r="AF719" s="2">
        <f t="shared" si="794"/>
        <v>0</v>
      </c>
      <c r="AG719" s="2">
        <f t="shared" si="772"/>
        <v>0</v>
      </c>
      <c r="AH719" s="2">
        <f t="shared" si="795"/>
        <v>0</v>
      </c>
      <c r="AI719" s="2">
        <f t="shared" si="795"/>
        <v>0</v>
      </c>
      <c r="AJ719" s="2">
        <f t="shared" si="773"/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97</v>
      </c>
      <c r="AU719" s="2">
        <v>51</v>
      </c>
      <c r="AV719" s="2">
        <v>1</v>
      </c>
      <c r="AW719" s="2">
        <v>1</v>
      </c>
      <c r="AX719" s="2"/>
      <c r="AY719" s="2"/>
      <c r="AZ719" s="2">
        <v>1</v>
      </c>
      <c r="BA719" s="2">
        <v>1</v>
      </c>
      <c r="BB719" s="2">
        <v>1</v>
      </c>
      <c r="BC719" s="2">
        <v>1</v>
      </c>
      <c r="BD719" s="2" t="s">
        <v>3</v>
      </c>
      <c r="BE719" s="2" t="s">
        <v>3</v>
      </c>
      <c r="BF719" s="2" t="s">
        <v>3</v>
      </c>
      <c r="BG719" s="2" t="s">
        <v>3</v>
      </c>
      <c r="BH719" s="2">
        <v>3</v>
      </c>
      <c r="BI719" s="2">
        <v>2</v>
      </c>
      <c r="BJ719" s="2" t="s">
        <v>3</v>
      </c>
      <c r="BK719" s="2"/>
      <c r="BL719" s="2"/>
      <c r="BM719" s="2">
        <v>67</v>
      </c>
      <c r="BN719" s="2">
        <v>0</v>
      </c>
      <c r="BO719" s="2" t="s">
        <v>3</v>
      </c>
      <c r="BP719" s="2">
        <v>0</v>
      </c>
      <c r="BQ719" s="2">
        <v>40</v>
      </c>
      <c r="BR719" s="2">
        <v>0</v>
      </c>
      <c r="BS719" s="2">
        <v>1</v>
      </c>
      <c r="BT719" s="2">
        <v>1</v>
      </c>
      <c r="BU719" s="2">
        <v>1</v>
      </c>
      <c r="BV719" s="2">
        <v>1</v>
      </c>
      <c r="BW719" s="2">
        <v>1</v>
      </c>
      <c r="BX719" s="2">
        <v>1</v>
      </c>
      <c r="BY719" s="2" t="s">
        <v>3</v>
      </c>
      <c r="BZ719" s="2">
        <v>97</v>
      </c>
      <c r="CA719" s="2">
        <v>51</v>
      </c>
      <c r="CB719" s="2" t="s">
        <v>3</v>
      </c>
      <c r="CC719" s="2"/>
      <c r="CD719" s="2"/>
      <c r="CE719" s="2">
        <v>30</v>
      </c>
      <c r="CF719" s="2">
        <v>0</v>
      </c>
      <c r="CG719" s="2">
        <v>0</v>
      </c>
      <c r="CH719" s="2"/>
      <c r="CI719" s="2"/>
      <c r="CJ719" s="2"/>
      <c r="CK719" s="2"/>
      <c r="CL719" s="2"/>
      <c r="CM719" s="2">
        <v>0</v>
      </c>
      <c r="CN719" s="2" t="s">
        <v>1249</v>
      </c>
      <c r="CO719" s="2">
        <v>0</v>
      </c>
      <c r="CP719" s="2">
        <f t="shared" si="774"/>
        <v>0</v>
      </c>
      <c r="CQ719" s="2">
        <f t="shared" si="775"/>
        <v>0</v>
      </c>
      <c r="CR719" s="2">
        <f>(ROUND((ROUND(((ET719)*AV719*1),2)*BB719),2)+ROUND((ROUND(((AE719-(EU719))*AV719*1),2)*BS719),2))</f>
        <v>0</v>
      </c>
      <c r="CS719" s="2">
        <f t="shared" si="776"/>
        <v>0</v>
      </c>
      <c r="CT719" s="2">
        <f t="shared" si="777"/>
        <v>0</v>
      </c>
      <c r="CU719" s="2">
        <f t="shared" si="778"/>
        <v>0</v>
      </c>
      <c r="CV719" s="2">
        <f t="shared" si="779"/>
        <v>0</v>
      </c>
      <c r="CW719" s="2">
        <f t="shared" si="780"/>
        <v>0</v>
      </c>
      <c r="CX719" s="2">
        <f t="shared" si="781"/>
        <v>0</v>
      </c>
      <c r="CY719" s="2">
        <f t="shared" si="782"/>
        <v>0</v>
      </c>
      <c r="CZ719" s="2">
        <f t="shared" si="783"/>
        <v>0</v>
      </c>
      <c r="DA719" s="2"/>
      <c r="DB719" s="2"/>
      <c r="DC719" s="2" t="s">
        <v>3</v>
      </c>
      <c r="DD719" s="2" t="s">
        <v>3</v>
      </c>
      <c r="DE719" s="2" t="s">
        <v>3</v>
      </c>
      <c r="DF719" s="2" t="s">
        <v>3</v>
      </c>
      <c r="DG719" s="2" t="s">
        <v>3</v>
      </c>
      <c r="DH719" s="2" t="s">
        <v>3</v>
      </c>
      <c r="DI719" s="2" t="s">
        <v>3</v>
      </c>
      <c r="DJ719" s="2" t="s">
        <v>3</v>
      </c>
      <c r="DK719" s="2" t="s">
        <v>3</v>
      </c>
      <c r="DL719" s="2" t="s">
        <v>3</v>
      </c>
      <c r="DM719" s="2" t="s">
        <v>3</v>
      </c>
      <c r="DN719" s="2">
        <v>0</v>
      </c>
      <c r="DO719" s="2">
        <v>0</v>
      </c>
      <c r="DP719" s="2">
        <v>1</v>
      </c>
      <c r="DQ719" s="2">
        <v>1</v>
      </c>
      <c r="DR719" s="2"/>
      <c r="DS719" s="2"/>
      <c r="DT719" s="2"/>
      <c r="DU719" s="2">
        <v>1003</v>
      </c>
      <c r="DV719" s="2" t="s">
        <v>171</v>
      </c>
      <c r="DW719" s="2" t="s">
        <v>171</v>
      </c>
      <c r="DX719" s="2">
        <v>1000</v>
      </c>
      <c r="DY719" s="2"/>
      <c r="DZ719" s="2" t="s">
        <v>3</v>
      </c>
      <c r="EA719" s="2" t="s">
        <v>3</v>
      </c>
      <c r="EB719" s="2" t="s">
        <v>3</v>
      </c>
      <c r="EC719" s="2" t="s">
        <v>3</v>
      </c>
      <c r="ED719" s="2"/>
      <c r="EE719" s="2">
        <v>80425675</v>
      </c>
      <c r="EF719" s="2">
        <v>40</v>
      </c>
      <c r="EG719" s="2" t="s">
        <v>29</v>
      </c>
      <c r="EH719" s="2">
        <v>0</v>
      </c>
      <c r="EI719" s="2" t="s">
        <v>3</v>
      </c>
      <c r="EJ719" s="2">
        <v>2</v>
      </c>
      <c r="EK719" s="2">
        <v>67</v>
      </c>
      <c r="EL719" s="2" t="s">
        <v>30</v>
      </c>
      <c r="EM719" s="2" t="s">
        <v>31</v>
      </c>
      <c r="EN719" s="2"/>
      <c r="EO719" s="2" t="s">
        <v>717</v>
      </c>
      <c r="EP719" s="2"/>
      <c r="EQ719" s="2">
        <v>1024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>
        <v>0</v>
      </c>
      <c r="FR719" s="2">
        <v>0</v>
      </c>
      <c r="FS719" s="2">
        <v>0</v>
      </c>
      <c r="FT719" s="2"/>
      <c r="FU719" s="2"/>
      <c r="FV719" s="2"/>
      <c r="FW719" s="2"/>
      <c r="FX719" s="2">
        <v>97</v>
      </c>
      <c r="FY719" s="2">
        <v>51</v>
      </c>
      <c r="FZ719" s="2"/>
      <c r="GA719" s="2" t="s">
        <v>3</v>
      </c>
      <c r="GB719" s="2"/>
      <c r="GC719" s="2"/>
      <c r="GD719" s="2">
        <v>1</v>
      </c>
      <c r="GE719" s="2"/>
      <c r="GF719" s="2">
        <v>574595807</v>
      </c>
      <c r="GG719" s="2">
        <v>2</v>
      </c>
      <c r="GH719" s="2">
        <v>1</v>
      </c>
      <c r="GI719" s="2">
        <v>-2</v>
      </c>
      <c r="GJ719" s="2">
        <v>0</v>
      </c>
      <c r="GK719" s="2">
        <v>0</v>
      </c>
      <c r="GL719" s="2">
        <f t="shared" si="784"/>
        <v>0</v>
      </c>
      <c r="GM719" s="2">
        <f t="shared" si="785"/>
        <v>0</v>
      </c>
      <c r="GN719" s="2">
        <f t="shared" si="786"/>
        <v>0</v>
      </c>
      <c r="GO719" s="2">
        <f t="shared" si="787"/>
        <v>0</v>
      </c>
      <c r="GP719" s="2">
        <f t="shared" si="788"/>
        <v>0</v>
      </c>
      <c r="GQ719" s="2"/>
      <c r="GR719" s="2">
        <v>0</v>
      </c>
      <c r="GS719" s="2">
        <v>3</v>
      </c>
      <c r="GT719" s="2">
        <v>0</v>
      </c>
      <c r="GU719" s="2" t="s">
        <v>3</v>
      </c>
      <c r="GV719" s="2">
        <f t="shared" si="789"/>
        <v>0</v>
      </c>
      <c r="GW719" s="2">
        <v>1</v>
      </c>
      <c r="GX719" s="2">
        <f t="shared" si="790"/>
        <v>0</v>
      </c>
      <c r="GY719" s="2"/>
      <c r="GZ719" s="2"/>
      <c r="HA719" s="2">
        <v>0</v>
      </c>
      <c r="HB719" s="2">
        <v>0</v>
      </c>
      <c r="HC719" s="2">
        <f t="shared" si="791"/>
        <v>0</v>
      </c>
      <c r="HD719" s="2"/>
      <c r="HE719" s="2" t="s">
        <v>3</v>
      </c>
      <c r="HF719" s="2" t="s">
        <v>3</v>
      </c>
      <c r="HG719" s="2"/>
      <c r="HH719" s="2"/>
      <c r="HI719" s="2"/>
      <c r="HJ719" s="2"/>
      <c r="HK719" s="2"/>
      <c r="HL719" s="2"/>
      <c r="HM719" s="2" t="s">
        <v>715</v>
      </c>
      <c r="HN719" s="2" t="s">
        <v>3</v>
      </c>
      <c r="HO719" s="2" t="s">
        <v>3</v>
      </c>
      <c r="HP719" s="2" t="s">
        <v>3</v>
      </c>
      <c r="HQ719" s="2" t="s">
        <v>3</v>
      </c>
      <c r="HR719" s="2"/>
      <c r="HS719" s="2">
        <v>0</v>
      </c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>
        <v>0</v>
      </c>
      <c r="IL719" s="2"/>
      <c r="IM719" s="2"/>
      <c r="IN719" s="2"/>
      <c r="IO719" s="2"/>
      <c r="IP719" s="2"/>
      <c r="IQ719" s="2"/>
      <c r="IR719" s="2"/>
      <c r="IS719" s="2"/>
      <c r="IT719" s="2"/>
      <c r="IU719" s="2"/>
    </row>
    <row r="720" spans="1:255" x14ac:dyDescent="0.25">
      <c r="A720">
        <v>18</v>
      </c>
      <c r="B720">
        <v>1</v>
      </c>
      <c r="E720" t="s">
        <v>3</v>
      </c>
      <c r="F720" t="s">
        <v>169</v>
      </c>
      <c r="G720" t="s">
        <v>170</v>
      </c>
      <c r="H720" t="s">
        <v>171</v>
      </c>
      <c r="J720">
        <v>0</v>
      </c>
      <c r="K720">
        <v>0.10199999999999999</v>
      </c>
      <c r="O720">
        <f t="shared" si="761"/>
        <v>0</v>
      </c>
      <c r="P720">
        <f t="shared" si="762"/>
        <v>0</v>
      </c>
      <c r="Q720">
        <f>(ROUND((ROUND(((ET720)*AV720*I720),2)*BB720),2)+ROUND((ROUND(((AE720-(EU720))*AV720*I720),2)*BS720),2))</f>
        <v>0</v>
      </c>
      <c r="R720">
        <f t="shared" si="763"/>
        <v>0</v>
      </c>
      <c r="S720">
        <f t="shared" si="764"/>
        <v>0</v>
      </c>
      <c r="T720">
        <f t="shared" si="765"/>
        <v>0</v>
      </c>
      <c r="U720">
        <f t="shared" si="766"/>
        <v>0</v>
      </c>
      <c r="V720">
        <f t="shared" si="767"/>
        <v>0</v>
      </c>
      <c r="W720">
        <f t="shared" si="768"/>
        <v>0</v>
      </c>
      <c r="X720">
        <f t="shared" si="769"/>
        <v>0</v>
      </c>
      <c r="Y720">
        <f t="shared" si="770"/>
        <v>0</v>
      </c>
      <c r="AA720">
        <v>-1</v>
      </c>
      <c r="AB720">
        <f t="shared" si="771"/>
        <v>0</v>
      </c>
      <c r="AC720">
        <f>ROUND((ES720),6)</f>
        <v>0</v>
      </c>
      <c r="AD720">
        <f>ROUND((((ET720)-(EU720))+AE720),6)</f>
        <v>0</v>
      </c>
      <c r="AE720">
        <f t="shared" si="794"/>
        <v>0</v>
      </c>
      <c r="AF720">
        <f t="shared" si="794"/>
        <v>0</v>
      </c>
      <c r="AG720">
        <f t="shared" si="772"/>
        <v>0</v>
      </c>
      <c r="AH720">
        <f t="shared" si="795"/>
        <v>0</v>
      </c>
      <c r="AI720">
        <f t="shared" si="795"/>
        <v>0</v>
      </c>
      <c r="AJ720">
        <f t="shared" si="773"/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97</v>
      </c>
      <c r="AU720">
        <v>51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2</v>
      </c>
      <c r="BJ720" t="s">
        <v>3</v>
      </c>
      <c r="BM720">
        <v>67</v>
      </c>
      <c r="BN720">
        <v>0</v>
      </c>
      <c r="BO720" t="s">
        <v>3</v>
      </c>
      <c r="BP720">
        <v>0</v>
      </c>
      <c r="BQ720">
        <v>40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97</v>
      </c>
      <c r="CA720">
        <v>51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1249</v>
      </c>
      <c r="CO720">
        <v>0</v>
      </c>
      <c r="CP720">
        <f t="shared" si="774"/>
        <v>0</v>
      </c>
      <c r="CQ720">
        <f t="shared" si="775"/>
        <v>0</v>
      </c>
      <c r="CR720">
        <f>(ROUND((ROUND(((ET720)*AV720*1),2)*BB720),2)+ROUND((ROUND(((AE720-(EU720))*AV720*1),2)*BS720),2))</f>
        <v>0</v>
      </c>
      <c r="CS720">
        <f t="shared" si="776"/>
        <v>0</v>
      </c>
      <c r="CT720">
        <f t="shared" si="777"/>
        <v>0</v>
      </c>
      <c r="CU720">
        <f t="shared" si="778"/>
        <v>0</v>
      </c>
      <c r="CV720">
        <f t="shared" si="779"/>
        <v>0</v>
      </c>
      <c r="CW720">
        <f t="shared" si="780"/>
        <v>0</v>
      </c>
      <c r="CX720">
        <f t="shared" si="781"/>
        <v>0</v>
      </c>
      <c r="CY720">
        <f t="shared" si="782"/>
        <v>0</v>
      </c>
      <c r="CZ720">
        <f t="shared" si="783"/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1003</v>
      </c>
      <c r="DV720" t="s">
        <v>171</v>
      </c>
      <c r="DW720" t="s">
        <v>171</v>
      </c>
      <c r="DX720">
        <v>1000</v>
      </c>
      <c r="DZ720" t="s">
        <v>3</v>
      </c>
      <c r="EA720" t="s">
        <v>3</v>
      </c>
      <c r="EB720" t="s">
        <v>3</v>
      </c>
      <c r="EC720" t="s">
        <v>3</v>
      </c>
      <c r="EE720">
        <v>80425675</v>
      </c>
      <c r="EF720">
        <v>40</v>
      </c>
      <c r="EG720" t="s">
        <v>29</v>
      </c>
      <c r="EH720">
        <v>0</v>
      </c>
      <c r="EI720" t="s">
        <v>3</v>
      </c>
      <c r="EJ720">
        <v>2</v>
      </c>
      <c r="EK720">
        <v>67</v>
      </c>
      <c r="EL720" t="s">
        <v>30</v>
      </c>
      <c r="EM720" t="s">
        <v>31</v>
      </c>
      <c r="EO720" t="s">
        <v>717</v>
      </c>
      <c r="EQ720">
        <v>1024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FQ720">
        <v>0</v>
      </c>
      <c r="FR720">
        <v>0</v>
      </c>
      <c r="FS720">
        <v>0</v>
      </c>
      <c r="FX720">
        <v>97</v>
      </c>
      <c r="FY720">
        <v>51</v>
      </c>
      <c r="GA720" t="s">
        <v>3</v>
      </c>
      <c r="GD720">
        <v>1</v>
      </c>
      <c r="GF720">
        <v>574595807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784"/>
        <v>0</v>
      </c>
      <c r="GM720">
        <f t="shared" si="785"/>
        <v>0</v>
      </c>
      <c r="GN720">
        <f t="shared" si="786"/>
        <v>0</v>
      </c>
      <c r="GO720">
        <f t="shared" si="787"/>
        <v>0</v>
      </c>
      <c r="GP720">
        <f t="shared" si="788"/>
        <v>0</v>
      </c>
      <c r="GR720">
        <v>0</v>
      </c>
      <c r="GS720">
        <v>3</v>
      </c>
      <c r="GT720">
        <v>0</v>
      </c>
      <c r="GU720" t="s">
        <v>3</v>
      </c>
      <c r="GV720">
        <f t="shared" si="789"/>
        <v>0</v>
      </c>
      <c r="GW720">
        <v>1</v>
      </c>
      <c r="GX720">
        <f t="shared" si="790"/>
        <v>0</v>
      </c>
      <c r="HA720">
        <v>0</v>
      </c>
      <c r="HB720">
        <v>0</v>
      </c>
      <c r="HC720">
        <f t="shared" si="791"/>
        <v>0</v>
      </c>
      <c r="HE720" t="s">
        <v>3</v>
      </c>
      <c r="HF720" t="s">
        <v>3</v>
      </c>
      <c r="HM720" t="s">
        <v>715</v>
      </c>
      <c r="HN720" t="s">
        <v>3</v>
      </c>
      <c r="HO720" t="s">
        <v>3</v>
      </c>
      <c r="HP720" t="s">
        <v>3</v>
      </c>
      <c r="HQ720" t="s">
        <v>3</v>
      </c>
      <c r="HS720">
        <v>0</v>
      </c>
      <c r="IK720">
        <v>0</v>
      </c>
    </row>
    <row r="721" spans="1:255" x14ac:dyDescent="0.25">
      <c r="A721" s="2">
        <v>17</v>
      </c>
      <c r="B721" s="2">
        <v>1</v>
      </c>
      <c r="C721" s="2"/>
      <c r="D721" s="2">
        <f>ROW(EtalonRes!A1576)</f>
        <v>1576</v>
      </c>
      <c r="E721" s="2" t="s">
        <v>3</v>
      </c>
      <c r="F721" s="2" t="s">
        <v>732</v>
      </c>
      <c r="G721" s="2" t="s">
        <v>733</v>
      </c>
      <c r="H721" s="2" t="s">
        <v>27</v>
      </c>
      <c r="I721" s="2"/>
      <c r="J721" s="2">
        <v>0</v>
      </c>
      <c r="K721" s="2">
        <v>2</v>
      </c>
      <c r="L721" s="2"/>
      <c r="M721" s="2"/>
      <c r="N721" s="2"/>
      <c r="O721" s="2">
        <f t="shared" si="761"/>
        <v>0</v>
      </c>
      <c r="P721" s="2">
        <f t="shared" si="762"/>
        <v>0</v>
      </c>
      <c r="Q721" s="2">
        <f>(ROUND((ROUND(((((ET721*0.4)*1.15))*AV721*I721),2)*BB721),2)+ROUND((ROUND(((AE721-(((EU721*0.4)*1.15)))*AV721*I721),2)*BS721),2))</f>
        <v>0</v>
      </c>
      <c r="R721" s="2">
        <f t="shared" si="763"/>
        <v>0</v>
      </c>
      <c r="S721" s="2">
        <f t="shared" si="764"/>
        <v>0</v>
      </c>
      <c r="T721" s="2">
        <f t="shared" si="765"/>
        <v>0</v>
      </c>
      <c r="U721" s="2">
        <f t="shared" si="766"/>
        <v>0</v>
      </c>
      <c r="V721" s="2">
        <f t="shared" si="767"/>
        <v>0</v>
      </c>
      <c r="W721" s="2">
        <f t="shared" si="768"/>
        <v>0</v>
      </c>
      <c r="X721" s="2">
        <f t="shared" si="769"/>
        <v>0</v>
      </c>
      <c r="Y721" s="2">
        <f t="shared" si="770"/>
        <v>0</v>
      </c>
      <c r="Z721" s="2"/>
      <c r="AA721" s="2">
        <v>-1</v>
      </c>
      <c r="AB721" s="2">
        <f t="shared" si="771"/>
        <v>20.263000000000002</v>
      </c>
      <c r="AC721" s="2">
        <f>ROUND(((ES721*0)),6)</f>
        <v>0</v>
      </c>
      <c r="AD721" s="2">
        <f>ROUND((((((ET721*0.4)*1.15))-(((EU721*0.4)*1.15)))+AE721),6)</f>
        <v>0.62560000000000004</v>
      </c>
      <c r="AE721" s="2">
        <f>ROUND((((EU721*0.4)*1.15)),6)</f>
        <v>5.9799999999999999E-2</v>
      </c>
      <c r="AF721" s="2">
        <f>ROUND((((EV721*0.4)*1.15)),6)</f>
        <v>19.6374</v>
      </c>
      <c r="AG721" s="2">
        <f t="shared" si="772"/>
        <v>0</v>
      </c>
      <c r="AH721" s="2">
        <f>(((EW721*0.4)*1.15))</f>
        <v>1.4076000000000002</v>
      </c>
      <c r="AI721" s="2">
        <f>(((EX721*0.4)*1.15))</f>
        <v>0</v>
      </c>
      <c r="AJ721" s="2">
        <f t="shared" si="773"/>
        <v>0</v>
      </c>
      <c r="AK721" s="2">
        <v>54.45</v>
      </c>
      <c r="AL721" s="2">
        <v>10.4</v>
      </c>
      <c r="AM721" s="2">
        <v>1.36</v>
      </c>
      <c r="AN721" s="2">
        <v>0.13</v>
      </c>
      <c r="AO721" s="2">
        <v>42.69</v>
      </c>
      <c r="AP721" s="2">
        <v>0</v>
      </c>
      <c r="AQ721" s="2">
        <v>3.06</v>
      </c>
      <c r="AR721" s="2">
        <v>0</v>
      </c>
      <c r="AS721" s="2">
        <v>0</v>
      </c>
      <c r="AT721" s="2">
        <v>97</v>
      </c>
      <c r="AU721" s="2">
        <v>51</v>
      </c>
      <c r="AV721" s="2">
        <v>1.0469999999999999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0</v>
      </c>
      <c r="BI721" s="2">
        <v>2</v>
      </c>
      <c r="BJ721" s="2" t="s">
        <v>734</v>
      </c>
      <c r="BK721" s="2"/>
      <c r="BL721" s="2"/>
      <c r="BM721" s="2">
        <v>67</v>
      </c>
      <c r="BN721" s="2">
        <v>0</v>
      </c>
      <c r="BO721" s="2" t="s">
        <v>732</v>
      </c>
      <c r="BP721" s="2">
        <v>1</v>
      </c>
      <c r="BQ721" s="2">
        <v>40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97</v>
      </c>
      <c r="CA721" s="2">
        <v>51</v>
      </c>
      <c r="CB721" s="2" t="s">
        <v>3</v>
      </c>
      <c r="CC721" s="2"/>
      <c r="CD721" s="2"/>
      <c r="CE721" s="2">
        <v>30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1250</v>
      </c>
      <c r="CO721" s="2">
        <v>0</v>
      </c>
      <c r="CP721" s="2">
        <f t="shared" si="774"/>
        <v>0</v>
      </c>
      <c r="CQ721" s="2">
        <f t="shared" si="775"/>
        <v>0</v>
      </c>
      <c r="CR721" s="2">
        <f>(ROUND((ROUND(((((ET721*0.4)*1.15))*AV721*1),2)*BB721),2)+ROUND((ROUND(((AE721-(((EU721*0.4)*1.15)))*AV721*1),2)*BS721),2))</f>
        <v>0.66</v>
      </c>
      <c r="CS721" s="2">
        <f t="shared" si="776"/>
        <v>0.06</v>
      </c>
      <c r="CT721" s="2">
        <f t="shared" si="777"/>
        <v>20.56</v>
      </c>
      <c r="CU721" s="2">
        <f t="shared" si="778"/>
        <v>0</v>
      </c>
      <c r="CV721" s="2">
        <f t="shared" si="779"/>
        <v>1.4737572000000001</v>
      </c>
      <c r="CW721" s="2">
        <f t="shared" si="780"/>
        <v>0</v>
      </c>
      <c r="CX721" s="2">
        <f t="shared" si="781"/>
        <v>0</v>
      </c>
      <c r="CY721" s="2">
        <f t="shared" si="782"/>
        <v>0</v>
      </c>
      <c r="CZ721" s="2">
        <f t="shared" si="783"/>
        <v>0</v>
      </c>
      <c r="DA721" s="2"/>
      <c r="DB721" s="2"/>
      <c r="DC721" s="2" t="s">
        <v>3</v>
      </c>
      <c r="DD721" s="2" t="s">
        <v>715</v>
      </c>
      <c r="DE721" s="2" t="s">
        <v>735</v>
      </c>
      <c r="DF721" s="2" t="s">
        <v>735</v>
      </c>
      <c r="DG721" s="2" t="s">
        <v>735</v>
      </c>
      <c r="DH721" s="2" t="s">
        <v>3</v>
      </c>
      <c r="DI721" s="2" t="s">
        <v>735</v>
      </c>
      <c r="DJ721" s="2" t="s">
        <v>735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1013</v>
      </c>
      <c r="DV721" s="2" t="s">
        <v>27</v>
      </c>
      <c r="DW721" s="2" t="s">
        <v>27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80425675</v>
      </c>
      <c r="EF721" s="2">
        <v>40</v>
      </c>
      <c r="EG721" s="2" t="s">
        <v>29</v>
      </c>
      <c r="EH721" s="2">
        <v>0</v>
      </c>
      <c r="EI721" s="2" t="s">
        <v>3</v>
      </c>
      <c r="EJ721" s="2">
        <v>2</v>
      </c>
      <c r="EK721" s="2">
        <v>67</v>
      </c>
      <c r="EL721" s="2" t="s">
        <v>30</v>
      </c>
      <c r="EM721" s="2" t="s">
        <v>31</v>
      </c>
      <c r="EN721" s="2"/>
      <c r="EO721" s="2" t="s">
        <v>736</v>
      </c>
      <c r="EP721" s="2"/>
      <c r="EQ721" s="2">
        <v>132096</v>
      </c>
      <c r="ER721" s="2">
        <v>54.45</v>
      </c>
      <c r="ES721" s="2">
        <v>10.4</v>
      </c>
      <c r="ET721" s="2">
        <v>1.36</v>
      </c>
      <c r="EU721" s="2">
        <v>0.13</v>
      </c>
      <c r="EV721" s="2">
        <v>42.69</v>
      </c>
      <c r="EW721" s="2">
        <v>3.06</v>
      </c>
      <c r="EX721" s="2">
        <v>0</v>
      </c>
      <c r="EY721" s="2">
        <v>0</v>
      </c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v>0</v>
      </c>
      <c r="FS721" s="2">
        <v>0</v>
      </c>
      <c r="FT721" s="2"/>
      <c r="FU721" s="2"/>
      <c r="FV721" s="2"/>
      <c r="FW721" s="2"/>
      <c r="FX721" s="2">
        <v>97</v>
      </c>
      <c r="FY721" s="2">
        <v>51</v>
      </c>
      <c r="FZ721" s="2"/>
      <c r="GA721" s="2" t="s">
        <v>3</v>
      </c>
      <c r="GB721" s="2"/>
      <c r="GC721" s="2"/>
      <c r="GD721" s="2">
        <v>1</v>
      </c>
      <c r="GE721" s="2"/>
      <c r="GF721" s="2">
        <v>1168693249</v>
      </c>
      <c r="GG721" s="2">
        <v>2</v>
      </c>
      <c r="GH721" s="2">
        <v>1</v>
      </c>
      <c r="GI721" s="2">
        <v>2</v>
      </c>
      <c r="GJ721" s="2">
        <v>0</v>
      </c>
      <c r="GK721" s="2">
        <v>0</v>
      </c>
      <c r="GL721" s="2">
        <f t="shared" si="784"/>
        <v>0</v>
      </c>
      <c r="GM721" s="2">
        <f t="shared" si="785"/>
        <v>0</v>
      </c>
      <c r="GN721" s="2">
        <f t="shared" si="786"/>
        <v>0</v>
      </c>
      <c r="GO721" s="2">
        <f t="shared" si="787"/>
        <v>0</v>
      </c>
      <c r="GP721" s="2">
        <f t="shared" si="788"/>
        <v>0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si="789"/>
        <v>0</v>
      </c>
      <c r="GW721" s="2">
        <v>1</v>
      </c>
      <c r="GX721" s="2">
        <f t="shared" si="790"/>
        <v>0</v>
      </c>
      <c r="GY721" s="2"/>
      <c r="GZ721" s="2"/>
      <c r="HA721" s="2">
        <v>0</v>
      </c>
      <c r="HB721" s="2">
        <v>0</v>
      </c>
      <c r="HC721" s="2">
        <f t="shared" si="791"/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 t="s">
        <v>3</v>
      </c>
      <c r="HN721" s="2" t="s">
        <v>3</v>
      </c>
      <c r="HO721" s="2" t="s">
        <v>3</v>
      </c>
      <c r="HP721" s="2" t="s">
        <v>3</v>
      </c>
      <c r="HQ721" s="2" t="s">
        <v>3</v>
      </c>
      <c r="HR721" s="2"/>
      <c r="HS721" s="2">
        <v>0</v>
      </c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5">
      <c r="A722">
        <v>17</v>
      </c>
      <c r="B722">
        <v>1</v>
      </c>
      <c r="D722">
        <f>ROW(EtalonRes!A1590)</f>
        <v>1590</v>
      </c>
      <c r="E722" t="s">
        <v>3</v>
      </c>
      <c r="F722" t="s">
        <v>732</v>
      </c>
      <c r="G722" t="s">
        <v>733</v>
      </c>
      <c r="H722" t="s">
        <v>27</v>
      </c>
      <c r="J722">
        <v>0</v>
      </c>
      <c r="K722">
        <v>2</v>
      </c>
      <c r="O722">
        <f t="shared" si="761"/>
        <v>0</v>
      </c>
      <c r="P722">
        <f t="shared" si="762"/>
        <v>0</v>
      </c>
      <c r="Q722">
        <f>(ROUND((ROUND(((((ET722*0.4)*1.15))*AV722*I722),2)*BB722),2)+ROUND((ROUND(((AE722-(((EU722*0.4)*1.15)))*AV722*I722),2)*BS722),2))</f>
        <v>0</v>
      </c>
      <c r="R722">
        <f t="shared" si="763"/>
        <v>0</v>
      </c>
      <c r="S722">
        <f t="shared" si="764"/>
        <v>0</v>
      </c>
      <c r="T722">
        <f t="shared" si="765"/>
        <v>0</v>
      </c>
      <c r="U722">
        <f t="shared" si="766"/>
        <v>0</v>
      </c>
      <c r="V722">
        <f t="shared" si="767"/>
        <v>0</v>
      </c>
      <c r="W722">
        <f t="shared" si="768"/>
        <v>0</v>
      </c>
      <c r="X722">
        <f t="shared" si="769"/>
        <v>0</v>
      </c>
      <c r="Y722">
        <f t="shared" si="770"/>
        <v>0</v>
      </c>
      <c r="AA722">
        <v>-1</v>
      </c>
      <c r="AB722">
        <f t="shared" si="771"/>
        <v>20.263000000000002</v>
      </c>
      <c r="AC722">
        <f>ROUND(((ES722*0)),6)</f>
        <v>0</v>
      </c>
      <c r="AD722">
        <f>ROUND((((((ET722*0.4)*1.15))-(((EU722*0.4)*1.15)))+AE722),6)</f>
        <v>0.62560000000000004</v>
      </c>
      <c r="AE722">
        <f>ROUND((((EU722*0.4)*1.15)),6)</f>
        <v>5.9799999999999999E-2</v>
      </c>
      <c r="AF722">
        <f>ROUND((((EV722*0.4)*1.15)),6)</f>
        <v>19.6374</v>
      </c>
      <c r="AG722">
        <f t="shared" si="772"/>
        <v>0</v>
      </c>
      <c r="AH722">
        <f>(((EW722*0.4)*1.15))</f>
        <v>1.4076000000000002</v>
      </c>
      <c r="AI722">
        <f>(((EX722*0.4)*1.15))</f>
        <v>0</v>
      </c>
      <c r="AJ722">
        <f t="shared" si="773"/>
        <v>0</v>
      </c>
      <c r="AK722">
        <v>54.45</v>
      </c>
      <c r="AL722">
        <v>10.4</v>
      </c>
      <c r="AM722">
        <v>1.36</v>
      </c>
      <c r="AN722">
        <v>0.13</v>
      </c>
      <c r="AO722">
        <v>42.69</v>
      </c>
      <c r="AP722">
        <v>0</v>
      </c>
      <c r="AQ722">
        <v>3.06</v>
      </c>
      <c r="AR722">
        <v>0</v>
      </c>
      <c r="AS722">
        <v>0</v>
      </c>
      <c r="AT722">
        <v>97</v>
      </c>
      <c r="AU722">
        <v>51</v>
      </c>
      <c r="AV722">
        <v>1.0469999999999999</v>
      </c>
      <c r="AW722">
        <v>1</v>
      </c>
      <c r="AZ722">
        <v>1</v>
      </c>
      <c r="BA722">
        <v>56.35</v>
      </c>
      <c r="BB722">
        <v>14.27</v>
      </c>
      <c r="BC722">
        <v>3.82</v>
      </c>
      <c r="BD722" t="s">
        <v>3</v>
      </c>
      <c r="BE722" t="s">
        <v>3</v>
      </c>
      <c r="BF722" t="s">
        <v>3</v>
      </c>
      <c r="BG722" t="s">
        <v>3</v>
      </c>
      <c r="BH722">
        <v>0</v>
      </c>
      <c r="BI722">
        <v>2</v>
      </c>
      <c r="BJ722" t="s">
        <v>734</v>
      </c>
      <c r="BM722">
        <v>67</v>
      </c>
      <c r="BN722">
        <v>0</v>
      </c>
      <c r="BO722" t="s">
        <v>732</v>
      </c>
      <c r="BP722">
        <v>1</v>
      </c>
      <c r="BQ722">
        <v>40</v>
      </c>
      <c r="BR722">
        <v>0</v>
      </c>
      <c r="BS722">
        <v>56.35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97</v>
      </c>
      <c r="CA722">
        <v>51</v>
      </c>
      <c r="CB722" t="s">
        <v>3</v>
      </c>
      <c r="CE722">
        <v>30</v>
      </c>
      <c r="CF722">
        <v>0</v>
      </c>
      <c r="CG722">
        <v>0</v>
      </c>
      <c r="CM722">
        <v>0</v>
      </c>
      <c r="CN722" t="s">
        <v>1250</v>
      </c>
      <c r="CO722">
        <v>0</v>
      </c>
      <c r="CP722">
        <f t="shared" si="774"/>
        <v>0</v>
      </c>
      <c r="CQ722">
        <f t="shared" si="775"/>
        <v>0</v>
      </c>
      <c r="CR722">
        <f>(ROUND((ROUND(((((ET722*0.4)*1.15))*AV722*1),2)*BB722),2)+ROUND((ROUND(((AE722-(((EU722*0.4)*1.15)))*AV722*1),2)*BS722),2))</f>
        <v>9.42</v>
      </c>
      <c r="CS722">
        <f t="shared" si="776"/>
        <v>3.38</v>
      </c>
      <c r="CT722">
        <f t="shared" si="777"/>
        <v>1158.56</v>
      </c>
      <c r="CU722">
        <f t="shared" si="778"/>
        <v>0</v>
      </c>
      <c r="CV722">
        <f t="shared" si="779"/>
        <v>1.4737572000000001</v>
      </c>
      <c r="CW722">
        <f t="shared" si="780"/>
        <v>0</v>
      </c>
      <c r="CX722">
        <f t="shared" si="781"/>
        <v>0</v>
      </c>
      <c r="CY722">
        <f t="shared" si="782"/>
        <v>0</v>
      </c>
      <c r="CZ722">
        <f t="shared" si="783"/>
        <v>0</v>
      </c>
      <c r="DC722" t="s">
        <v>3</v>
      </c>
      <c r="DD722" t="s">
        <v>715</v>
      </c>
      <c r="DE722" t="s">
        <v>735</v>
      </c>
      <c r="DF722" t="s">
        <v>735</v>
      </c>
      <c r="DG722" t="s">
        <v>735</v>
      </c>
      <c r="DH722" t="s">
        <v>3</v>
      </c>
      <c r="DI722" t="s">
        <v>735</v>
      </c>
      <c r="DJ722" t="s">
        <v>735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27</v>
      </c>
      <c r="DW722" t="s">
        <v>27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80425675</v>
      </c>
      <c r="EF722">
        <v>40</v>
      </c>
      <c r="EG722" t="s">
        <v>29</v>
      </c>
      <c r="EH722">
        <v>0</v>
      </c>
      <c r="EI722" t="s">
        <v>3</v>
      </c>
      <c r="EJ722">
        <v>2</v>
      </c>
      <c r="EK722">
        <v>67</v>
      </c>
      <c r="EL722" t="s">
        <v>30</v>
      </c>
      <c r="EM722" t="s">
        <v>31</v>
      </c>
      <c r="EO722" t="s">
        <v>736</v>
      </c>
      <c r="EQ722">
        <v>132096</v>
      </c>
      <c r="ER722">
        <v>54.45</v>
      </c>
      <c r="ES722">
        <v>10.4</v>
      </c>
      <c r="ET722">
        <v>1.36</v>
      </c>
      <c r="EU722">
        <v>0.13</v>
      </c>
      <c r="EV722">
        <v>42.69</v>
      </c>
      <c r="EW722">
        <v>3.06</v>
      </c>
      <c r="EX722">
        <v>0</v>
      </c>
      <c r="EY722">
        <v>0</v>
      </c>
      <c r="FQ722">
        <v>0</v>
      </c>
      <c r="FR722">
        <v>0</v>
      </c>
      <c r="FS722">
        <v>0</v>
      </c>
      <c r="FX722">
        <v>97</v>
      </c>
      <c r="FY722">
        <v>51</v>
      </c>
      <c r="GA722" t="s">
        <v>3</v>
      </c>
      <c r="GD722">
        <v>1</v>
      </c>
      <c r="GF722">
        <v>1168693249</v>
      </c>
      <c r="GG722">
        <v>2</v>
      </c>
      <c r="GH722">
        <v>1</v>
      </c>
      <c r="GI722">
        <v>2</v>
      </c>
      <c r="GJ722">
        <v>0</v>
      </c>
      <c r="GK722">
        <v>0</v>
      </c>
      <c r="GL722">
        <f t="shared" si="784"/>
        <v>0</v>
      </c>
      <c r="GM722">
        <f t="shared" si="785"/>
        <v>0</v>
      </c>
      <c r="GN722">
        <f t="shared" si="786"/>
        <v>0</v>
      </c>
      <c r="GO722">
        <f t="shared" si="787"/>
        <v>0</v>
      </c>
      <c r="GP722">
        <f t="shared" si="788"/>
        <v>0</v>
      </c>
      <c r="GR722">
        <v>0</v>
      </c>
      <c r="GS722">
        <v>3</v>
      </c>
      <c r="GT722">
        <v>0</v>
      </c>
      <c r="GU722" t="s">
        <v>3</v>
      </c>
      <c r="GV722">
        <f t="shared" si="789"/>
        <v>0</v>
      </c>
      <c r="GW722">
        <v>1</v>
      </c>
      <c r="GX722">
        <f t="shared" si="790"/>
        <v>0</v>
      </c>
      <c r="HA722">
        <v>0</v>
      </c>
      <c r="HB722">
        <v>0</v>
      </c>
      <c r="HC722">
        <f t="shared" si="791"/>
        <v>0</v>
      </c>
      <c r="HE722" t="s">
        <v>3</v>
      </c>
      <c r="HF722" t="s">
        <v>3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HS722">
        <v>0</v>
      </c>
      <c r="IK722">
        <v>0</v>
      </c>
    </row>
    <row r="723" spans="1:255" x14ac:dyDescent="0.25">
      <c r="A723" s="2">
        <v>18</v>
      </c>
      <c r="B723" s="2">
        <v>1</v>
      </c>
      <c r="C723" s="2"/>
      <c r="D723" s="2"/>
      <c r="E723" s="2" t="s">
        <v>3</v>
      </c>
      <c r="F723" s="2" t="s">
        <v>32</v>
      </c>
      <c r="G723" s="2" t="s">
        <v>33</v>
      </c>
      <c r="H723" s="2" t="s">
        <v>34</v>
      </c>
      <c r="I723" s="2"/>
      <c r="J723" s="2">
        <v>0</v>
      </c>
      <c r="K723" s="2">
        <v>0.52</v>
      </c>
      <c r="L723" s="2"/>
      <c r="M723" s="2"/>
      <c r="N723" s="2"/>
      <c r="O723" s="2">
        <f t="shared" si="761"/>
        <v>0</v>
      </c>
      <c r="P723" s="2">
        <f t="shared" si="762"/>
        <v>0</v>
      </c>
      <c r="Q723" s="2">
        <f t="shared" ref="Q723:Q728" si="796">(ROUND((ROUND(((ET723)*AV723*I723),2)*BB723),2)+ROUND((ROUND(((AE723-(EU723))*AV723*I723),2)*BS723),2))</f>
        <v>0</v>
      </c>
      <c r="R723" s="2">
        <f t="shared" si="763"/>
        <v>0</v>
      </c>
      <c r="S723" s="2">
        <f t="shared" si="764"/>
        <v>0</v>
      </c>
      <c r="T723" s="2">
        <f t="shared" si="765"/>
        <v>0</v>
      </c>
      <c r="U723" s="2">
        <f t="shared" si="766"/>
        <v>0</v>
      </c>
      <c r="V723" s="2">
        <f t="shared" si="767"/>
        <v>0</v>
      </c>
      <c r="W723" s="2">
        <f t="shared" si="768"/>
        <v>0</v>
      </c>
      <c r="X723" s="2">
        <f t="shared" si="769"/>
        <v>0</v>
      </c>
      <c r="Y723" s="2">
        <f t="shared" si="770"/>
        <v>0</v>
      </c>
      <c r="Z723" s="2"/>
      <c r="AA723" s="2">
        <v>-1</v>
      </c>
      <c r="AB723" s="2">
        <f t="shared" si="771"/>
        <v>0</v>
      </c>
      <c r="AC723" s="2">
        <f t="shared" ref="AC723:AC728" si="797">ROUND((ES723),6)</f>
        <v>0</v>
      </c>
      <c r="AD723" s="2">
        <f t="shared" ref="AD723:AD728" si="798">ROUND((((ET723)-(EU723))+AE723),6)</f>
        <v>0</v>
      </c>
      <c r="AE723" s="2">
        <f t="shared" ref="AE723:AF728" si="799">ROUND((EU723),6)</f>
        <v>0</v>
      </c>
      <c r="AF723" s="2">
        <f t="shared" si="799"/>
        <v>0</v>
      </c>
      <c r="AG723" s="2">
        <f t="shared" si="772"/>
        <v>0</v>
      </c>
      <c r="AH723" s="2">
        <f t="shared" ref="AH723:AI728" si="800">(EW723)</f>
        <v>0</v>
      </c>
      <c r="AI723" s="2">
        <f t="shared" si="800"/>
        <v>0</v>
      </c>
      <c r="AJ723" s="2">
        <f t="shared" si="773"/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97</v>
      </c>
      <c r="AU723" s="2">
        <v>51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3</v>
      </c>
      <c r="BI723" s="2">
        <v>2</v>
      </c>
      <c r="BJ723" s="2" t="s">
        <v>3</v>
      </c>
      <c r="BK723" s="2"/>
      <c r="BL723" s="2"/>
      <c r="BM723" s="2">
        <v>67</v>
      </c>
      <c r="BN723" s="2">
        <v>0</v>
      </c>
      <c r="BO723" s="2" t="s">
        <v>3</v>
      </c>
      <c r="BP723" s="2">
        <v>0</v>
      </c>
      <c r="BQ723" s="2">
        <v>40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97</v>
      </c>
      <c r="CA723" s="2">
        <v>51</v>
      </c>
      <c r="CB723" s="2" t="s">
        <v>3</v>
      </c>
      <c r="CC723" s="2"/>
      <c r="CD723" s="2"/>
      <c r="CE723" s="2">
        <v>30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1250</v>
      </c>
      <c r="CO723" s="2">
        <v>0</v>
      </c>
      <c r="CP723" s="2">
        <f t="shared" si="774"/>
        <v>0</v>
      </c>
      <c r="CQ723" s="2">
        <f t="shared" si="775"/>
        <v>0</v>
      </c>
      <c r="CR723" s="2">
        <f t="shared" ref="CR723:CR728" si="801">(ROUND((ROUND(((ET723)*AV723*1),2)*BB723),2)+ROUND((ROUND(((AE723-(EU723))*AV723*1),2)*BS723),2))</f>
        <v>0</v>
      </c>
      <c r="CS723" s="2">
        <f t="shared" si="776"/>
        <v>0</v>
      </c>
      <c r="CT723" s="2">
        <f t="shared" si="777"/>
        <v>0</v>
      </c>
      <c r="CU723" s="2">
        <f t="shared" si="778"/>
        <v>0</v>
      </c>
      <c r="CV723" s="2">
        <f t="shared" si="779"/>
        <v>0</v>
      </c>
      <c r="CW723" s="2">
        <f t="shared" si="780"/>
        <v>0</v>
      </c>
      <c r="CX723" s="2">
        <f t="shared" si="781"/>
        <v>0</v>
      </c>
      <c r="CY723" s="2">
        <f t="shared" si="782"/>
        <v>0</v>
      </c>
      <c r="CZ723" s="2">
        <f t="shared" si="783"/>
        <v>0</v>
      </c>
      <c r="DA723" s="2"/>
      <c r="DB723" s="2"/>
      <c r="DC723" s="2" t="s">
        <v>3</v>
      </c>
      <c r="DD723" s="2" t="s">
        <v>3</v>
      </c>
      <c r="DE723" s="2" t="s">
        <v>3</v>
      </c>
      <c r="DF723" s="2" t="s">
        <v>3</v>
      </c>
      <c r="DG723" s="2" t="s">
        <v>3</v>
      </c>
      <c r="DH723" s="2" t="s">
        <v>3</v>
      </c>
      <c r="DI723" s="2" t="s">
        <v>3</v>
      </c>
      <c r="DJ723" s="2" t="s">
        <v>3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1009</v>
      </c>
      <c r="DV723" s="2" t="s">
        <v>34</v>
      </c>
      <c r="DW723" s="2" t="s">
        <v>34</v>
      </c>
      <c r="DX723" s="2">
        <v>1000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80425675</v>
      </c>
      <c r="EF723" s="2">
        <v>40</v>
      </c>
      <c r="EG723" s="2" t="s">
        <v>29</v>
      </c>
      <c r="EH723" s="2">
        <v>0</v>
      </c>
      <c r="EI723" s="2" t="s">
        <v>3</v>
      </c>
      <c r="EJ723" s="2">
        <v>2</v>
      </c>
      <c r="EK723" s="2">
        <v>67</v>
      </c>
      <c r="EL723" s="2" t="s">
        <v>30</v>
      </c>
      <c r="EM723" s="2" t="s">
        <v>31</v>
      </c>
      <c r="EN723" s="2"/>
      <c r="EO723" s="2" t="s">
        <v>736</v>
      </c>
      <c r="EP723" s="2"/>
      <c r="EQ723" s="2">
        <v>1024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v>0</v>
      </c>
      <c r="FS723" s="2">
        <v>0</v>
      </c>
      <c r="FT723" s="2"/>
      <c r="FU723" s="2"/>
      <c r="FV723" s="2"/>
      <c r="FW723" s="2"/>
      <c r="FX723" s="2">
        <v>97</v>
      </c>
      <c r="FY723" s="2">
        <v>51</v>
      </c>
      <c r="FZ723" s="2"/>
      <c r="GA723" s="2" t="s">
        <v>3</v>
      </c>
      <c r="GB723" s="2"/>
      <c r="GC723" s="2"/>
      <c r="GD723" s="2">
        <v>1</v>
      </c>
      <c r="GE723" s="2"/>
      <c r="GF723" s="2">
        <v>1543362697</v>
      </c>
      <c r="GG723" s="2">
        <v>2</v>
      </c>
      <c r="GH723" s="2">
        <v>1</v>
      </c>
      <c r="GI723" s="2">
        <v>-2</v>
      </c>
      <c r="GJ723" s="2">
        <v>0</v>
      </c>
      <c r="GK723" s="2">
        <v>0</v>
      </c>
      <c r="GL723" s="2">
        <f t="shared" si="784"/>
        <v>0</v>
      </c>
      <c r="GM723" s="2">
        <f t="shared" si="785"/>
        <v>0</v>
      </c>
      <c r="GN723" s="2">
        <f t="shared" si="786"/>
        <v>0</v>
      </c>
      <c r="GO723" s="2">
        <f t="shared" si="787"/>
        <v>0</v>
      </c>
      <c r="GP723" s="2">
        <f t="shared" si="788"/>
        <v>0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789"/>
        <v>0</v>
      </c>
      <c r="GW723" s="2">
        <v>1</v>
      </c>
      <c r="GX723" s="2">
        <f t="shared" si="790"/>
        <v>0</v>
      </c>
      <c r="GY723" s="2"/>
      <c r="GZ723" s="2"/>
      <c r="HA723" s="2">
        <v>0</v>
      </c>
      <c r="HB723" s="2">
        <v>0</v>
      </c>
      <c r="HC723" s="2">
        <f t="shared" si="791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 t="s">
        <v>715</v>
      </c>
      <c r="HN723" s="2" t="s">
        <v>3</v>
      </c>
      <c r="HO723" s="2" t="s">
        <v>3</v>
      </c>
      <c r="HP723" s="2" t="s">
        <v>3</v>
      </c>
      <c r="HQ723" s="2" t="s">
        <v>3</v>
      </c>
      <c r="HR723" s="2"/>
      <c r="HS723" s="2">
        <v>0</v>
      </c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5">
      <c r="A724">
        <v>18</v>
      </c>
      <c r="B724">
        <v>1</v>
      </c>
      <c r="E724" t="s">
        <v>3</v>
      </c>
      <c r="F724" t="s">
        <v>32</v>
      </c>
      <c r="G724" t="s">
        <v>33</v>
      </c>
      <c r="H724" t="s">
        <v>34</v>
      </c>
      <c r="J724">
        <v>0</v>
      </c>
      <c r="K724">
        <v>0.52</v>
      </c>
      <c r="O724">
        <f t="shared" si="761"/>
        <v>0</v>
      </c>
      <c r="P724">
        <f t="shared" si="762"/>
        <v>0</v>
      </c>
      <c r="Q724">
        <f t="shared" si="796"/>
        <v>0</v>
      </c>
      <c r="R724">
        <f t="shared" si="763"/>
        <v>0</v>
      </c>
      <c r="S724">
        <f t="shared" si="764"/>
        <v>0</v>
      </c>
      <c r="T724">
        <f t="shared" si="765"/>
        <v>0</v>
      </c>
      <c r="U724">
        <f t="shared" si="766"/>
        <v>0</v>
      </c>
      <c r="V724">
        <f t="shared" si="767"/>
        <v>0</v>
      </c>
      <c r="W724">
        <f t="shared" si="768"/>
        <v>0</v>
      </c>
      <c r="X724">
        <f t="shared" si="769"/>
        <v>0</v>
      </c>
      <c r="Y724">
        <f t="shared" si="770"/>
        <v>0</v>
      </c>
      <c r="AA724">
        <v>-1</v>
      </c>
      <c r="AB724">
        <f t="shared" si="771"/>
        <v>0</v>
      </c>
      <c r="AC724">
        <f t="shared" si="797"/>
        <v>0</v>
      </c>
      <c r="AD724">
        <f t="shared" si="798"/>
        <v>0</v>
      </c>
      <c r="AE724">
        <f t="shared" si="799"/>
        <v>0</v>
      </c>
      <c r="AF724">
        <f t="shared" si="799"/>
        <v>0</v>
      </c>
      <c r="AG724">
        <f t="shared" si="772"/>
        <v>0</v>
      </c>
      <c r="AH724">
        <f t="shared" si="800"/>
        <v>0</v>
      </c>
      <c r="AI724">
        <f t="shared" si="800"/>
        <v>0</v>
      </c>
      <c r="AJ724">
        <f t="shared" si="773"/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97</v>
      </c>
      <c r="AU724">
        <v>51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</v>
      </c>
      <c r="BD724" t="s">
        <v>3</v>
      </c>
      <c r="BE724" t="s">
        <v>3</v>
      </c>
      <c r="BF724" t="s">
        <v>3</v>
      </c>
      <c r="BG724" t="s">
        <v>3</v>
      </c>
      <c r="BH724">
        <v>3</v>
      </c>
      <c r="BI724">
        <v>2</v>
      </c>
      <c r="BJ724" t="s">
        <v>3</v>
      </c>
      <c r="BM724">
        <v>67</v>
      </c>
      <c r="BN724">
        <v>0</v>
      </c>
      <c r="BO724" t="s">
        <v>3</v>
      </c>
      <c r="BP724">
        <v>0</v>
      </c>
      <c r="BQ724">
        <v>40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97</v>
      </c>
      <c r="CA724">
        <v>51</v>
      </c>
      <c r="CB724" t="s">
        <v>3</v>
      </c>
      <c r="CE724">
        <v>30</v>
      </c>
      <c r="CF724">
        <v>0</v>
      </c>
      <c r="CG724">
        <v>0</v>
      </c>
      <c r="CM724">
        <v>0</v>
      </c>
      <c r="CN724" t="s">
        <v>1250</v>
      </c>
      <c r="CO724">
        <v>0</v>
      </c>
      <c r="CP724">
        <f t="shared" si="774"/>
        <v>0</v>
      </c>
      <c r="CQ724">
        <f t="shared" si="775"/>
        <v>0</v>
      </c>
      <c r="CR724">
        <f t="shared" si="801"/>
        <v>0</v>
      </c>
      <c r="CS724">
        <f t="shared" si="776"/>
        <v>0</v>
      </c>
      <c r="CT724">
        <f t="shared" si="777"/>
        <v>0</v>
      </c>
      <c r="CU724">
        <f t="shared" si="778"/>
        <v>0</v>
      </c>
      <c r="CV724">
        <f t="shared" si="779"/>
        <v>0</v>
      </c>
      <c r="CW724">
        <f t="shared" si="780"/>
        <v>0</v>
      </c>
      <c r="CX724">
        <f t="shared" si="781"/>
        <v>0</v>
      </c>
      <c r="CY724">
        <f t="shared" si="782"/>
        <v>0</v>
      </c>
      <c r="CZ724">
        <f t="shared" si="783"/>
        <v>0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1009</v>
      </c>
      <c r="DV724" t="s">
        <v>34</v>
      </c>
      <c r="DW724" t="s">
        <v>34</v>
      </c>
      <c r="DX724">
        <v>1000</v>
      </c>
      <c r="DZ724" t="s">
        <v>3</v>
      </c>
      <c r="EA724" t="s">
        <v>3</v>
      </c>
      <c r="EB724" t="s">
        <v>3</v>
      </c>
      <c r="EC724" t="s">
        <v>3</v>
      </c>
      <c r="EE724">
        <v>80425675</v>
      </c>
      <c r="EF724">
        <v>40</v>
      </c>
      <c r="EG724" t="s">
        <v>29</v>
      </c>
      <c r="EH724">
        <v>0</v>
      </c>
      <c r="EI724" t="s">
        <v>3</v>
      </c>
      <c r="EJ724">
        <v>2</v>
      </c>
      <c r="EK724">
        <v>67</v>
      </c>
      <c r="EL724" t="s">
        <v>30</v>
      </c>
      <c r="EM724" t="s">
        <v>31</v>
      </c>
      <c r="EO724" t="s">
        <v>736</v>
      </c>
      <c r="EQ724">
        <v>1024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FQ724">
        <v>0</v>
      </c>
      <c r="FR724">
        <v>0</v>
      </c>
      <c r="FS724">
        <v>0</v>
      </c>
      <c r="FX724">
        <v>97</v>
      </c>
      <c r="FY724">
        <v>51</v>
      </c>
      <c r="GA724" t="s">
        <v>3</v>
      </c>
      <c r="GD724">
        <v>1</v>
      </c>
      <c r="GF724">
        <v>1543362697</v>
      </c>
      <c r="GG724">
        <v>2</v>
      </c>
      <c r="GH724">
        <v>1</v>
      </c>
      <c r="GI724">
        <v>-2</v>
      </c>
      <c r="GJ724">
        <v>0</v>
      </c>
      <c r="GK724">
        <v>0</v>
      </c>
      <c r="GL724">
        <f t="shared" si="784"/>
        <v>0</v>
      </c>
      <c r="GM724">
        <f t="shared" si="785"/>
        <v>0</v>
      </c>
      <c r="GN724">
        <f t="shared" si="786"/>
        <v>0</v>
      </c>
      <c r="GO724">
        <f t="shared" si="787"/>
        <v>0</v>
      </c>
      <c r="GP724">
        <f t="shared" si="788"/>
        <v>0</v>
      </c>
      <c r="GR724">
        <v>0</v>
      </c>
      <c r="GS724">
        <v>3</v>
      </c>
      <c r="GT724">
        <v>0</v>
      </c>
      <c r="GU724" t="s">
        <v>3</v>
      </c>
      <c r="GV724">
        <f t="shared" si="789"/>
        <v>0</v>
      </c>
      <c r="GW724">
        <v>1</v>
      </c>
      <c r="GX724">
        <f t="shared" si="790"/>
        <v>0</v>
      </c>
      <c r="HA724">
        <v>0</v>
      </c>
      <c r="HB724">
        <v>0</v>
      </c>
      <c r="HC724">
        <f t="shared" si="791"/>
        <v>0</v>
      </c>
      <c r="HE724" t="s">
        <v>3</v>
      </c>
      <c r="HF724" t="s">
        <v>3</v>
      </c>
      <c r="HM724" t="s">
        <v>715</v>
      </c>
      <c r="HN724" t="s">
        <v>3</v>
      </c>
      <c r="HO724" t="s">
        <v>3</v>
      </c>
      <c r="HP724" t="s">
        <v>3</v>
      </c>
      <c r="HQ724" t="s">
        <v>3</v>
      </c>
      <c r="HS724">
        <v>0</v>
      </c>
      <c r="IK724">
        <v>0</v>
      </c>
    </row>
    <row r="725" spans="1:255" x14ac:dyDescent="0.25">
      <c r="A725" s="2">
        <v>18</v>
      </c>
      <c r="B725" s="2">
        <v>1</v>
      </c>
      <c r="C725" s="2"/>
      <c r="D725" s="2"/>
      <c r="E725" s="2" t="s">
        <v>3</v>
      </c>
      <c r="F725" s="2" t="s">
        <v>737</v>
      </c>
      <c r="G725" s="2" t="s">
        <v>738</v>
      </c>
      <c r="H725" s="2" t="s">
        <v>37</v>
      </c>
      <c r="I725" s="2"/>
      <c r="J725" s="2">
        <v>0</v>
      </c>
      <c r="K725" s="2">
        <v>1</v>
      </c>
      <c r="L725" s="2"/>
      <c r="M725" s="2"/>
      <c r="N725" s="2"/>
      <c r="O725" s="2">
        <f t="shared" ref="O725:O730" si="802">ROUND(CP725,2)</f>
        <v>0</v>
      </c>
      <c r="P725" s="2">
        <f t="shared" ref="P725:P730" si="803">ROUND((ROUND((AC725*AW725*I725),2)*BC725),2)</f>
        <v>0</v>
      </c>
      <c r="Q725" s="2">
        <f t="shared" si="796"/>
        <v>0</v>
      </c>
      <c r="R725" s="2">
        <f t="shared" ref="R725:R730" si="804">ROUND((ROUND((AE725*AV725*I725),2)*BS725),2)</f>
        <v>0</v>
      </c>
      <c r="S725" s="2">
        <f t="shared" ref="S725:S730" si="805">ROUND((ROUND((AF725*AV725*I725),2)*BA725),2)</f>
        <v>0</v>
      </c>
      <c r="T725" s="2">
        <f t="shared" ref="T725:T730" si="806">ROUND(CU725*I725,2)</f>
        <v>0</v>
      </c>
      <c r="U725" s="2">
        <f t="shared" ref="U725:U730" si="807">CV725*I725</f>
        <v>0</v>
      </c>
      <c r="V725" s="2">
        <f t="shared" ref="V725:V730" si="808">CW725*I725</f>
        <v>0</v>
      </c>
      <c r="W725" s="2">
        <f t="shared" ref="W725:W730" si="809">ROUND(CX725*I725,2)</f>
        <v>0</v>
      </c>
      <c r="X725" s="2">
        <f t="shared" ref="X725:X730" si="810">ROUND(CY725,2)</f>
        <v>0</v>
      </c>
      <c r="Y725" s="2">
        <f t="shared" ref="Y725:Y730" si="811">ROUND(CZ725,2)</f>
        <v>0</v>
      </c>
      <c r="Z725" s="2"/>
      <c r="AA725" s="2">
        <v>-1</v>
      </c>
      <c r="AB725" s="2">
        <f t="shared" ref="AB725:AB730" si="812">ROUND((AC725+AD725+AF725),6)</f>
        <v>0</v>
      </c>
      <c r="AC725" s="2">
        <f t="shared" si="797"/>
        <v>0</v>
      </c>
      <c r="AD725" s="2">
        <f t="shared" si="798"/>
        <v>0</v>
      </c>
      <c r="AE725" s="2">
        <f t="shared" si="799"/>
        <v>0</v>
      </c>
      <c r="AF725" s="2">
        <f t="shared" si="799"/>
        <v>0</v>
      </c>
      <c r="AG725" s="2">
        <f t="shared" ref="AG725:AG730" si="813">ROUND((AP725),6)</f>
        <v>0</v>
      </c>
      <c r="AH725" s="2">
        <f t="shared" si="800"/>
        <v>0</v>
      </c>
      <c r="AI725" s="2">
        <f t="shared" si="800"/>
        <v>0</v>
      </c>
      <c r="AJ725" s="2">
        <f t="shared" ref="AJ725:AJ730" si="814">(AS725)</f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97</v>
      </c>
      <c r="AU725" s="2">
        <v>51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3</v>
      </c>
      <c r="BI725" s="2">
        <v>2</v>
      </c>
      <c r="BJ725" s="2" t="s">
        <v>3</v>
      </c>
      <c r="BK725" s="2"/>
      <c r="BL725" s="2"/>
      <c r="BM725" s="2">
        <v>67</v>
      </c>
      <c r="BN725" s="2">
        <v>0</v>
      </c>
      <c r="BO725" s="2" t="s">
        <v>3</v>
      </c>
      <c r="BP725" s="2">
        <v>0</v>
      </c>
      <c r="BQ725" s="2">
        <v>40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97</v>
      </c>
      <c r="CA725" s="2">
        <v>51</v>
      </c>
      <c r="CB725" s="2" t="s">
        <v>3</v>
      </c>
      <c r="CC725" s="2"/>
      <c r="CD725" s="2"/>
      <c r="CE725" s="2">
        <v>30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1250</v>
      </c>
      <c r="CO725" s="2">
        <v>0</v>
      </c>
      <c r="CP725" s="2">
        <f t="shared" ref="CP725:CP730" si="815">(P725+Q725+S725)</f>
        <v>0</v>
      </c>
      <c r="CQ725" s="2">
        <f t="shared" ref="CQ725:CQ730" si="816">ROUND((ROUND((AC725*AW725*1),2)*BC725),2)</f>
        <v>0</v>
      </c>
      <c r="CR725" s="2">
        <f t="shared" si="801"/>
        <v>0</v>
      </c>
      <c r="CS725" s="2">
        <f t="shared" ref="CS725:CS730" si="817">ROUND((ROUND((AE725*AV725*1),2)*BS725),2)</f>
        <v>0</v>
      </c>
      <c r="CT725" s="2">
        <f t="shared" ref="CT725:CT730" si="818">ROUND((ROUND((AF725*AV725*1),2)*BA725),2)</f>
        <v>0</v>
      </c>
      <c r="CU725" s="2">
        <f t="shared" ref="CU725:CU730" si="819">AG725</f>
        <v>0</v>
      </c>
      <c r="CV725" s="2">
        <f t="shared" ref="CV725:CV730" si="820">(AH725*AV725)</f>
        <v>0</v>
      </c>
      <c r="CW725" s="2">
        <f t="shared" ref="CW725:CW730" si="821">AI725</f>
        <v>0</v>
      </c>
      <c r="CX725" s="2">
        <f t="shared" ref="CX725:CX730" si="822">AJ725</f>
        <v>0</v>
      </c>
      <c r="CY725" s="2">
        <f t="shared" ref="CY725:CY730" si="823">(((S725+R725)*AT725)/100)</f>
        <v>0</v>
      </c>
      <c r="CZ725" s="2">
        <f t="shared" ref="CZ725:CZ730" si="824">(((S725+R725)*AU725)/100)</f>
        <v>0</v>
      </c>
      <c r="DA725" s="2"/>
      <c r="DB725" s="2"/>
      <c r="DC725" s="2" t="s">
        <v>3</v>
      </c>
      <c r="DD725" s="2" t="s">
        <v>3</v>
      </c>
      <c r="DE725" s="2" t="s">
        <v>3</v>
      </c>
      <c r="DF725" s="2" t="s">
        <v>3</v>
      </c>
      <c r="DG725" s="2" t="s">
        <v>3</v>
      </c>
      <c r="DH725" s="2" t="s">
        <v>3</v>
      </c>
      <c r="DI725" s="2" t="s">
        <v>3</v>
      </c>
      <c r="DJ725" s="2" t="s">
        <v>3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1010</v>
      </c>
      <c r="DV725" s="2" t="s">
        <v>37</v>
      </c>
      <c r="DW725" s="2" t="s">
        <v>37</v>
      </c>
      <c r="DX725" s="2">
        <v>1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80425675</v>
      </c>
      <c r="EF725" s="2">
        <v>40</v>
      </c>
      <c r="EG725" s="2" t="s">
        <v>29</v>
      </c>
      <c r="EH725" s="2">
        <v>0</v>
      </c>
      <c r="EI725" s="2" t="s">
        <v>3</v>
      </c>
      <c r="EJ725" s="2">
        <v>2</v>
      </c>
      <c r="EK725" s="2">
        <v>67</v>
      </c>
      <c r="EL725" s="2" t="s">
        <v>30</v>
      </c>
      <c r="EM725" s="2" t="s">
        <v>31</v>
      </c>
      <c r="EN725" s="2"/>
      <c r="EO725" s="2" t="s">
        <v>736</v>
      </c>
      <c r="EP725" s="2"/>
      <c r="EQ725" s="2">
        <v>1024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v>0</v>
      </c>
      <c r="FS725" s="2">
        <v>0</v>
      </c>
      <c r="FT725" s="2"/>
      <c r="FU725" s="2"/>
      <c r="FV725" s="2"/>
      <c r="FW725" s="2"/>
      <c r="FX725" s="2">
        <v>97</v>
      </c>
      <c r="FY725" s="2">
        <v>51</v>
      </c>
      <c r="FZ725" s="2"/>
      <c r="GA725" s="2" t="s">
        <v>3</v>
      </c>
      <c r="GB725" s="2"/>
      <c r="GC725" s="2"/>
      <c r="GD725" s="2">
        <v>1</v>
      </c>
      <c r="GE725" s="2"/>
      <c r="GF725" s="2">
        <v>1241267247</v>
      </c>
      <c r="GG725" s="2">
        <v>2</v>
      </c>
      <c r="GH725" s="2">
        <v>1</v>
      </c>
      <c r="GI725" s="2">
        <v>-2</v>
      </c>
      <c r="GJ725" s="2">
        <v>0</v>
      </c>
      <c r="GK725" s="2">
        <v>0</v>
      </c>
      <c r="GL725" s="2">
        <f t="shared" ref="GL725:GL730" si="825">ROUND(IF(AND(BH725=3,BI725=3,FS725&lt;&gt;0),P725,0),2)</f>
        <v>0</v>
      </c>
      <c r="GM725" s="2">
        <f t="shared" ref="GM725:GM730" si="826">ROUND(O725+X725+Y725,2)+GX725</f>
        <v>0</v>
      </c>
      <c r="GN725" s="2">
        <f t="shared" ref="GN725:GN730" si="827">IF(OR(BI725=0,BI725=1),GM725-GX725,0)</f>
        <v>0</v>
      </c>
      <c r="GO725" s="2">
        <f t="shared" ref="GO725:GO730" si="828">IF(BI725=2,GM725-GX725,0)</f>
        <v>0</v>
      </c>
      <c r="GP725" s="2">
        <f t="shared" ref="GP725:GP730" si="829">IF(BI725=4,GM725-GX725,0)</f>
        <v>0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ref="GV725:GV730" si="830">ROUND((GT725),6)</f>
        <v>0</v>
      </c>
      <c r="GW725" s="2">
        <v>1</v>
      </c>
      <c r="GX725" s="2">
        <f t="shared" ref="GX725:GX730" si="831">ROUND(HC725*I725,2)</f>
        <v>0</v>
      </c>
      <c r="GY725" s="2"/>
      <c r="GZ725" s="2"/>
      <c r="HA725" s="2">
        <v>0</v>
      </c>
      <c r="HB725" s="2">
        <v>0</v>
      </c>
      <c r="HC725" s="2">
        <f t="shared" ref="HC725:HC730" si="832">GV725*GW725</f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 t="s">
        <v>715</v>
      </c>
      <c r="HN725" s="2" t="s">
        <v>3</v>
      </c>
      <c r="HO725" s="2" t="s">
        <v>3</v>
      </c>
      <c r="HP725" s="2" t="s">
        <v>3</v>
      </c>
      <c r="HQ725" s="2" t="s">
        <v>3</v>
      </c>
      <c r="HR725" s="2"/>
      <c r="HS725" s="2">
        <v>0</v>
      </c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5">
      <c r="A726">
        <v>18</v>
      </c>
      <c r="B726">
        <v>1</v>
      </c>
      <c r="E726" t="s">
        <v>3</v>
      </c>
      <c r="F726" t="s">
        <v>737</v>
      </c>
      <c r="G726" t="s">
        <v>738</v>
      </c>
      <c r="H726" t="s">
        <v>37</v>
      </c>
      <c r="J726">
        <v>0</v>
      </c>
      <c r="K726">
        <v>1</v>
      </c>
      <c r="O726">
        <f t="shared" si="802"/>
        <v>0</v>
      </c>
      <c r="P726">
        <f t="shared" si="803"/>
        <v>0</v>
      </c>
      <c r="Q726">
        <f t="shared" si="796"/>
        <v>0</v>
      </c>
      <c r="R726">
        <f t="shared" si="804"/>
        <v>0</v>
      </c>
      <c r="S726">
        <f t="shared" si="805"/>
        <v>0</v>
      </c>
      <c r="T726">
        <f t="shared" si="806"/>
        <v>0</v>
      </c>
      <c r="U726">
        <f t="shared" si="807"/>
        <v>0</v>
      </c>
      <c r="V726">
        <f t="shared" si="808"/>
        <v>0</v>
      </c>
      <c r="W726">
        <f t="shared" si="809"/>
        <v>0</v>
      </c>
      <c r="X726">
        <f t="shared" si="810"/>
        <v>0</v>
      </c>
      <c r="Y726">
        <f t="shared" si="811"/>
        <v>0</v>
      </c>
      <c r="AA726">
        <v>-1</v>
      </c>
      <c r="AB726">
        <f t="shared" si="812"/>
        <v>0</v>
      </c>
      <c r="AC726">
        <f t="shared" si="797"/>
        <v>0</v>
      </c>
      <c r="AD726">
        <f t="shared" si="798"/>
        <v>0</v>
      </c>
      <c r="AE726">
        <f t="shared" si="799"/>
        <v>0</v>
      </c>
      <c r="AF726">
        <f t="shared" si="799"/>
        <v>0</v>
      </c>
      <c r="AG726">
        <f t="shared" si="813"/>
        <v>0</v>
      </c>
      <c r="AH726">
        <f t="shared" si="800"/>
        <v>0</v>
      </c>
      <c r="AI726">
        <f t="shared" si="800"/>
        <v>0</v>
      </c>
      <c r="AJ726">
        <f t="shared" si="814"/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97</v>
      </c>
      <c r="AU726">
        <v>51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3</v>
      </c>
      <c r="BI726">
        <v>2</v>
      </c>
      <c r="BJ726" t="s">
        <v>3</v>
      </c>
      <c r="BM726">
        <v>67</v>
      </c>
      <c r="BN726">
        <v>0</v>
      </c>
      <c r="BO726" t="s">
        <v>3</v>
      </c>
      <c r="BP726">
        <v>0</v>
      </c>
      <c r="BQ726">
        <v>40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97</v>
      </c>
      <c r="CA726">
        <v>51</v>
      </c>
      <c r="CB726" t="s">
        <v>3</v>
      </c>
      <c r="CE726">
        <v>30</v>
      </c>
      <c r="CF726">
        <v>0</v>
      </c>
      <c r="CG726">
        <v>0</v>
      </c>
      <c r="CM726">
        <v>0</v>
      </c>
      <c r="CN726" t="s">
        <v>1250</v>
      </c>
      <c r="CO726">
        <v>0</v>
      </c>
      <c r="CP726">
        <f t="shared" si="815"/>
        <v>0</v>
      </c>
      <c r="CQ726">
        <f t="shared" si="816"/>
        <v>0</v>
      </c>
      <c r="CR726">
        <f t="shared" si="801"/>
        <v>0</v>
      </c>
      <c r="CS726">
        <f t="shared" si="817"/>
        <v>0</v>
      </c>
      <c r="CT726">
        <f t="shared" si="818"/>
        <v>0</v>
      </c>
      <c r="CU726">
        <f t="shared" si="819"/>
        <v>0</v>
      </c>
      <c r="CV726">
        <f t="shared" si="820"/>
        <v>0</v>
      </c>
      <c r="CW726">
        <f t="shared" si="821"/>
        <v>0</v>
      </c>
      <c r="CX726">
        <f t="shared" si="822"/>
        <v>0</v>
      </c>
      <c r="CY726">
        <f t="shared" si="823"/>
        <v>0</v>
      </c>
      <c r="CZ726">
        <f t="shared" si="824"/>
        <v>0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1010</v>
      </c>
      <c r="DV726" t="s">
        <v>37</v>
      </c>
      <c r="DW726" t="s">
        <v>37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80425675</v>
      </c>
      <c r="EF726">
        <v>40</v>
      </c>
      <c r="EG726" t="s">
        <v>29</v>
      </c>
      <c r="EH726">
        <v>0</v>
      </c>
      <c r="EI726" t="s">
        <v>3</v>
      </c>
      <c r="EJ726">
        <v>2</v>
      </c>
      <c r="EK726">
        <v>67</v>
      </c>
      <c r="EL726" t="s">
        <v>30</v>
      </c>
      <c r="EM726" t="s">
        <v>31</v>
      </c>
      <c r="EO726" t="s">
        <v>736</v>
      </c>
      <c r="EQ726">
        <v>1024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FQ726">
        <v>0</v>
      </c>
      <c r="FR726">
        <v>0</v>
      </c>
      <c r="FS726">
        <v>0</v>
      </c>
      <c r="FX726">
        <v>97</v>
      </c>
      <c r="FY726">
        <v>51</v>
      </c>
      <c r="GA726" t="s">
        <v>3</v>
      </c>
      <c r="GD726">
        <v>1</v>
      </c>
      <c r="GF726">
        <v>1241267247</v>
      </c>
      <c r="GG726">
        <v>2</v>
      </c>
      <c r="GH726">
        <v>1</v>
      </c>
      <c r="GI726">
        <v>-2</v>
      </c>
      <c r="GJ726">
        <v>0</v>
      </c>
      <c r="GK726">
        <v>0</v>
      </c>
      <c r="GL726">
        <f t="shared" si="825"/>
        <v>0</v>
      </c>
      <c r="GM726">
        <f t="shared" si="826"/>
        <v>0</v>
      </c>
      <c r="GN726">
        <f t="shared" si="827"/>
        <v>0</v>
      </c>
      <c r="GO726">
        <f t="shared" si="828"/>
        <v>0</v>
      </c>
      <c r="GP726">
        <f t="shared" si="829"/>
        <v>0</v>
      </c>
      <c r="GR726">
        <v>0</v>
      </c>
      <c r="GS726">
        <v>3</v>
      </c>
      <c r="GT726">
        <v>0</v>
      </c>
      <c r="GU726" t="s">
        <v>3</v>
      </c>
      <c r="GV726">
        <f t="shared" si="830"/>
        <v>0</v>
      </c>
      <c r="GW726">
        <v>1</v>
      </c>
      <c r="GX726">
        <f t="shared" si="831"/>
        <v>0</v>
      </c>
      <c r="HA726">
        <v>0</v>
      </c>
      <c r="HB726">
        <v>0</v>
      </c>
      <c r="HC726">
        <f t="shared" si="832"/>
        <v>0</v>
      </c>
      <c r="HE726" t="s">
        <v>3</v>
      </c>
      <c r="HF726" t="s">
        <v>3</v>
      </c>
      <c r="HM726" t="s">
        <v>715</v>
      </c>
      <c r="HN726" t="s">
        <v>3</v>
      </c>
      <c r="HO726" t="s">
        <v>3</v>
      </c>
      <c r="HP726" t="s">
        <v>3</v>
      </c>
      <c r="HQ726" t="s">
        <v>3</v>
      </c>
      <c r="HS726">
        <v>0</v>
      </c>
      <c r="IK726">
        <v>0</v>
      </c>
    </row>
    <row r="727" spans="1:255" x14ac:dyDescent="0.25">
      <c r="A727" s="2">
        <v>18</v>
      </c>
      <c r="B727" s="2">
        <v>1</v>
      </c>
      <c r="C727" s="2"/>
      <c r="D727" s="2"/>
      <c r="E727" s="2" t="s">
        <v>3</v>
      </c>
      <c r="F727" s="2" t="s">
        <v>92</v>
      </c>
      <c r="G727" s="2" t="s">
        <v>93</v>
      </c>
      <c r="H727" s="2" t="s">
        <v>37</v>
      </c>
      <c r="I727" s="2"/>
      <c r="J727" s="2">
        <v>0</v>
      </c>
      <c r="K727" s="2">
        <v>6.1</v>
      </c>
      <c r="L727" s="2"/>
      <c r="M727" s="2"/>
      <c r="N727" s="2"/>
      <c r="O727" s="2">
        <f t="shared" si="802"/>
        <v>0</v>
      </c>
      <c r="P727" s="2">
        <f t="shared" si="803"/>
        <v>0</v>
      </c>
      <c r="Q727" s="2">
        <f t="shared" si="796"/>
        <v>0</v>
      </c>
      <c r="R727" s="2">
        <f t="shared" si="804"/>
        <v>0</v>
      </c>
      <c r="S727" s="2">
        <f t="shared" si="805"/>
        <v>0</v>
      </c>
      <c r="T727" s="2">
        <f t="shared" si="806"/>
        <v>0</v>
      </c>
      <c r="U727" s="2">
        <f t="shared" si="807"/>
        <v>0</v>
      </c>
      <c r="V727" s="2">
        <f t="shared" si="808"/>
        <v>0</v>
      </c>
      <c r="W727" s="2">
        <f t="shared" si="809"/>
        <v>0</v>
      </c>
      <c r="X727" s="2">
        <f t="shared" si="810"/>
        <v>0</v>
      </c>
      <c r="Y727" s="2">
        <f t="shared" si="811"/>
        <v>0</v>
      </c>
      <c r="Z727" s="2"/>
      <c r="AA727" s="2">
        <v>-1</v>
      </c>
      <c r="AB727" s="2">
        <f t="shared" si="812"/>
        <v>0</v>
      </c>
      <c r="AC727" s="2">
        <f t="shared" si="797"/>
        <v>0</v>
      </c>
      <c r="AD727" s="2">
        <f t="shared" si="798"/>
        <v>0</v>
      </c>
      <c r="AE727" s="2">
        <f t="shared" si="799"/>
        <v>0</v>
      </c>
      <c r="AF727" s="2">
        <f t="shared" si="799"/>
        <v>0</v>
      </c>
      <c r="AG727" s="2">
        <f t="shared" si="813"/>
        <v>0</v>
      </c>
      <c r="AH727" s="2">
        <f t="shared" si="800"/>
        <v>0</v>
      </c>
      <c r="AI727" s="2">
        <f t="shared" si="800"/>
        <v>0</v>
      </c>
      <c r="AJ727" s="2">
        <f t="shared" si="814"/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97</v>
      </c>
      <c r="AU727" s="2">
        <v>51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3</v>
      </c>
      <c r="BI727" s="2">
        <v>2</v>
      </c>
      <c r="BJ727" s="2" t="s">
        <v>3</v>
      </c>
      <c r="BK727" s="2"/>
      <c r="BL727" s="2"/>
      <c r="BM727" s="2">
        <v>67</v>
      </c>
      <c r="BN727" s="2">
        <v>0</v>
      </c>
      <c r="BO727" s="2" t="s">
        <v>3</v>
      </c>
      <c r="BP727" s="2">
        <v>0</v>
      </c>
      <c r="BQ727" s="2">
        <v>40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97</v>
      </c>
      <c r="CA727" s="2">
        <v>51</v>
      </c>
      <c r="CB727" s="2" t="s">
        <v>3</v>
      </c>
      <c r="CC727" s="2"/>
      <c r="CD727" s="2"/>
      <c r="CE727" s="2">
        <v>30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1250</v>
      </c>
      <c r="CO727" s="2">
        <v>0</v>
      </c>
      <c r="CP727" s="2">
        <f t="shared" si="815"/>
        <v>0</v>
      </c>
      <c r="CQ727" s="2">
        <f t="shared" si="816"/>
        <v>0</v>
      </c>
      <c r="CR727" s="2">
        <f t="shared" si="801"/>
        <v>0</v>
      </c>
      <c r="CS727" s="2">
        <f t="shared" si="817"/>
        <v>0</v>
      </c>
      <c r="CT727" s="2">
        <f t="shared" si="818"/>
        <v>0</v>
      </c>
      <c r="CU727" s="2">
        <f t="shared" si="819"/>
        <v>0</v>
      </c>
      <c r="CV727" s="2">
        <f t="shared" si="820"/>
        <v>0</v>
      </c>
      <c r="CW727" s="2">
        <f t="shared" si="821"/>
        <v>0</v>
      </c>
      <c r="CX727" s="2">
        <f t="shared" si="822"/>
        <v>0</v>
      </c>
      <c r="CY727" s="2">
        <f t="shared" si="823"/>
        <v>0</v>
      </c>
      <c r="CZ727" s="2">
        <f t="shared" si="824"/>
        <v>0</v>
      </c>
      <c r="DA727" s="2"/>
      <c r="DB727" s="2"/>
      <c r="DC727" s="2" t="s">
        <v>3</v>
      </c>
      <c r="DD727" s="2" t="s">
        <v>3</v>
      </c>
      <c r="DE727" s="2" t="s">
        <v>3</v>
      </c>
      <c r="DF727" s="2" t="s">
        <v>3</v>
      </c>
      <c r="DG727" s="2" t="s">
        <v>3</v>
      </c>
      <c r="DH727" s="2" t="s">
        <v>3</v>
      </c>
      <c r="DI727" s="2" t="s">
        <v>3</v>
      </c>
      <c r="DJ727" s="2" t="s">
        <v>3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1010</v>
      </c>
      <c r="DV727" s="2" t="s">
        <v>37</v>
      </c>
      <c r="DW727" s="2" t="s">
        <v>37</v>
      </c>
      <c r="DX727" s="2">
        <v>1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80425675</v>
      </c>
      <c r="EF727" s="2">
        <v>40</v>
      </c>
      <c r="EG727" s="2" t="s">
        <v>29</v>
      </c>
      <c r="EH727" s="2">
        <v>0</v>
      </c>
      <c r="EI727" s="2" t="s">
        <v>3</v>
      </c>
      <c r="EJ727" s="2">
        <v>2</v>
      </c>
      <c r="EK727" s="2">
        <v>67</v>
      </c>
      <c r="EL727" s="2" t="s">
        <v>30</v>
      </c>
      <c r="EM727" s="2" t="s">
        <v>31</v>
      </c>
      <c r="EN727" s="2"/>
      <c r="EO727" s="2" t="s">
        <v>736</v>
      </c>
      <c r="EP727" s="2"/>
      <c r="EQ727" s="2">
        <v>1024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v>0</v>
      </c>
      <c r="FS727" s="2">
        <v>0</v>
      </c>
      <c r="FT727" s="2"/>
      <c r="FU727" s="2"/>
      <c r="FV727" s="2"/>
      <c r="FW727" s="2"/>
      <c r="FX727" s="2">
        <v>97</v>
      </c>
      <c r="FY727" s="2">
        <v>51</v>
      </c>
      <c r="FZ727" s="2"/>
      <c r="GA727" s="2" t="s">
        <v>3</v>
      </c>
      <c r="GB727" s="2"/>
      <c r="GC727" s="2"/>
      <c r="GD727" s="2">
        <v>1</v>
      </c>
      <c r="GE727" s="2"/>
      <c r="GF727" s="2">
        <v>-1431231368</v>
      </c>
      <c r="GG727" s="2">
        <v>2</v>
      </c>
      <c r="GH727" s="2">
        <v>1</v>
      </c>
      <c r="GI727" s="2">
        <v>-2</v>
      </c>
      <c r="GJ727" s="2">
        <v>0</v>
      </c>
      <c r="GK727" s="2">
        <v>0</v>
      </c>
      <c r="GL727" s="2">
        <f t="shared" si="825"/>
        <v>0</v>
      </c>
      <c r="GM727" s="2">
        <f t="shared" si="826"/>
        <v>0</v>
      </c>
      <c r="GN727" s="2">
        <f t="shared" si="827"/>
        <v>0</v>
      </c>
      <c r="GO727" s="2">
        <f t="shared" si="828"/>
        <v>0</v>
      </c>
      <c r="GP727" s="2">
        <f t="shared" si="829"/>
        <v>0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830"/>
        <v>0</v>
      </c>
      <c r="GW727" s="2">
        <v>1</v>
      </c>
      <c r="GX727" s="2">
        <f t="shared" si="831"/>
        <v>0</v>
      </c>
      <c r="GY727" s="2"/>
      <c r="GZ727" s="2"/>
      <c r="HA727" s="2">
        <v>0</v>
      </c>
      <c r="HB727" s="2">
        <v>0</v>
      </c>
      <c r="HC727" s="2">
        <f t="shared" si="832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 t="s">
        <v>715</v>
      </c>
      <c r="HN727" s="2" t="s">
        <v>3</v>
      </c>
      <c r="HO727" s="2" t="s">
        <v>3</v>
      </c>
      <c r="HP727" s="2" t="s">
        <v>3</v>
      </c>
      <c r="HQ727" s="2" t="s">
        <v>3</v>
      </c>
      <c r="HR727" s="2"/>
      <c r="HS727" s="2">
        <v>0</v>
      </c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5">
      <c r="A728">
        <v>18</v>
      </c>
      <c r="B728">
        <v>1</v>
      </c>
      <c r="E728" t="s">
        <v>3</v>
      </c>
      <c r="F728" t="s">
        <v>92</v>
      </c>
      <c r="G728" t="s">
        <v>93</v>
      </c>
      <c r="H728" t="s">
        <v>37</v>
      </c>
      <c r="J728">
        <v>0</v>
      </c>
      <c r="K728">
        <v>6.1</v>
      </c>
      <c r="O728">
        <f t="shared" si="802"/>
        <v>0</v>
      </c>
      <c r="P728">
        <f t="shared" si="803"/>
        <v>0</v>
      </c>
      <c r="Q728">
        <f t="shared" si="796"/>
        <v>0</v>
      </c>
      <c r="R728">
        <f t="shared" si="804"/>
        <v>0</v>
      </c>
      <c r="S728">
        <f t="shared" si="805"/>
        <v>0</v>
      </c>
      <c r="T728">
        <f t="shared" si="806"/>
        <v>0</v>
      </c>
      <c r="U728">
        <f t="shared" si="807"/>
        <v>0</v>
      </c>
      <c r="V728">
        <f t="shared" si="808"/>
        <v>0</v>
      </c>
      <c r="W728">
        <f t="shared" si="809"/>
        <v>0</v>
      </c>
      <c r="X728">
        <f t="shared" si="810"/>
        <v>0</v>
      </c>
      <c r="Y728">
        <f t="shared" si="811"/>
        <v>0</v>
      </c>
      <c r="AA728">
        <v>-1</v>
      </c>
      <c r="AB728">
        <f t="shared" si="812"/>
        <v>0</v>
      </c>
      <c r="AC728">
        <f t="shared" si="797"/>
        <v>0</v>
      </c>
      <c r="AD728">
        <f t="shared" si="798"/>
        <v>0</v>
      </c>
      <c r="AE728">
        <f t="shared" si="799"/>
        <v>0</v>
      </c>
      <c r="AF728">
        <f t="shared" si="799"/>
        <v>0</v>
      </c>
      <c r="AG728">
        <f t="shared" si="813"/>
        <v>0</v>
      </c>
      <c r="AH728">
        <f t="shared" si="800"/>
        <v>0</v>
      </c>
      <c r="AI728">
        <f t="shared" si="800"/>
        <v>0</v>
      </c>
      <c r="AJ728">
        <f t="shared" si="814"/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97</v>
      </c>
      <c r="AU728">
        <v>51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3</v>
      </c>
      <c r="BI728">
        <v>2</v>
      </c>
      <c r="BJ728" t="s">
        <v>3</v>
      </c>
      <c r="BM728">
        <v>67</v>
      </c>
      <c r="BN728">
        <v>0</v>
      </c>
      <c r="BO728" t="s">
        <v>3</v>
      </c>
      <c r="BP728">
        <v>0</v>
      </c>
      <c r="BQ728">
        <v>40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97</v>
      </c>
      <c r="CA728">
        <v>51</v>
      </c>
      <c r="CB728" t="s">
        <v>3</v>
      </c>
      <c r="CE728">
        <v>30</v>
      </c>
      <c r="CF728">
        <v>0</v>
      </c>
      <c r="CG728">
        <v>0</v>
      </c>
      <c r="CM728">
        <v>0</v>
      </c>
      <c r="CN728" t="s">
        <v>1250</v>
      </c>
      <c r="CO728">
        <v>0</v>
      </c>
      <c r="CP728">
        <f t="shared" si="815"/>
        <v>0</v>
      </c>
      <c r="CQ728">
        <f t="shared" si="816"/>
        <v>0</v>
      </c>
      <c r="CR728">
        <f t="shared" si="801"/>
        <v>0</v>
      </c>
      <c r="CS728">
        <f t="shared" si="817"/>
        <v>0</v>
      </c>
      <c r="CT728">
        <f t="shared" si="818"/>
        <v>0</v>
      </c>
      <c r="CU728">
        <f t="shared" si="819"/>
        <v>0</v>
      </c>
      <c r="CV728">
        <f t="shared" si="820"/>
        <v>0</v>
      </c>
      <c r="CW728">
        <f t="shared" si="821"/>
        <v>0</v>
      </c>
      <c r="CX728">
        <f t="shared" si="822"/>
        <v>0</v>
      </c>
      <c r="CY728">
        <f t="shared" si="823"/>
        <v>0</v>
      </c>
      <c r="CZ728">
        <f t="shared" si="824"/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1010</v>
      </c>
      <c r="DV728" t="s">
        <v>37</v>
      </c>
      <c r="DW728" t="s">
        <v>37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80425675</v>
      </c>
      <c r="EF728">
        <v>40</v>
      </c>
      <c r="EG728" t="s">
        <v>29</v>
      </c>
      <c r="EH728">
        <v>0</v>
      </c>
      <c r="EI728" t="s">
        <v>3</v>
      </c>
      <c r="EJ728">
        <v>2</v>
      </c>
      <c r="EK728">
        <v>67</v>
      </c>
      <c r="EL728" t="s">
        <v>30</v>
      </c>
      <c r="EM728" t="s">
        <v>31</v>
      </c>
      <c r="EO728" t="s">
        <v>736</v>
      </c>
      <c r="EQ728">
        <v>1024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FQ728">
        <v>0</v>
      </c>
      <c r="FR728">
        <v>0</v>
      </c>
      <c r="FS728">
        <v>0</v>
      </c>
      <c r="FX728">
        <v>97</v>
      </c>
      <c r="FY728">
        <v>51</v>
      </c>
      <c r="GA728" t="s">
        <v>3</v>
      </c>
      <c r="GD728">
        <v>1</v>
      </c>
      <c r="GF728">
        <v>-1431231368</v>
      </c>
      <c r="GG728">
        <v>2</v>
      </c>
      <c r="GH728">
        <v>1</v>
      </c>
      <c r="GI728">
        <v>-2</v>
      </c>
      <c r="GJ728">
        <v>0</v>
      </c>
      <c r="GK728">
        <v>0</v>
      </c>
      <c r="GL728">
        <f t="shared" si="825"/>
        <v>0</v>
      </c>
      <c r="GM728">
        <f t="shared" si="826"/>
        <v>0</v>
      </c>
      <c r="GN728">
        <f t="shared" si="827"/>
        <v>0</v>
      </c>
      <c r="GO728">
        <f t="shared" si="828"/>
        <v>0</v>
      </c>
      <c r="GP728">
        <f t="shared" si="829"/>
        <v>0</v>
      </c>
      <c r="GR728">
        <v>0</v>
      </c>
      <c r="GS728">
        <v>3</v>
      </c>
      <c r="GT728">
        <v>0</v>
      </c>
      <c r="GU728" t="s">
        <v>3</v>
      </c>
      <c r="GV728">
        <f t="shared" si="830"/>
        <v>0</v>
      </c>
      <c r="GW728">
        <v>1</v>
      </c>
      <c r="GX728">
        <f t="shared" si="831"/>
        <v>0</v>
      </c>
      <c r="HA728">
        <v>0</v>
      </c>
      <c r="HB728">
        <v>0</v>
      </c>
      <c r="HC728">
        <f t="shared" si="832"/>
        <v>0</v>
      </c>
      <c r="HE728" t="s">
        <v>3</v>
      </c>
      <c r="HF728" t="s">
        <v>3</v>
      </c>
      <c r="HM728" t="s">
        <v>715</v>
      </c>
      <c r="HN728" t="s">
        <v>3</v>
      </c>
      <c r="HO728" t="s">
        <v>3</v>
      </c>
      <c r="HP728" t="s">
        <v>3</v>
      </c>
      <c r="HQ728" t="s">
        <v>3</v>
      </c>
      <c r="HS728">
        <v>0</v>
      </c>
      <c r="IK728">
        <v>0</v>
      </c>
    </row>
    <row r="729" spans="1:255" x14ac:dyDescent="0.25">
      <c r="A729" s="2">
        <v>17</v>
      </c>
      <c r="B729" s="2">
        <v>1</v>
      </c>
      <c r="C729" s="2"/>
      <c r="D729" s="2">
        <f>ROW(EtalonRes!A1599)</f>
        <v>1599</v>
      </c>
      <c r="E729" s="2" t="s">
        <v>3</v>
      </c>
      <c r="F729" s="2" t="s">
        <v>79</v>
      </c>
      <c r="G729" s="2" t="s">
        <v>80</v>
      </c>
      <c r="H729" s="2" t="s">
        <v>27</v>
      </c>
      <c r="I729" s="2"/>
      <c r="J729" s="2">
        <v>0</v>
      </c>
      <c r="K729" s="2">
        <f>ROUND(ROUND(2,4),9)</f>
        <v>2</v>
      </c>
      <c r="L729" s="2"/>
      <c r="M729" s="2"/>
      <c r="N729" s="2"/>
      <c r="O729" s="2">
        <f t="shared" si="802"/>
        <v>0</v>
      </c>
      <c r="P729" s="2">
        <f t="shared" si="803"/>
        <v>0</v>
      </c>
      <c r="Q729" s="2">
        <f>(ROUND((ROUND((((ET729*0.4))*AV729*I729),2)*BB729),2)+ROUND((ROUND(((AE729-((EU729*0.4)))*AV729*I729),2)*BS729),2))</f>
        <v>0</v>
      </c>
      <c r="R729" s="2">
        <f t="shared" si="804"/>
        <v>0</v>
      </c>
      <c r="S729" s="2">
        <f t="shared" si="805"/>
        <v>0</v>
      </c>
      <c r="T729" s="2">
        <f t="shared" si="806"/>
        <v>0</v>
      </c>
      <c r="U729" s="2">
        <f t="shared" si="807"/>
        <v>0</v>
      </c>
      <c r="V729" s="2">
        <f t="shared" si="808"/>
        <v>0</v>
      </c>
      <c r="W729" s="2">
        <f t="shared" si="809"/>
        <v>0</v>
      </c>
      <c r="X729" s="2">
        <f t="shared" si="810"/>
        <v>0</v>
      </c>
      <c r="Y729" s="2">
        <f t="shared" si="811"/>
        <v>0</v>
      </c>
      <c r="Z729" s="2"/>
      <c r="AA729" s="2">
        <v>-1</v>
      </c>
      <c r="AB729" s="2">
        <f t="shared" si="812"/>
        <v>17.672000000000001</v>
      </c>
      <c r="AC729" s="2">
        <f>ROUND(((ES729*0)),6)</f>
        <v>0</v>
      </c>
      <c r="AD729" s="2">
        <f>ROUND(((((ET729*0.4))-((EU729*0.4)))+AE729),6)</f>
        <v>6.968</v>
      </c>
      <c r="AE729" s="2">
        <f>ROUND(((EU729*0.4)),6)</f>
        <v>1.264</v>
      </c>
      <c r="AF729" s="2">
        <f>ROUND(((EV729*0.4)),6)</f>
        <v>10.704000000000001</v>
      </c>
      <c r="AG729" s="2">
        <f t="shared" si="813"/>
        <v>0</v>
      </c>
      <c r="AH729" s="2">
        <f>((EW729*0.4))</f>
        <v>0.82400000000000007</v>
      </c>
      <c r="AI729" s="2">
        <f>((EX729*0.4))</f>
        <v>0</v>
      </c>
      <c r="AJ729" s="2">
        <f t="shared" si="814"/>
        <v>0</v>
      </c>
      <c r="AK729" s="2">
        <v>45.64</v>
      </c>
      <c r="AL729" s="2">
        <v>1.46</v>
      </c>
      <c r="AM729" s="2">
        <v>17.420000000000002</v>
      </c>
      <c r="AN729" s="2">
        <v>3.16</v>
      </c>
      <c r="AO729" s="2">
        <v>26.76</v>
      </c>
      <c r="AP729" s="2">
        <v>0</v>
      </c>
      <c r="AQ729" s="2">
        <v>2.06</v>
      </c>
      <c r="AR729" s="2">
        <v>0</v>
      </c>
      <c r="AS729" s="2">
        <v>0</v>
      </c>
      <c r="AT729" s="2">
        <v>97</v>
      </c>
      <c r="AU729" s="2">
        <v>51</v>
      </c>
      <c r="AV729" s="2">
        <v>1.0469999999999999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0</v>
      </c>
      <c r="BI729" s="2">
        <v>2</v>
      </c>
      <c r="BJ729" s="2" t="s">
        <v>81</v>
      </c>
      <c r="BK729" s="2"/>
      <c r="BL729" s="2"/>
      <c r="BM729" s="2">
        <v>67</v>
      </c>
      <c r="BN729" s="2">
        <v>0</v>
      </c>
      <c r="BO729" s="2" t="s">
        <v>79</v>
      </c>
      <c r="BP729" s="2">
        <v>1</v>
      </c>
      <c r="BQ729" s="2">
        <v>40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97</v>
      </c>
      <c r="CA729" s="2">
        <v>51</v>
      </c>
      <c r="CB729" s="2" t="s">
        <v>3</v>
      </c>
      <c r="CC729" s="2"/>
      <c r="CD729" s="2"/>
      <c r="CE729" s="2">
        <v>30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1250</v>
      </c>
      <c r="CO729" s="2">
        <v>0</v>
      </c>
      <c r="CP729" s="2">
        <f t="shared" si="815"/>
        <v>0</v>
      </c>
      <c r="CQ729" s="2">
        <f t="shared" si="816"/>
        <v>0</v>
      </c>
      <c r="CR729" s="2">
        <f>(ROUND((ROUND((((ET729*0.4))*AV729*1),2)*BB729),2)+ROUND((ROUND(((AE729-((EU729*0.4)))*AV729*1),2)*BS729),2))</f>
        <v>7.3</v>
      </c>
      <c r="CS729" s="2">
        <f t="shared" si="817"/>
        <v>1.32</v>
      </c>
      <c r="CT729" s="2">
        <f t="shared" si="818"/>
        <v>11.21</v>
      </c>
      <c r="CU729" s="2">
        <f t="shared" si="819"/>
        <v>0</v>
      </c>
      <c r="CV729" s="2">
        <f t="shared" si="820"/>
        <v>0.86272800000000005</v>
      </c>
      <c r="CW729" s="2">
        <f t="shared" si="821"/>
        <v>0</v>
      </c>
      <c r="CX729" s="2">
        <f t="shared" si="822"/>
        <v>0</v>
      </c>
      <c r="CY729" s="2">
        <f t="shared" si="823"/>
        <v>0</v>
      </c>
      <c r="CZ729" s="2">
        <f t="shared" si="824"/>
        <v>0</v>
      </c>
      <c r="DA729" s="2"/>
      <c r="DB729" s="2"/>
      <c r="DC729" s="2" t="s">
        <v>3</v>
      </c>
      <c r="DD729" s="2" t="s">
        <v>715</v>
      </c>
      <c r="DE729" s="2" t="s">
        <v>739</v>
      </c>
      <c r="DF729" s="2" t="s">
        <v>739</v>
      </c>
      <c r="DG729" s="2" t="s">
        <v>739</v>
      </c>
      <c r="DH729" s="2" t="s">
        <v>3</v>
      </c>
      <c r="DI729" s="2" t="s">
        <v>739</v>
      </c>
      <c r="DJ729" s="2" t="s">
        <v>739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1013</v>
      </c>
      <c r="DV729" s="2" t="s">
        <v>27</v>
      </c>
      <c r="DW729" s="2" t="s">
        <v>27</v>
      </c>
      <c r="DX729" s="2">
        <v>1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80425675</v>
      </c>
      <c r="EF729" s="2">
        <v>40</v>
      </c>
      <c r="EG729" s="2" t="s">
        <v>29</v>
      </c>
      <c r="EH729" s="2">
        <v>0</v>
      </c>
      <c r="EI729" s="2" t="s">
        <v>3</v>
      </c>
      <c r="EJ729" s="2">
        <v>2</v>
      </c>
      <c r="EK729" s="2">
        <v>67</v>
      </c>
      <c r="EL729" s="2" t="s">
        <v>30</v>
      </c>
      <c r="EM729" s="2" t="s">
        <v>31</v>
      </c>
      <c r="EN729" s="2"/>
      <c r="EO729" s="2" t="s">
        <v>736</v>
      </c>
      <c r="EP729" s="2"/>
      <c r="EQ729" s="2">
        <v>132096</v>
      </c>
      <c r="ER729" s="2">
        <v>45.64</v>
      </c>
      <c r="ES729" s="2">
        <v>1.46</v>
      </c>
      <c r="ET729" s="2">
        <v>17.420000000000002</v>
      </c>
      <c r="EU729" s="2">
        <v>3.16</v>
      </c>
      <c r="EV729" s="2">
        <v>26.76</v>
      </c>
      <c r="EW729" s="2">
        <v>2.06</v>
      </c>
      <c r="EX729" s="2">
        <v>0</v>
      </c>
      <c r="EY729" s="2">
        <v>0</v>
      </c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v>0</v>
      </c>
      <c r="FS729" s="2">
        <v>0</v>
      </c>
      <c r="FT729" s="2"/>
      <c r="FU729" s="2"/>
      <c r="FV729" s="2"/>
      <c r="FW729" s="2"/>
      <c r="FX729" s="2">
        <v>97</v>
      </c>
      <c r="FY729" s="2">
        <v>51</v>
      </c>
      <c r="FZ729" s="2"/>
      <c r="GA729" s="2" t="s">
        <v>3</v>
      </c>
      <c r="GB729" s="2"/>
      <c r="GC729" s="2"/>
      <c r="GD729" s="2">
        <v>1</v>
      </c>
      <c r="GE729" s="2"/>
      <c r="GF729" s="2">
        <v>-208332064</v>
      </c>
      <c r="GG729" s="2">
        <v>2</v>
      </c>
      <c r="GH729" s="2">
        <v>1</v>
      </c>
      <c r="GI729" s="2">
        <v>2</v>
      </c>
      <c r="GJ729" s="2">
        <v>0</v>
      </c>
      <c r="GK729" s="2">
        <v>0</v>
      </c>
      <c r="GL729" s="2">
        <f t="shared" si="825"/>
        <v>0</v>
      </c>
      <c r="GM729" s="2">
        <f t="shared" si="826"/>
        <v>0</v>
      </c>
      <c r="GN729" s="2">
        <f t="shared" si="827"/>
        <v>0</v>
      </c>
      <c r="GO729" s="2">
        <f t="shared" si="828"/>
        <v>0</v>
      </c>
      <c r="GP729" s="2">
        <f t="shared" si="829"/>
        <v>0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830"/>
        <v>0</v>
      </c>
      <c r="GW729" s="2">
        <v>1</v>
      </c>
      <c r="GX729" s="2">
        <f t="shared" si="831"/>
        <v>0</v>
      </c>
      <c r="GY729" s="2"/>
      <c r="GZ729" s="2"/>
      <c r="HA729" s="2">
        <v>0</v>
      </c>
      <c r="HB729" s="2">
        <v>0</v>
      </c>
      <c r="HC729" s="2">
        <f t="shared" si="832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 t="s">
        <v>3</v>
      </c>
      <c r="HN729" s="2" t="s">
        <v>3</v>
      </c>
      <c r="HO729" s="2" t="s">
        <v>3</v>
      </c>
      <c r="HP729" s="2" t="s">
        <v>3</v>
      </c>
      <c r="HQ729" s="2" t="s">
        <v>3</v>
      </c>
      <c r="HR729" s="2"/>
      <c r="HS729" s="2">
        <v>0</v>
      </c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5">
      <c r="A730">
        <v>17</v>
      </c>
      <c r="B730">
        <v>1</v>
      </c>
      <c r="D730">
        <f>ROW(EtalonRes!A1608)</f>
        <v>1608</v>
      </c>
      <c r="E730" t="s">
        <v>3</v>
      </c>
      <c r="F730" t="s">
        <v>79</v>
      </c>
      <c r="G730" t="s">
        <v>80</v>
      </c>
      <c r="H730" t="s">
        <v>27</v>
      </c>
      <c r="J730">
        <v>0</v>
      </c>
      <c r="K730">
        <f>ROUND(ROUND(2,4),9)</f>
        <v>2</v>
      </c>
      <c r="O730">
        <f t="shared" si="802"/>
        <v>0</v>
      </c>
      <c r="P730">
        <f t="shared" si="803"/>
        <v>0</v>
      </c>
      <c r="Q730">
        <f>(ROUND((ROUND((((ET730*0.4))*AV730*I730),2)*BB730),2)+ROUND((ROUND(((AE730-((EU730*0.4)))*AV730*I730),2)*BS730),2))</f>
        <v>0</v>
      </c>
      <c r="R730">
        <f t="shared" si="804"/>
        <v>0</v>
      </c>
      <c r="S730">
        <f t="shared" si="805"/>
        <v>0</v>
      </c>
      <c r="T730">
        <f t="shared" si="806"/>
        <v>0</v>
      </c>
      <c r="U730">
        <f t="shared" si="807"/>
        <v>0</v>
      </c>
      <c r="V730">
        <f t="shared" si="808"/>
        <v>0</v>
      </c>
      <c r="W730">
        <f t="shared" si="809"/>
        <v>0</v>
      </c>
      <c r="X730">
        <f t="shared" si="810"/>
        <v>0</v>
      </c>
      <c r="Y730">
        <f t="shared" si="811"/>
        <v>0</v>
      </c>
      <c r="AA730">
        <v>-1</v>
      </c>
      <c r="AB730">
        <f t="shared" si="812"/>
        <v>17.672000000000001</v>
      </c>
      <c r="AC730">
        <f>ROUND(((ES730*0)),6)</f>
        <v>0</v>
      </c>
      <c r="AD730">
        <f>ROUND(((((ET730*0.4))-((EU730*0.4)))+AE730),6)</f>
        <v>6.968</v>
      </c>
      <c r="AE730">
        <f>ROUND(((EU730*0.4)),6)</f>
        <v>1.264</v>
      </c>
      <c r="AF730">
        <f>ROUND(((EV730*0.4)),6)</f>
        <v>10.704000000000001</v>
      </c>
      <c r="AG730">
        <f t="shared" si="813"/>
        <v>0</v>
      </c>
      <c r="AH730">
        <f>((EW730*0.4))</f>
        <v>0.82400000000000007</v>
      </c>
      <c r="AI730">
        <f>((EX730*0.4))</f>
        <v>0</v>
      </c>
      <c r="AJ730">
        <f t="shared" si="814"/>
        <v>0</v>
      </c>
      <c r="AK730">
        <v>45.64</v>
      </c>
      <c r="AL730">
        <v>1.46</v>
      </c>
      <c r="AM730">
        <v>17.420000000000002</v>
      </c>
      <c r="AN730">
        <v>3.16</v>
      </c>
      <c r="AO730">
        <v>26.76</v>
      </c>
      <c r="AP730">
        <v>0</v>
      </c>
      <c r="AQ730">
        <v>2.06</v>
      </c>
      <c r="AR730">
        <v>0</v>
      </c>
      <c r="AS730">
        <v>0</v>
      </c>
      <c r="AT730">
        <v>97</v>
      </c>
      <c r="AU730">
        <v>51</v>
      </c>
      <c r="AV730">
        <v>1.0469999999999999</v>
      </c>
      <c r="AW730">
        <v>1</v>
      </c>
      <c r="AZ730">
        <v>1</v>
      </c>
      <c r="BA730">
        <v>56.35</v>
      </c>
      <c r="BB730">
        <v>19.89</v>
      </c>
      <c r="BC730">
        <v>11.05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2</v>
      </c>
      <c r="BJ730" t="s">
        <v>81</v>
      </c>
      <c r="BM730">
        <v>67</v>
      </c>
      <c r="BN730">
        <v>0</v>
      </c>
      <c r="BO730" t="s">
        <v>79</v>
      </c>
      <c r="BP730">
        <v>1</v>
      </c>
      <c r="BQ730">
        <v>40</v>
      </c>
      <c r="BR730">
        <v>0</v>
      </c>
      <c r="BS730">
        <v>56.35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97</v>
      </c>
      <c r="CA730">
        <v>51</v>
      </c>
      <c r="CB730" t="s">
        <v>3</v>
      </c>
      <c r="CE730">
        <v>30</v>
      </c>
      <c r="CF730">
        <v>0</v>
      </c>
      <c r="CG730">
        <v>0</v>
      </c>
      <c r="CM730">
        <v>0</v>
      </c>
      <c r="CN730" t="s">
        <v>1250</v>
      </c>
      <c r="CO730">
        <v>0</v>
      </c>
      <c r="CP730">
        <f t="shared" si="815"/>
        <v>0</v>
      </c>
      <c r="CQ730">
        <f t="shared" si="816"/>
        <v>0</v>
      </c>
      <c r="CR730">
        <f>(ROUND((ROUND((((ET730*0.4))*AV730*1),2)*BB730),2)+ROUND((ROUND(((AE730-((EU730*0.4)))*AV730*1),2)*BS730),2))</f>
        <v>145.19999999999999</v>
      </c>
      <c r="CS730">
        <f t="shared" si="817"/>
        <v>74.38</v>
      </c>
      <c r="CT730">
        <f t="shared" si="818"/>
        <v>631.67999999999995</v>
      </c>
      <c r="CU730">
        <f t="shared" si="819"/>
        <v>0</v>
      </c>
      <c r="CV730">
        <f t="shared" si="820"/>
        <v>0.86272800000000005</v>
      </c>
      <c r="CW730">
        <f t="shared" si="821"/>
        <v>0</v>
      </c>
      <c r="CX730">
        <f t="shared" si="822"/>
        <v>0</v>
      </c>
      <c r="CY730">
        <f t="shared" si="823"/>
        <v>0</v>
      </c>
      <c r="CZ730">
        <f t="shared" si="824"/>
        <v>0</v>
      </c>
      <c r="DC730" t="s">
        <v>3</v>
      </c>
      <c r="DD730" t="s">
        <v>715</v>
      </c>
      <c r="DE730" t="s">
        <v>739</v>
      </c>
      <c r="DF730" t="s">
        <v>739</v>
      </c>
      <c r="DG730" t="s">
        <v>739</v>
      </c>
      <c r="DH730" t="s">
        <v>3</v>
      </c>
      <c r="DI730" t="s">
        <v>739</v>
      </c>
      <c r="DJ730" t="s">
        <v>739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1013</v>
      </c>
      <c r="DV730" t="s">
        <v>27</v>
      </c>
      <c r="DW730" t="s">
        <v>27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80425675</v>
      </c>
      <c r="EF730">
        <v>40</v>
      </c>
      <c r="EG730" t="s">
        <v>29</v>
      </c>
      <c r="EH730">
        <v>0</v>
      </c>
      <c r="EI730" t="s">
        <v>3</v>
      </c>
      <c r="EJ730">
        <v>2</v>
      </c>
      <c r="EK730">
        <v>67</v>
      </c>
      <c r="EL730" t="s">
        <v>30</v>
      </c>
      <c r="EM730" t="s">
        <v>31</v>
      </c>
      <c r="EO730" t="s">
        <v>736</v>
      </c>
      <c r="EQ730">
        <v>132096</v>
      </c>
      <c r="ER730">
        <v>45.64</v>
      </c>
      <c r="ES730">
        <v>1.46</v>
      </c>
      <c r="ET730">
        <v>17.420000000000002</v>
      </c>
      <c r="EU730">
        <v>3.16</v>
      </c>
      <c r="EV730">
        <v>26.76</v>
      </c>
      <c r="EW730">
        <v>2.06</v>
      </c>
      <c r="EX730">
        <v>0</v>
      </c>
      <c r="EY730">
        <v>0</v>
      </c>
      <c r="FQ730">
        <v>0</v>
      </c>
      <c r="FR730">
        <v>0</v>
      </c>
      <c r="FS730">
        <v>0</v>
      </c>
      <c r="FX730">
        <v>97</v>
      </c>
      <c r="FY730">
        <v>51</v>
      </c>
      <c r="GA730" t="s">
        <v>3</v>
      </c>
      <c r="GD730">
        <v>1</v>
      </c>
      <c r="GF730">
        <v>-208332064</v>
      </c>
      <c r="GG730">
        <v>2</v>
      </c>
      <c r="GH730">
        <v>1</v>
      </c>
      <c r="GI730">
        <v>2</v>
      </c>
      <c r="GJ730">
        <v>0</v>
      </c>
      <c r="GK730">
        <v>0</v>
      </c>
      <c r="GL730">
        <f t="shared" si="825"/>
        <v>0</v>
      </c>
      <c r="GM730">
        <f t="shared" si="826"/>
        <v>0</v>
      </c>
      <c r="GN730">
        <f t="shared" si="827"/>
        <v>0</v>
      </c>
      <c r="GO730">
        <f t="shared" si="828"/>
        <v>0</v>
      </c>
      <c r="GP730">
        <f t="shared" si="829"/>
        <v>0</v>
      </c>
      <c r="GR730">
        <v>0</v>
      </c>
      <c r="GS730">
        <v>3</v>
      </c>
      <c r="GT730">
        <v>0</v>
      </c>
      <c r="GU730" t="s">
        <v>3</v>
      </c>
      <c r="GV730">
        <f t="shared" si="830"/>
        <v>0</v>
      </c>
      <c r="GW730">
        <v>1</v>
      </c>
      <c r="GX730">
        <f t="shared" si="831"/>
        <v>0</v>
      </c>
      <c r="HA730">
        <v>0</v>
      </c>
      <c r="HB730">
        <v>0</v>
      </c>
      <c r="HC730">
        <f t="shared" si="832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HS730">
        <v>0</v>
      </c>
      <c r="IK730">
        <v>0</v>
      </c>
    </row>
    <row r="731" spans="1:255" x14ac:dyDescent="0.25">
      <c r="A731" s="2">
        <v>19</v>
      </c>
      <c r="B731" s="2">
        <v>1</v>
      </c>
      <c r="C731" s="2"/>
      <c r="D731" s="2"/>
      <c r="E731" s="2"/>
      <c r="F731" s="2" t="s">
        <v>3</v>
      </c>
      <c r="G731" s="2" t="s">
        <v>740</v>
      </c>
      <c r="H731" s="2" t="s">
        <v>3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>
        <v>1</v>
      </c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>
        <v>0</v>
      </c>
      <c r="IL731" s="2"/>
      <c r="IM731" s="2"/>
      <c r="IN731" s="2"/>
      <c r="IO731" s="2"/>
      <c r="IP731" s="2"/>
      <c r="IQ731" s="2"/>
      <c r="IR731" s="2"/>
      <c r="IS731" s="2"/>
      <c r="IT731" s="2"/>
      <c r="IU731" s="2"/>
    </row>
    <row r="732" spans="1:255" x14ac:dyDescent="0.25">
      <c r="A732" s="2">
        <v>19</v>
      </c>
      <c r="B732" s="2">
        <v>1</v>
      </c>
      <c r="C732" s="2"/>
      <c r="D732" s="2"/>
      <c r="E732" s="2"/>
      <c r="F732" s="2" t="s">
        <v>3</v>
      </c>
      <c r="G732" s="2" t="s">
        <v>741</v>
      </c>
      <c r="H732" s="2" t="s">
        <v>3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>
        <v>1</v>
      </c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5">
      <c r="A733" s="2">
        <v>17</v>
      </c>
      <c r="B733" s="2">
        <v>1</v>
      </c>
      <c r="C733" s="2"/>
      <c r="D733" s="2">
        <f>ROW(EtalonRes!A1621)</f>
        <v>1621</v>
      </c>
      <c r="E733" s="2" t="s">
        <v>3</v>
      </c>
      <c r="F733" s="2" t="s">
        <v>742</v>
      </c>
      <c r="G733" s="2" t="s">
        <v>743</v>
      </c>
      <c r="H733" s="2" t="s">
        <v>221</v>
      </c>
      <c r="I733" s="2"/>
      <c r="J733" s="2">
        <v>0</v>
      </c>
      <c r="K733" s="2">
        <f>ROUND(ROUND((2)/100,4),9)</f>
        <v>0.02</v>
      </c>
      <c r="L733" s="2"/>
      <c r="M733" s="2"/>
      <c r="N733" s="2"/>
      <c r="O733" s="2">
        <f>ROUND(CP733,2)</f>
        <v>0</v>
      </c>
      <c r="P733" s="2">
        <f>ROUND((ROUND((AC733*AW733*I733),2)*BC733),2)</f>
        <v>0</v>
      </c>
      <c r="Q733" s="2">
        <f>(ROUND((ROUND(((((ET733*0.3)*1.15))*AV733*I733),2)*BB733),2)+ROUND((ROUND(((AE733-(((EU733*0.3)*1.15)))*AV733*I733),2)*BS733),2))</f>
        <v>0</v>
      </c>
      <c r="R733" s="2">
        <f>ROUND((ROUND((AE733*AV733*I733),2)*BS733),2)</f>
        <v>0</v>
      </c>
      <c r="S733" s="2">
        <f>ROUND((ROUND((AF733*AV733*I733),2)*BA733),2)</f>
        <v>0</v>
      </c>
      <c r="T733" s="2">
        <f>ROUND(CU733*I733,2)</f>
        <v>0</v>
      </c>
      <c r="U733" s="2">
        <f>CV733*I733</f>
        <v>0</v>
      </c>
      <c r="V733" s="2">
        <f>CW733*I733</f>
        <v>0</v>
      </c>
      <c r="W733" s="2">
        <f>ROUND(CX733*I733,2)</f>
        <v>0</v>
      </c>
      <c r="X733" s="2">
        <f t="shared" ref="X733:Y736" si="833">ROUND(CY733,2)</f>
        <v>0</v>
      </c>
      <c r="Y733" s="2">
        <f t="shared" si="833"/>
        <v>0</v>
      </c>
      <c r="Z733" s="2"/>
      <c r="AA733" s="2">
        <v>-1</v>
      </c>
      <c r="AB733" s="2">
        <f>ROUND((AC733+AD733+AF733),6)</f>
        <v>58.022100000000002</v>
      </c>
      <c r="AC733" s="2">
        <f>ROUND(((ES733*0)),6)</f>
        <v>0</v>
      </c>
      <c r="AD733" s="2">
        <f>ROUND((((((ET733*0.3)*1.15))-(((EU733*0.3)*1.15)))+AE733),6)</f>
        <v>12.5442</v>
      </c>
      <c r="AE733" s="2">
        <f>ROUND((((EU733*0.3)*1.15)),6)</f>
        <v>1.5248999999999999</v>
      </c>
      <c r="AF733" s="2">
        <f>ROUND((((EV733*0.3)*1.15)),6)</f>
        <v>45.477899999999998</v>
      </c>
      <c r="AG733" s="2">
        <f>ROUND((AP733),6)</f>
        <v>0</v>
      </c>
      <c r="AH733" s="2">
        <f>(((EW733*0.3)*1.15))</f>
        <v>3.6914999999999991</v>
      </c>
      <c r="AI733" s="2">
        <f>(((EX733*0.3)*1.15))</f>
        <v>0</v>
      </c>
      <c r="AJ733" s="2">
        <f>(AS733)</f>
        <v>0</v>
      </c>
      <c r="AK733" s="2">
        <v>221.11</v>
      </c>
      <c r="AL733" s="2">
        <v>52.93</v>
      </c>
      <c r="AM733" s="2">
        <v>36.36</v>
      </c>
      <c r="AN733" s="2">
        <v>4.42</v>
      </c>
      <c r="AO733" s="2">
        <v>131.82</v>
      </c>
      <c r="AP733" s="2">
        <v>0</v>
      </c>
      <c r="AQ733" s="2">
        <v>10.7</v>
      </c>
      <c r="AR733" s="2">
        <v>0</v>
      </c>
      <c r="AS733" s="2">
        <v>0</v>
      </c>
      <c r="AT733" s="2">
        <v>97</v>
      </c>
      <c r="AU733" s="2">
        <v>51</v>
      </c>
      <c r="AV733" s="2">
        <v>1.0669999999999999</v>
      </c>
      <c r="AW733" s="2">
        <v>1.081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0</v>
      </c>
      <c r="BI733" s="2">
        <v>2</v>
      </c>
      <c r="BJ733" s="2" t="s">
        <v>744</v>
      </c>
      <c r="BK733" s="2"/>
      <c r="BL733" s="2"/>
      <c r="BM733" s="2">
        <v>67</v>
      </c>
      <c r="BN733" s="2">
        <v>0</v>
      </c>
      <c r="BO733" s="2" t="s">
        <v>742</v>
      </c>
      <c r="BP733" s="2">
        <v>1</v>
      </c>
      <c r="BQ733" s="2">
        <v>40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97</v>
      </c>
      <c r="CA733" s="2">
        <v>51</v>
      </c>
      <c r="CB733" s="2" t="s">
        <v>3</v>
      </c>
      <c r="CC733" s="2"/>
      <c r="CD733" s="2"/>
      <c r="CE733" s="2">
        <v>30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1251</v>
      </c>
      <c r="CO733" s="2">
        <v>0</v>
      </c>
      <c r="CP733" s="2">
        <f>(P733+Q733+S733)</f>
        <v>0</v>
      </c>
      <c r="CQ733" s="2">
        <f>ROUND((ROUND((AC733*AW733*1),2)*BC733),2)</f>
        <v>0</v>
      </c>
      <c r="CR733" s="2">
        <f>(ROUND((ROUND(((((ET733*0.3)*1.15))*AV733*1),2)*BB733),2)+ROUND((ROUND(((AE733-(((EU733*0.3)*1.15)))*AV733*1),2)*BS733),2))</f>
        <v>13.38</v>
      </c>
      <c r="CS733" s="2">
        <f>ROUND((ROUND((AE733*AV733*1),2)*BS733),2)</f>
        <v>1.63</v>
      </c>
      <c r="CT733" s="2">
        <f>ROUND((ROUND((AF733*AV733*1),2)*BA733),2)</f>
        <v>48.52</v>
      </c>
      <c r="CU733" s="2">
        <f>AG733</f>
        <v>0</v>
      </c>
      <c r="CV733" s="2">
        <f>(AH733*AV733)</f>
        <v>3.938830499999999</v>
      </c>
      <c r="CW733" s="2">
        <f t="shared" ref="CW733:CX736" si="834">AI733</f>
        <v>0</v>
      </c>
      <c r="CX733" s="2">
        <f t="shared" si="834"/>
        <v>0</v>
      </c>
      <c r="CY733" s="2">
        <f>(((S733+R733)*AT733)/100)</f>
        <v>0</v>
      </c>
      <c r="CZ733" s="2">
        <f>(((S733+R733)*AU733)/100)</f>
        <v>0</v>
      </c>
      <c r="DA733" s="2"/>
      <c r="DB733" s="2">
        <v>57</v>
      </c>
      <c r="DC733" s="2" t="s">
        <v>3</v>
      </c>
      <c r="DD733" s="2" t="s">
        <v>684</v>
      </c>
      <c r="DE733" s="2" t="s">
        <v>745</v>
      </c>
      <c r="DF733" s="2" t="s">
        <v>745</v>
      </c>
      <c r="DG733" s="2" t="s">
        <v>745</v>
      </c>
      <c r="DH733" s="2" t="s">
        <v>3</v>
      </c>
      <c r="DI733" s="2" t="s">
        <v>745</v>
      </c>
      <c r="DJ733" s="2" t="s">
        <v>745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1013</v>
      </c>
      <c r="DV733" s="2" t="s">
        <v>221</v>
      </c>
      <c r="DW733" s="2" t="s">
        <v>221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80425675</v>
      </c>
      <c r="EF733" s="2">
        <v>40</v>
      </c>
      <c r="EG733" s="2" t="s">
        <v>29</v>
      </c>
      <c r="EH733" s="2">
        <v>0</v>
      </c>
      <c r="EI733" s="2" t="s">
        <v>3</v>
      </c>
      <c r="EJ733" s="2">
        <v>2</v>
      </c>
      <c r="EK733" s="2">
        <v>67</v>
      </c>
      <c r="EL733" s="2" t="s">
        <v>30</v>
      </c>
      <c r="EM733" s="2" t="s">
        <v>31</v>
      </c>
      <c r="EN733" s="2"/>
      <c r="EO733" s="2" t="s">
        <v>746</v>
      </c>
      <c r="EP733" s="2"/>
      <c r="EQ733" s="2">
        <v>1024</v>
      </c>
      <c r="ER733" s="2">
        <v>221.11</v>
      </c>
      <c r="ES733" s="2">
        <v>52.93</v>
      </c>
      <c r="ET733" s="2">
        <v>36.36</v>
      </c>
      <c r="EU733" s="2">
        <v>4.42</v>
      </c>
      <c r="EV733" s="2">
        <v>131.82</v>
      </c>
      <c r="EW733" s="2">
        <v>10.7</v>
      </c>
      <c r="EX733" s="2">
        <v>0</v>
      </c>
      <c r="EY733" s="2">
        <v>0</v>
      </c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v>0</v>
      </c>
      <c r="FS733" s="2">
        <v>2</v>
      </c>
      <c r="FT733" s="2"/>
      <c r="FU733" s="2"/>
      <c r="FV733" s="2"/>
      <c r="FW733" s="2"/>
      <c r="FX733" s="2">
        <v>97</v>
      </c>
      <c r="FY733" s="2">
        <v>51</v>
      </c>
      <c r="FZ733" s="2"/>
      <c r="GA733" s="2" t="s">
        <v>3</v>
      </c>
      <c r="GB733" s="2"/>
      <c r="GC733" s="2"/>
      <c r="GD733" s="2">
        <v>1</v>
      </c>
      <c r="GE733" s="2"/>
      <c r="GF733" s="2">
        <v>2019563556</v>
      </c>
      <c r="GG733" s="2">
        <v>2</v>
      </c>
      <c r="GH733" s="2">
        <v>1</v>
      </c>
      <c r="GI733" s="2">
        <v>2</v>
      </c>
      <c r="GJ733" s="2">
        <v>0</v>
      </c>
      <c r="GK733" s="2">
        <v>0</v>
      </c>
      <c r="GL733" s="2">
        <f>ROUND(IF(AND(BH733=3,BI733=3,FS733&lt;&gt;0),P733,0),2)</f>
        <v>0</v>
      </c>
      <c r="GM733" s="2">
        <f>ROUND(O733+X733+Y733,2)+GX733</f>
        <v>0</v>
      </c>
      <c r="GN733" s="2">
        <f>IF(OR(BI733=0,BI733=1),GM733-GX733,0)</f>
        <v>0</v>
      </c>
      <c r="GO733" s="2">
        <f>IF(BI733=2,GM733-GX733,0)</f>
        <v>0</v>
      </c>
      <c r="GP733" s="2">
        <f>IF(BI733=4,GM733-GX733,0)</f>
        <v>0</v>
      </c>
      <c r="GQ733" s="2"/>
      <c r="GR733" s="2">
        <v>0</v>
      </c>
      <c r="GS733" s="2">
        <v>3</v>
      </c>
      <c r="GT733" s="2">
        <v>0</v>
      </c>
      <c r="GU733" s="2" t="s">
        <v>3</v>
      </c>
      <c r="GV733" s="2">
        <f>ROUND((GT733),6)</f>
        <v>0</v>
      </c>
      <c r="GW733" s="2">
        <v>1</v>
      </c>
      <c r="GX733" s="2">
        <f>ROUND(HC733*I733,2)</f>
        <v>0</v>
      </c>
      <c r="GY733" s="2"/>
      <c r="GZ733" s="2"/>
      <c r="HA733" s="2">
        <v>0</v>
      </c>
      <c r="HB733" s="2">
        <v>0</v>
      </c>
      <c r="HC733" s="2">
        <f>GV733*GW733</f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3</v>
      </c>
      <c r="HO733" s="2" t="s">
        <v>3</v>
      </c>
      <c r="HP733" s="2" t="s">
        <v>3</v>
      </c>
      <c r="HQ733" s="2" t="s">
        <v>3</v>
      </c>
      <c r="HR733" s="2"/>
      <c r="HS733" s="2">
        <v>0</v>
      </c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5">
      <c r="A734">
        <v>17</v>
      </c>
      <c r="B734">
        <v>1</v>
      </c>
      <c r="D734">
        <f>ROW(EtalonRes!A1634)</f>
        <v>1634</v>
      </c>
      <c r="E734" t="s">
        <v>3</v>
      </c>
      <c r="F734" t="s">
        <v>742</v>
      </c>
      <c r="G734" t="s">
        <v>743</v>
      </c>
      <c r="H734" t="s">
        <v>221</v>
      </c>
      <c r="J734">
        <v>0</v>
      </c>
      <c r="K734">
        <f>ROUND(ROUND((2)/100,4),9)</f>
        <v>0.02</v>
      </c>
      <c r="O734">
        <f>ROUND(CP734,2)</f>
        <v>0</v>
      </c>
      <c r="P734">
        <f>ROUND((ROUND((AC734*AW734*I734),2)*BC734),2)</f>
        <v>0</v>
      </c>
      <c r="Q734">
        <f>(ROUND((ROUND(((((ET734*0.3)*1.15))*AV734*I734),2)*BB734),2)+ROUND((ROUND(((AE734-(((EU734*0.3)*1.15)))*AV734*I734),2)*BS734),2))</f>
        <v>0</v>
      </c>
      <c r="R734">
        <f>ROUND((ROUND((AE734*AV734*I734),2)*BS734),2)</f>
        <v>0</v>
      </c>
      <c r="S734">
        <f>ROUND((ROUND((AF734*AV734*I734),2)*BA734),2)</f>
        <v>0</v>
      </c>
      <c r="T734">
        <f>ROUND(CU734*I734,2)</f>
        <v>0</v>
      </c>
      <c r="U734">
        <f>CV734*I734</f>
        <v>0</v>
      </c>
      <c r="V734">
        <f>CW734*I734</f>
        <v>0</v>
      </c>
      <c r="W734">
        <f>ROUND(CX734*I734,2)</f>
        <v>0</v>
      </c>
      <c r="X734">
        <f t="shared" si="833"/>
        <v>0</v>
      </c>
      <c r="Y734">
        <f t="shared" si="833"/>
        <v>0</v>
      </c>
      <c r="AA734">
        <v>-1</v>
      </c>
      <c r="AB734">
        <f>ROUND((AC734+AD734+AF734),6)</f>
        <v>58.022100000000002</v>
      </c>
      <c r="AC734">
        <f>ROUND(((ES734*0)),6)</f>
        <v>0</v>
      </c>
      <c r="AD734">
        <f>ROUND((((((ET734*0.3)*1.15))-(((EU734*0.3)*1.15)))+AE734),6)</f>
        <v>12.5442</v>
      </c>
      <c r="AE734">
        <f>ROUND((((EU734*0.3)*1.15)),6)</f>
        <v>1.5248999999999999</v>
      </c>
      <c r="AF734">
        <f>ROUND((((EV734*0.3)*1.15)),6)</f>
        <v>45.477899999999998</v>
      </c>
      <c r="AG734">
        <f>ROUND((AP734),6)</f>
        <v>0</v>
      </c>
      <c r="AH734">
        <f>(((EW734*0.3)*1.15))</f>
        <v>3.6914999999999991</v>
      </c>
      <c r="AI734">
        <f>(((EX734*0.3)*1.15))</f>
        <v>0</v>
      </c>
      <c r="AJ734">
        <f>(AS734)</f>
        <v>0</v>
      </c>
      <c r="AK734">
        <v>221.11</v>
      </c>
      <c r="AL734">
        <v>52.93</v>
      </c>
      <c r="AM734">
        <v>36.36</v>
      </c>
      <c r="AN734">
        <v>4.42</v>
      </c>
      <c r="AO734">
        <v>131.82</v>
      </c>
      <c r="AP734">
        <v>0</v>
      </c>
      <c r="AQ734">
        <v>10.7</v>
      </c>
      <c r="AR734">
        <v>0</v>
      </c>
      <c r="AS734">
        <v>0</v>
      </c>
      <c r="AT734">
        <v>97</v>
      </c>
      <c r="AU734">
        <v>51</v>
      </c>
      <c r="AV734">
        <v>1.0669999999999999</v>
      </c>
      <c r="AW734">
        <v>1.081</v>
      </c>
      <c r="AZ734">
        <v>1</v>
      </c>
      <c r="BA734">
        <v>56.35</v>
      </c>
      <c r="BB734">
        <v>15.64</v>
      </c>
      <c r="BC734">
        <v>17.350000000000001</v>
      </c>
      <c r="BD734" t="s">
        <v>3</v>
      </c>
      <c r="BE734" t="s">
        <v>3</v>
      </c>
      <c r="BF734" t="s">
        <v>3</v>
      </c>
      <c r="BG734" t="s">
        <v>3</v>
      </c>
      <c r="BH734">
        <v>0</v>
      </c>
      <c r="BI734">
        <v>2</v>
      </c>
      <c r="BJ734" t="s">
        <v>744</v>
      </c>
      <c r="BM734">
        <v>67</v>
      </c>
      <c r="BN734">
        <v>0</v>
      </c>
      <c r="BO734" t="s">
        <v>742</v>
      </c>
      <c r="BP734">
        <v>1</v>
      </c>
      <c r="BQ734">
        <v>40</v>
      </c>
      <c r="BR734">
        <v>0</v>
      </c>
      <c r="BS734">
        <v>56.35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97</v>
      </c>
      <c r="CA734">
        <v>51</v>
      </c>
      <c r="CB734" t="s">
        <v>3</v>
      </c>
      <c r="CE734">
        <v>30</v>
      </c>
      <c r="CF734">
        <v>0</v>
      </c>
      <c r="CG734">
        <v>0</v>
      </c>
      <c r="CM734">
        <v>0</v>
      </c>
      <c r="CN734" t="s">
        <v>1251</v>
      </c>
      <c r="CO734">
        <v>0</v>
      </c>
      <c r="CP734">
        <f>(P734+Q734+S734)</f>
        <v>0</v>
      </c>
      <c r="CQ734">
        <f>ROUND((ROUND((AC734*AW734*1),2)*BC734),2)</f>
        <v>0</v>
      </c>
      <c r="CR734">
        <f>(ROUND((ROUND(((((ET734*0.3)*1.15))*AV734*1),2)*BB734),2)+ROUND((ROUND(((AE734-(((EU734*0.3)*1.15)))*AV734*1),2)*BS734),2))</f>
        <v>209.26</v>
      </c>
      <c r="CS734">
        <f>ROUND((ROUND((AE734*AV734*1),2)*BS734),2)</f>
        <v>91.85</v>
      </c>
      <c r="CT734">
        <f>ROUND((ROUND((AF734*AV734*1),2)*BA734),2)</f>
        <v>2734.1</v>
      </c>
      <c r="CU734">
        <f>AG734</f>
        <v>0</v>
      </c>
      <c r="CV734">
        <f>(AH734*AV734)</f>
        <v>3.938830499999999</v>
      </c>
      <c r="CW734">
        <f t="shared" si="834"/>
        <v>0</v>
      </c>
      <c r="CX734">
        <f t="shared" si="834"/>
        <v>0</v>
      </c>
      <c r="CY734">
        <f>(((S734+R734)*AT734)/100)</f>
        <v>0</v>
      </c>
      <c r="CZ734">
        <f>(((S734+R734)*AU734)/100)</f>
        <v>0</v>
      </c>
      <c r="DB734">
        <v>59</v>
      </c>
      <c r="DC734" t="s">
        <v>3</v>
      </c>
      <c r="DD734" t="s">
        <v>684</v>
      </c>
      <c r="DE734" t="s">
        <v>745</v>
      </c>
      <c r="DF734" t="s">
        <v>745</v>
      </c>
      <c r="DG734" t="s">
        <v>745</v>
      </c>
      <c r="DH734" t="s">
        <v>3</v>
      </c>
      <c r="DI734" t="s">
        <v>745</v>
      </c>
      <c r="DJ734" t="s">
        <v>745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1013</v>
      </c>
      <c r="DV734" t="s">
        <v>221</v>
      </c>
      <c r="DW734" t="s">
        <v>221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80425675</v>
      </c>
      <c r="EF734">
        <v>40</v>
      </c>
      <c r="EG734" t="s">
        <v>29</v>
      </c>
      <c r="EH734">
        <v>0</v>
      </c>
      <c r="EI734" t="s">
        <v>3</v>
      </c>
      <c r="EJ734">
        <v>2</v>
      </c>
      <c r="EK734">
        <v>67</v>
      </c>
      <c r="EL734" t="s">
        <v>30</v>
      </c>
      <c r="EM734" t="s">
        <v>31</v>
      </c>
      <c r="EO734" t="s">
        <v>746</v>
      </c>
      <c r="EQ734">
        <v>1024</v>
      </c>
      <c r="ER734">
        <v>221.11</v>
      </c>
      <c r="ES734">
        <v>52.93</v>
      </c>
      <c r="ET734">
        <v>36.36</v>
      </c>
      <c r="EU734">
        <v>4.42</v>
      </c>
      <c r="EV734">
        <v>131.82</v>
      </c>
      <c r="EW734">
        <v>10.7</v>
      </c>
      <c r="EX734">
        <v>0</v>
      </c>
      <c r="EY734">
        <v>0</v>
      </c>
      <c r="FQ734">
        <v>0</v>
      </c>
      <c r="FR734">
        <v>0</v>
      </c>
      <c r="FS734">
        <v>2</v>
      </c>
      <c r="FX734">
        <v>97</v>
      </c>
      <c r="FY734">
        <v>51</v>
      </c>
      <c r="GA734" t="s">
        <v>3</v>
      </c>
      <c r="GD734">
        <v>1</v>
      </c>
      <c r="GF734">
        <v>2019563556</v>
      </c>
      <c r="GG734">
        <v>2</v>
      </c>
      <c r="GH734">
        <v>1</v>
      </c>
      <c r="GI734">
        <v>2</v>
      </c>
      <c r="GJ734">
        <v>0</v>
      </c>
      <c r="GK734">
        <v>0</v>
      </c>
      <c r="GL734">
        <f>ROUND(IF(AND(BH734=3,BI734=3,FS734&lt;&gt;0),P734,0),2)</f>
        <v>0</v>
      </c>
      <c r="GM734">
        <f>ROUND(O734+X734+Y734,2)+GX734</f>
        <v>0</v>
      </c>
      <c r="GN734">
        <f>IF(OR(BI734=0,BI734=1),GM734-GX734,0)</f>
        <v>0</v>
      </c>
      <c r="GO734">
        <f>IF(BI734=2,GM734-GX734,0)</f>
        <v>0</v>
      </c>
      <c r="GP734">
        <f>IF(BI734=4,GM734-GX734,0)</f>
        <v>0</v>
      </c>
      <c r="GR734">
        <v>0</v>
      </c>
      <c r="GS734">
        <v>3</v>
      </c>
      <c r="GT734">
        <v>0</v>
      </c>
      <c r="GU734" t="s">
        <v>3</v>
      </c>
      <c r="GV734">
        <f>ROUND((GT734),6)</f>
        <v>0</v>
      </c>
      <c r="GW734">
        <v>1</v>
      </c>
      <c r="GX734">
        <f>ROUND(HC734*I734,2)</f>
        <v>0</v>
      </c>
      <c r="HA734">
        <v>0</v>
      </c>
      <c r="HB734">
        <v>0</v>
      </c>
      <c r="HC734">
        <f>GV734*GW734</f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HS734">
        <v>0</v>
      </c>
      <c r="IK734">
        <v>0</v>
      </c>
    </row>
    <row r="735" spans="1:255" x14ac:dyDescent="0.25">
      <c r="A735" s="2">
        <v>17</v>
      </c>
      <c r="B735" s="2">
        <v>1</v>
      </c>
      <c r="C735" s="2"/>
      <c r="D735" s="2">
        <f>ROW(EtalonRes!A1647)</f>
        <v>1647</v>
      </c>
      <c r="E735" s="2" t="s">
        <v>3</v>
      </c>
      <c r="F735" s="2" t="s">
        <v>747</v>
      </c>
      <c r="G735" s="2" t="s">
        <v>748</v>
      </c>
      <c r="H735" s="2" t="s">
        <v>221</v>
      </c>
      <c r="I735" s="2"/>
      <c r="J735" s="2">
        <v>0</v>
      </c>
      <c r="K735" s="2">
        <f>ROUND(ROUND(5/100,4),9)</f>
        <v>0.05</v>
      </c>
      <c r="L735" s="2"/>
      <c r="M735" s="2"/>
      <c r="N735" s="2"/>
      <c r="O735" s="2">
        <f>ROUND(CP735,2)</f>
        <v>0</v>
      </c>
      <c r="P735" s="2">
        <f>ROUND((ROUND((AC735*AW735*I735),2)*BC735),2)</f>
        <v>0</v>
      </c>
      <c r="Q735" s="2">
        <f>(ROUND((ROUND((((ET735*0.3))*AV735*I735),2)*BB735),2)+ROUND((ROUND(((AE735-((EU735*0.3)))*AV735*I735),2)*BS735),2))</f>
        <v>0</v>
      </c>
      <c r="R735" s="2">
        <f>ROUND((ROUND((AE735*AV735*I735),2)*BS735),2)</f>
        <v>0</v>
      </c>
      <c r="S735" s="2">
        <f>ROUND((ROUND((AF735*AV735*I735),2)*BA735),2)</f>
        <v>0</v>
      </c>
      <c r="T735" s="2">
        <f>ROUND(CU735*I735,2)</f>
        <v>0</v>
      </c>
      <c r="U735" s="2">
        <f>CV735*I735</f>
        <v>0</v>
      </c>
      <c r="V735" s="2">
        <f>CW735*I735</f>
        <v>0</v>
      </c>
      <c r="W735" s="2">
        <f>ROUND(CX735*I735,2)</f>
        <v>0</v>
      </c>
      <c r="X735" s="2">
        <f t="shared" si="833"/>
        <v>0</v>
      </c>
      <c r="Y735" s="2">
        <f t="shared" si="833"/>
        <v>0</v>
      </c>
      <c r="Z735" s="2"/>
      <c r="AA735" s="2">
        <v>-1</v>
      </c>
      <c r="AB735" s="2">
        <f>ROUND((AC735+AD735+AF735),6)</f>
        <v>33.372</v>
      </c>
      <c r="AC735" s="2">
        <f>ROUND(((ES735*0)),6)</f>
        <v>0</v>
      </c>
      <c r="AD735" s="2">
        <f>ROUND(((((ET735*0.3))-((EU735*0.3)))+AE735),6)</f>
        <v>10.050000000000001</v>
      </c>
      <c r="AE735" s="2">
        <f>ROUND(((EU735*0.3)),6)</f>
        <v>1.3260000000000001</v>
      </c>
      <c r="AF735" s="2">
        <f>ROUND(((EV735*0.3)),6)</f>
        <v>23.321999999999999</v>
      </c>
      <c r="AG735" s="2">
        <f>ROUND((AP735),6)</f>
        <v>0</v>
      </c>
      <c r="AH735" s="2">
        <f>((EW735*0.3))</f>
        <v>1.8929999999999998</v>
      </c>
      <c r="AI735" s="2">
        <f>((EX735*0.3))</f>
        <v>0</v>
      </c>
      <c r="AJ735" s="2">
        <f>(AS735)</f>
        <v>0</v>
      </c>
      <c r="AK735" s="2">
        <v>164.99</v>
      </c>
      <c r="AL735" s="2">
        <v>53.75</v>
      </c>
      <c r="AM735" s="2">
        <v>33.5</v>
      </c>
      <c r="AN735" s="2">
        <v>4.42</v>
      </c>
      <c r="AO735" s="2">
        <v>77.739999999999995</v>
      </c>
      <c r="AP735" s="2">
        <v>0</v>
      </c>
      <c r="AQ735" s="2">
        <v>6.31</v>
      </c>
      <c r="AR735" s="2">
        <v>0</v>
      </c>
      <c r="AS735" s="2">
        <v>0</v>
      </c>
      <c r="AT735" s="2">
        <v>97</v>
      </c>
      <c r="AU735" s="2">
        <v>51</v>
      </c>
      <c r="AV735" s="2">
        <v>1.0669999999999999</v>
      </c>
      <c r="AW735" s="2">
        <v>1.081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0</v>
      </c>
      <c r="BI735" s="2">
        <v>2</v>
      </c>
      <c r="BJ735" s="2" t="s">
        <v>749</v>
      </c>
      <c r="BK735" s="2"/>
      <c r="BL735" s="2"/>
      <c r="BM735" s="2">
        <v>67</v>
      </c>
      <c r="BN735" s="2">
        <v>0</v>
      </c>
      <c r="BO735" s="2" t="s">
        <v>747</v>
      </c>
      <c r="BP735" s="2">
        <v>1</v>
      </c>
      <c r="BQ735" s="2">
        <v>40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97</v>
      </c>
      <c r="CA735" s="2">
        <v>51</v>
      </c>
      <c r="CB735" s="2" t="s">
        <v>3</v>
      </c>
      <c r="CC735" s="2"/>
      <c r="CD735" s="2"/>
      <c r="CE735" s="2">
        <v>30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698</v>
      </c>
      <c r="CO735" s="2">
        <v>0</v>
      </c>
      <c r="CP735" s="2">
        <f>(P735+Q735+S735)</f>
        <v>0</v>
      </c>
      <c r="CQ735" s="2">
        <f>ROUND((ROUND((AC735*AW735*1),2)*BC735),2)</f>
        <v>0</v>
      </c>
      <c r="CR735" s="2">
        <f>(ROUND((ROUND((((ET735*0.3))*AV735*1),2)*BB735),2)+ROUND((ROUND(((AE735-((EU735*0.3)))*AV735*1),2)*BS735),2))</f>
        <v>10.72</v>
      </c>
      <c r="CS735" s="2">
        <f>ROUND((ROUND((AE735*AV735*1),2)*BS735),2)</f>
        <v>1.41</v>
      </c>
      <c r="CT735" s="2">
        <f>ROUND((ROUND((AF735*AV735*1),2)*BA735),2)</f>
        <v>24.88</v>
      </c>
      <c r="CU735" s="2">
        <f>AG735</f>
        <v>0</v>
      </c>
      <c r="CV735" s="2">
        <f>(AH735*AV735)</f>
        <v>2.0198309999999995</v>
      </c>
      <c r="CW735" s="2">
        <f t="shared" si="834"/>
        <v>0</v>
      </c>
      <c r="CX735" s="2">
        <f t="shared" si="834"/>
        <v>0</v>
      </c>
      <c r="CY735" s="2">
        <f>(((S735+R735)*AT735)/100)</f>
        <v>0</v>
      </c>
      <c r="CZ735" s="2">
        <f>(((S735+R735)*AU735)/100)</f>
        <v>0</v>
      </c>
      <c r="DA735" s="2"/>
      <c r="DB735" s="2">
        <v>61</v>
      </c>
      <c r="DC735" s="2" t="s">
        <v>3</v>
      </c>
      <c r="DD735" s="2" t="s">
        <v>684</v>
      </c>
      <c r="DE735" s="2" t="s">
        <v>699</v>
      </c>
      <c r="DF735" s="2" t="s">
        <v>699</v>
      </c>
      <c r="DG735" s="2" t="s">
        <v>699</v>
      </c>
      <c r="DH735" s="2" t="s">
        <v>3</v>
      </c>
      <c r="DI735" s="2" t="s">
        <v>699</v>
      </c>
      <c r="DJ735" s="2" t="s">
        <v>699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1013</v>
      </c>
      <c r="DV735" s="2" t="s">
        <v>221</v>
      </c>
      <c r="DW735" s="2" t="s">
        <v>221</v>
      </c>
      <c r="DX735" s="2">
        <v>1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80425675</v>
      </c>
      <c r="EF735" s="2">
        <v>40</v>
      </c>
      <c r="EG735" s="2" t="s">
        <v>29</v>
      </c>
      <c r="EH735" s="2">
        <v>0</v>
      </c>
      <c r="EI735" s="2" t="s">
        <v>3</v>
      </c>
      <c r="EJ735" s="2">
        <v>2</v>
      </c>
      <c r="EK735" s="2">
        <v>67</v>
      </c>
      <c r="EL735" s="2" t="s">
        <v>30</v>
      </c>
      <c r="EM735" s="2" t="s">
        <v>31</v>
      </c>
      <c r="EN735" s="2"/>
      <c r="EO735" s="2" t="s">
        <v>700</v>
      </c>
      <c r="EP735" s="2"/>
      <c r="EQ735" s="2">
        <v>1024</v>
      </c>
      <c r="ER735" s="2">
        <v>164.99</v>
      </c>
      <c r="ES735" s="2">
        <v>53.75</v>
      </c>
      <c r="ET735" s="2">
        <v>33.5</v>
      </c>
      <c r="EU735" s="2">
        <v>4.42</v>
      </c>
      <c r="EV735" s="2">
        <v>77.739999999999995</v>
      </c>
      <c r="EW735" s="2">
        <v>6.31</v>
      </c>
      <c r="EX735" s="2">
        <v>0</v>
      </c>
      <c r="EY735" s="2">
        <v>0</v>
      </c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v>0</v>
      </c>
      <c r="FS735" s="2">
        <v>2</v>
      </c>
      <c r="FT735" s="2"/>
      <c r="FU735" s="2"/>
      <c r="FV735" s="2"/>
      <c r="FW735" s="2"/>
      <c r="FX735" s="2">
        <v>97</v>
      </c>
      <c r="FY735" s="2">
        <v>51</v>
      </c>
      <c r="FZ735" s="2"/>
      <c r="GA735" s="2" t="s">
        <v>3</v>
      </c>
      <c r="GB735" s="2"/>
      <c r="GC735" s="2"/>
      <c r="GD735" s="2">
        <v>1</v>
      </c>
      <c r="GE735" s="2"/>
      <c r="GF735" s="2">
        <v>1133199287</v>
      </c>
      <c r="GG735" s="2">
        <v>2</v>
      </c>
      <c r="GH735" s="2">
        <v>1</v>
      </c>
      <c r="GI735" s="2">
        <v>2</v>
      </c>
      <c r="GJ735" s="2">
        <v>0</v>
      </c>
      <c r="GK735" s="2">
        <v>0</v>
      </c>
      <c r="GL735" s="2">
        <f>ROUND(IF(AND(BH735=3,BI735=3,FS735&lt;&gt;0),P735,0),2)</f>
        <v>0</v>
      </c>
      <c r="GM735" s="2">
        <f>ROUND(O735+X735+Y735,2)+GX735</f>
        <v>0</v>
      </c>
      <c r="GN735" s="2">
        <f>IF(OR(BI735=0,BI735=1),GM735-GX735,0)</f>
        <v>0</v>
      </c>
      <c r="GO735" s="2">
        <f>IF(BI735=2,GM735-GX735,0)</f>
        <v>0</v>
      </c>
      <c r="GP735" s="2">
        <f>IF(BI735=4,GM735-GX735,0)</f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>ROUND((GT735),6)</f>
        <v>0</v>
      </c>
      <c r="GW735" s="2">
        <v>1</v>
      </c>
      <c r="GX735" s="2">
        <f>ROUND(HC735*I735,2)</f>
        <v>0</v>
      </c>
      <c r="GY735" s="2"/>
      <c r="GZ735" s="2"/>
      <c r="HA735" s="2">
        <v>0</v>
      </c>
      <c r="HB735" s="2">
        <v>0</v>
      </c>
      <c r="HC735" s="2">
        <f>GV735*GW735</f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3</v>
      </c>
      <c r="HO735" s="2" t="s">
        <v>3</v>
      </c>
      <c r="HP735" s="2" t="s">
        <v>3</v>
      </c>
      <c r="HQ735" s="2" t="s">
        <v>3</v>
      </c>
      <c r="HR735" s="2"/>
      <c r="HS735" s="2">
        <v>0</v>
      </c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6" spans="1:255" x14ac:dyDescent="0.25">
      <c r="A736">
        <v>17</v>
      </c>
      <c r="B736">
        <v>1</v>
      </c>
      <c r="D736">
        <f>ROW(EtalonRes!A1660)</f>
        <v>1660</v>
      </c>
      <c r="E736" t="s">
        <v>3</v>
      </c>
      <c r="F736" t="s">
        <v>747</v>
      </c>
      <c r="G736" t="s">
        <v>748</v>
      </c>
      <c r="H736" t="s">
        <v>221</v>
      </c>
      <c r="J736">
        <v>0</v>
      </c>
      <c r="K736">
        <f>ROUND(ROUND(5/100,4),9)</f>
        <v>0.05</v>
      </c>
      <c r="O736">
        <f>ROUND(CP736,2)</f>
        <v>0</v>
      </c>
      <c r="P736">
        <f>ROUND((ROUND((AC736*AW736*I736),2)*BC736),2)</f>
        <v>0</v>
      </c>
      <c r="Q736">
        <f>(ROUND((ROUND((((ET736*0.3))*AV736*I736),2)*BB736),2)+ROUND((ROUND(((AE736-((EU736*0.3)))*AV736*I736),2)*BS736),2))</f>
        <v>0</v>
      </c>
      <c r="R736">
        <f>ROUND((ROUND((AE736*AV736*I736),2)*BS736),2)</f>
        <v>0</v>
      </c>
      <c r="S736">
        <f>ROUND((ROUND((AF736*AV736*I736),2)*BA736),2)</f>
        <v>0</v>
      </c>
      <c r="T736">
        <f>ROUND(CU736*I736,2)</f>
        <v>0</v>
      </c>
      <c r="U736">
        <f>CV736*I736</f>
        <v>0</v>
      </c>
      <c r="V736">
        <f>CW736*I736</f>
        <v>0</v>
      </c>
      <c r="W736">
        <f>ROUND(CX736*I736,2)</f>
        <v>0</v>
      </c>
      <c r="X736">
        <f t="shared" si="833"/>
        <v>0</v>
      </c>
      <c r="Y736">
        <f t="shared" si="833"/>
        <v>0</v>
      </c>
      <c r="AA736">
        <v>-1</v>
      </c>
      <c r="AB736">
        <f>ROUND((AC736+AD736+AF736),6)</f>
        <v>33.372</v>
      </c>
      <c r="AC736">
        <f>ROUND(((ES736*0)),6)</f>
        <v>0</v>
      </c>
      <c r="AD736">
        <f>ROUND(((((ET736*0.3))-((EU736*0.3)))+AE736),6)</f>
        <v>10.050000000000001</v>
      </c>
      <c r="AE736">
        <f>ROUND(((EU736*0.3)),6)</f>
        <v>1.3260000000000001</v>
      </c>
      <c r="AF736">
        <f>ROUND(((EV736*0.3)),6)</f>
        <v>23.321999999999999</v>
      </c>
      <c r="AG736">
        <f>ROUND((AP736),6)</f>
        <v>0</v>
      </c>
      <c r="AH736">
        <f>((EW736*0.3))</f>
        <v>1.8929999999999998</v>
      </c>
      <c r="AI736">
        <f>((EX736*0.3))</f>
        <v>0</v>
      </c>
      <c r="AJ736">
        <f>(AS736)</f>
        <v>0</v>
      </c>
      <c r="AK736">
        <v>164.99</v>
      </c>
      <c r="AL736">
        <v>53.75</v>
      </c>
      <c r="AM736">
        <v>33.5</v>
      </c>
      <c r="AN736">
        <v>4.42</v>
      </c>
      <c r="AO736">
        <v>77.739999999999995</v>
      </c>
      <c r="AP736">
        <v>0</v>
      </c>
      <c r="AQ736">
        <v>6.31</v>
      </c>
      <c r="AR736">
        <v>0</v>
      </c>
      <c r="AS736">
        <v>0</v>
      </c>
      <c r="AT736">
        <v>97</v>
      </c>
      <c r="AU736">
        <v>51</v>
      </c>
      <c r="AV736">
        <v>1.0669999999999999</v>
      </c>
      <c r="AW736">
        <v>1.081</v>
      </c>
      <c r="AZ736">
        <v>1</v>
      </c>
      <c r="BA736">
        <v>56.35</v>
      </c>
      <c r="BB736">
        <v>16.13</v>
      </c>
      <c r="BC736">
        <v>17.18</v>
      </c>
      <c r="BD736" t="s">
        <v>3</v>
      </c>
      <c r="BE736" t="s">
        <v>3</v>
      </c>
      <c r="BF736" t="s">
        <v>3</v>
      </c>
      <c r="BG736" t="s">
        <v>3</v>
      </c>
      <c r="BH736">
        <v>0</v>
      </c>
      <c r="BI736">
        <v>2</v>
      </c>
      <c r="BJ736" t="s">
        <v>749</v>
      </c>
      <c r="BM736">
        <v>67</v>
      </c>
      <c r="BN736">
        <v>0</v>
      </c>
      <c r="BO736" t="s">
        <v>747</v>
      </c>
      <c r="BP736">
        <v>1</v>
      </c>
      <c r="BQ736">
        <v>40</v>
      </c>
      <c r="BR736">
        <v>0</v>
      </c>
      <c r="BS736">
        <v>56.35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97</v>
      </c>
      <c r="CA736">
        <v>51</v>
      </c>
      <c r="CB736" t="s">
        <v>3</v>
      </c>
      <c r="CE736">
        <v>30</v>
      </c>
      <c r="CF736">
        <v>0</v>
      </c>
      <c r="CG736">
        <v>0</v>
      </c>
      <c r="CM736">
        <v>0</v>
      </c>
      <c r="CN736" t="s">
        <v>698</v>
      </c>
      <c r="CO736">
        <v>0</v>
      </c>
      <c r="CP736">
        <f>(P736+Q736+S736)</f>
        <v>0</v>
      </c>
      <c r="CQ736">
        <f>ROUND((ROUND((AC736*AW736*1),2)*BC736),2)</f>
        <v>0</v>
      </c>
      <c r="CR736">
        <f>(ROUND((ROUND((((ET736*0.3))*AV736*1),2)*BB736),2)+ROUND((ROUND(((AE736-((EU736*0.3)))*AV736*1),2)*BS736),2))</f>
        <v>172.91</v>
      </c>
      <c r="CS736">
        <f>ROUND((ROUND((AE736*AV736*1),2)*BS736),2)</f>
        <v>79.45</v>
      </c>
      <c r="CT736">
        <f>ROUND((ROUND((AF736*AV736*1),2)*BA736),2)</f>
        <v>1401.99</v>
      </c>
      <c r="CU736">
        <f>AG736</f>
        <v>0</v>
      </c>
      <c r="CV736">
        <f>(AH736*AV736)</f>
        <v>2.0198309999999995</v>
      </c>
      <c r="CW736">
        <f t="shared" si="834"/>
        <v>0</v>
      </c>
      <c r="CX736">
        <f t="shared" si="834"/>
        <v>0</v>
      </c>
      <c r="CY736">
        <f>(((S736+R736)*AT736)/100)</f>
        <v>0</v>
      </c>
      <c r="CZ736">
        <f>(((S736+R736)*AU736)/100)</f>
        <v>0</v>
      </c>
      <c r="DB736">
        <v>62</v>
      </c>
      <c r="DC736" t="s">
        <v>3</v>
      </c>
      <c r="DD736" t="s">
        <v>684</v>
      </c>
      <c r="DE736" t="s">
        <v>699</v>
      </c>
      <c r="DF736" t="s">
        <v>699</v>
      </c>
      <c r="DG736" t="s">
        <v>699</v>
      </c>
      <c r="DH736" t="s">
        <v>3</v>
      </c>
      <c r="DI736" t="s">
        <v>699</v>
      </c>
      <c r="DJ736" t="s">
        <v>699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1013</v>
      </c>
      <c r="DV736" t="s">
        <v>221</v>
      </c>
      <c r="DW736" t="s">
        <v>221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80425675</v>
      </c>
      <c r="EF736">
        <v>40</v>
      </c>
      <c r="EG736" t="s">
        <v>29</v>
      </c>
      <c r="EH736">
        <v>0</v>
      </c>
      <c r="EI736" t="s">
        <v>3</v>
      </c>
      <c r="EJ736">
        <v>2</v>
      </c>
      <c r="EK736">
        <v>67</v>
      </c>
      <c r="EL736" t="s">
        <v>30</v>
      </c>
      <c r="EM736" t="s">
        <v>31</v>
      </c>
      <c r="EO736" t="s">
        <v>700</v>
      </c>
      <c r="EQ736">
        <v>1024</v>
      </c>
      <c r="ER736">
        <v>164.99</v>
      </c>
      <c r="ES736">
        <v>53.75</v>
      </c>
      <c r="ET736">
        <v>33.5</v>
      </c>
      <c r="EU736">
        <v>4.42</v>
      </c>
      <c r="EV736">
        <v>77.739999999999995</v>
      </c>
      <c r="EW736">
        <v>6.31</v>
      </c>
      <c r="EX736">
        <v>0</v>
      </c>
      <c r="EY736">
        <v>0</v>
      </c>
      <c r="FQ736">
        <v>0</v>
      </c>
      <c r="FR736">
        <v>0</v>
      </c>
      <c r="FS736">
        <v>2</v>
      </c>
      <c r="FX736">
        <v>97</v>
      </c>
      <c r="FY736">
        <v>51</v>
      </c>
      <c r="GA736" t="s">
        <v>3</v>
      </c>
      <c r="GD736">
        <v>1</v>
      </c>
      <c r="GF736">
        <v>1133199287</v>
      </c>
      <c r="GG736">
        <v>2</v>
      </c>
      <c r="GH736">
        <v>1</v>
      </c>
      <c r="GI736">
        <v>2</v>
      </c>
      <c r="GJ736">
        <v>0</v>
      </c>
      <c r="GK736">
        <v>0</v>
      </c>
      <c r="GL736">
        <f>ROUND(IF(AND(BH736=3,BI736=3,FS736&lt;&gt;0),P736,0),2)</f>
        <v>0</v>
      </c>
      <c r="GM736">
        <f>ROUND(O736+X736+Y736,2)+GX736</f>
        <v>0</v>
      </c>
      <c r="GN736">
        <f>IF(OR(BI736=0,BI736=1),GM736-GX736,0)</f>
        <v>0</v>
      </c>
      <c r="GO736">
        <f>IF(BI736=2,GM736-GX736,0)</f>
        <v>0</v>
      </c>
      <c r="GP736">
        <f>IF(BI736=4,GM736-GX736,0)</f>
        <v>0</v>
      </c>
      <c r="GR736">
        <v>0</v>
      </c>
      <c r="GS736">
        <v>3</v>
      </c>
      <c r="GT736">
        <v>0</v>
      </c>
      <c r="GU736" t="s">
        <v>3</v>
      </c>
      <c r="GV736">
        <f>ROUND((GT736),6)</f>
        <v>0</v>
      </c>
      <c r="GW736">
        <v>1</v>
      </c>
      <c r="GX736">
        <f>ROUND(HC736*I736,2)</f>
        <v>0</v>
      </c>
      <c r="HA736">
        <v>0</v>
      </c>
      <c r="HB736">
        <v>0</v>
      </c>
      <c r="HC736">
        <f>GV736*GW736</f>
        <v>0</v>
      </c>
      <c r="HE736" t="s">
        <v>3</v>
      </c>
      <c r="HF736" t="s">
        <v>3</v>
      </c>
      <c r="HM736" t="s">
        <v>3</v>
      </c>
      <c r="HN736" t="s">
        <v>3</v>
      </c>
      <c r="HO736" t="s">
        <v>3</v>
      </c>
      <c r="HP736" t="s">
        <v>3</v>
      </c>
      <c r="HQ736" t="s">
        <v>3</v>
      </c>
      <c r="HS736">
        <v>0</v>
      </c>
      <c r="IK736">
        <v>0</v>
      </c>
    </row>
    <row r="737" spans="1:255" x14ac:dyDescent="0.25">
      <c r="A737" s="2">
        <v>19</v>
      </c>
      <c r="B737" s="2">
        <v>1</v>
      </c>
      <c r="C737" s="2"/>
      <c r="D737" s="2"/>
      <c r="E737" s="2"/>
      <c r="F737" s="2" t="s">
        <v>3</v>
      </c>
      <c r="G737" s="2" t="s">
        <v>750</v>
      </c>
      <c r="H737" s="2" t="s">
        <v>3</v>
      </c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>
        <v>1</v>
      </c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>
        <v>0</v>
      </c>
      <c r="IL737" s="2"/>
      <c r="IM737" s="2"/>
      <c r="IN737" s="2"/>
      <c r="IO737" s="2"/>
      <c r="IP737" s="2"/>
      <c r="IQ737" s="2"/>
      <c r="IR737" s="2"/>
      <c r="IS737" s="2"/>
      <c r="IT737" s="2"/>
      <c r="IU737" s="2"/>
    </row>
    <row r="738" spans="1:255" x14ac:dyDescent="0.25">
      <c r="A738" s="2">
        <v>17</v>
      </c>
      <c r="B738" s="2">
        <v>1</v>
      </c>
      <c r="C738" s="2"/>
      <c r="D738" s="2">
        <f>ROW(EtalonRes!A1673)</f>
        <v>1673</v>
      </c>
      <c r="E738" s="2" t="s">
        <v>3</v>
      </c>
      <c r="F738" s="2" t="s">
        <v>219</v>
      </c>
      <c r="G738" s="2" t="s">
        <v>220</v>
      </c>
      <c r="H738" s="2" t="s">
        <v>221</v>
      </c>
      <c r="I738" s="2"/>
      <c r="J738" s="2">
        <v>0</v>
      </c>
      <c r="K738" s="2">
        <f>ROUND(ROUND((2*4+4*3*2)/100,4),9)</f>
        <v>0.32</v>
      </c>
      <c r="L738" s="2"/>
      <c r="M738" s="2"/>
      <c r="N738" s="2"/>
      <c r="O738" s="2">
        <f>ROUND(CP738,2)</f>
        <v>0</v>
      </c>
      <c r="P738" s="2">
        <f>ROUND((ROUND((AC738*AW738*I738),2)*BC738),2)</f>
        <v>0</v>
      </c>
      <c r="Q738" s="2">
        <f>(ROUND((ROUND(((((ET738*0.3)*1.15))*AV738*I738),2)*BB738),2)+ROUND((ROUND(((AE738-(((EU738*0.3)*1.15)))*AV738*I738),2)*BS738),2))</f>
        <v>0</v>
      </c>
      <c r="R738" s="2">
        <f>ROUND((ROUND((AE738*AV738*I738),2)*BS738),2)</f>
        <v>0</v>
      </c>
      <c r="S738" s="2">
        <f>ROUND((ROUND((AF738*AV738*I738),2)*BA738),2)</f>
        <v>0</v>
      </c>
      <c r="T738" s="2">
        <f>ROUND(CU738*I738,2)</f>
        <v>0</v>
      </c>
      <c r="U738" s="2">
        <f>CV738*I738</f>
        <v>0</v>
      </c>
      <c r="V738" s="2">
        <f>CW738*I738</f>
        <v>0</v>
      </c>
      <c r="W738" s="2">
        <f>ROUND(CX738*I738,2)</f>
        <v>0</v>
      </c>
      <c r="X738" s="2">
        <f t="shared" ref="X738:Y741" si="835">ROUND(CY738,2)</f>
        <v>0</v>
      </c>
      <c r="Y738" s="2">
        <f t="shared" si="835"/>
        <v>0</v>
      </c>
      <c r="Z738" s="2"/>
      <c r="AA738" s="2">
        <v>-1</v>
      </c>
      <c r="AB738" s="2">
        <f>ROUND((AC738+AD738+AF738),6)</f>
        <v>119.90130000000001</v>
      </c>
      <c r="AC738" s="2">
        <f>ROUND(((ES738*0)),6)</f>
        <v>0</v>
      </c>
      <c r="AD738" s="2">
        <f>ROUND((((((ET738*0.3)*1.15))-(((EU738*0.3)*1.15)))+AE738),6)</f>
        <v>34.893300000000004</v>
      </c>
      <c r="AE738" s="2">
        <f>ROUND((((EU738*0.3)*1.15)),6)</f>
        <v>4.6161000000000003</v>
      </c>
      <c r="AF738" s="2">
        <f>ROUND((((EV738*0.3)*1.15)),6)</f>
        <v>85.007999999999996</v>
      </c>
      <c r="AG738" s="2">
        <f>ROUND((AP738),6)</f>
        <v>0</v>
      </c>
      <c r="AH738" s="2">
        <f>(((EW738*0.3)*1.15))</f>
        <v>6.8999999999999995</v>
      </c>
      <c r="AI738" s="2">
        <f>(((EX738*0.3)*1.15))</f>
        <v>0</v>
      </c>
      <c r="AJ738" s="2">
        <f>(AS738)</f>
        <v>0</v>
      </c>
      <c r="AK738" s="2">
        <v>400.47</v>
      </c>
      <c r="AL738" s="2">
        <v>52.93</v>
      </c>
      <c r="AM738" s="2">
        <v>101.14</v>
      </c>
      <c r="AN738" s="2">
        <v>13.38</v>
      </c>
      <c r="AO738" s="2">
        <v>246.4</v>
      </c>
      <c r="AP738" s="2">
        <v>0</v>
      </c>
      <c r="AQ738" s="2">
        <v>20</v>
      </c>
      <c r="AR738" s="2">
        <v>0</v>
      </c>
      <c r="AS738" s="2">
        <v>0</v>
      </c>
      <c r="AT738" s="2">
        <v>97</v>
      </c>
      <c r="AU738" s="2">
        <v>51</v>
      </c>
      <c r="AV738" s="2">
        <v>1.0669999999999999</v>
      </c>
      <c r="AW738" s="2">
        <v>1.081</v>
      </c>
      <c r="AX738" s="2"/>
      <c r="AY738" s="2"/>
      <c r="AZ738" s="2">
        <v>1</v>
      </c>
      <c r="BA738" s="2">
        <v>1</v>
      </c>
      <c r="BB738" s="2">
        <v>1</v>
      </c>
      <c r="BC738" s="2">
        <v>1</v>
      </c>
      <c r="BD738" s="2" t="s">
        <v>3</v>
      </c>
      <c r="BE738" s="2" t="s">
        <v>3</v>
      </c>
      <c r="BF738" s="2" t="s">
        <v>3</v>
      </c>
      <c r="BG738" s="2" t="s">
        <v>3</v>
      </c>
      <c r="BH738" s="2">
        <v>0</v>
      </c>
      <c r="BI738" s="2">
        <v>2</v>
      </c>
      <c r="BJ738" s="2" t="s">
        <v>222</v>
      </c>
      <c r="BK738" s="2"/>
      <c r="BL738" s="2"/>
      <c r="BM738" s="2">
        <v>67</v>
      </c>
      <c r="BN738" s="2">
        <v>0</v>
      </c>
      <c r="BO738" s="2" t="s">
        <v>219</v>
      </c>
      <c r="BP738" s="2">
        <v>1</v>
      </c>
      <c r="BQ738" s="2">
        <v>40</v>
      </c>
      <c r="BR738" s="2">
        <v>0</v>
      </c>
      <c r="BS738" s="2">
        <v>1</v>
      </c>
      <c r="BT738" s="2">
        <v>1</v>
      </c>
      <c r="BU738" s="2">
        <v>1</v>
      </c>
      <c r="BV738" s="2">
        <v>1</v>
      </c>
      <c r="BW738" s="2">
        <v>1</v>
      </c>
      <c r="BX738" s="2">
        <v>1</v>
      </c>
      <c r="BY738" s="2" t="s">
        <v>3</v>
      </c>
      <c r="BZ738" s="2">
        <v>97</v>
      </c>
      <c r="CA738" s="2">
        <v>51</v>
      </c>
      <c r="CB738" s="2" t="s">
        <v>3</v>
      </c>
      <c r="CC738" s="2"/>
      <c r="CD738" s="2"/>
      <c r="CE738" s="2">
        <v>30</v>
      </c>
      <c r="CF738" s="2">
        <v>0</v>
      </c>
      <c r="CG738" s="2">
        <v>0</v>
      </c>
      <c r="CH738" s="2"/>
      <c r="CI738" s="2"/>
      <c r="CJ738" s="2"/>
      <c r="CK738" s="2"/>
      <c r="CL738" s="2"/>
      <c r="CM738" s="2">
        <v>0</v>
      </c>
      <c r="CN738" s="2" t="s">
        <v>1251</v>
      </c>
      <c r="CO738" s="2">
        <v>0</v>
      </c>
      <c r="CP738" s="2">
        <f>(P738+Q738+S738)</f>
        <v>0</v>
      </c>
      <c r="CQ738" s="2">
        <f>ROUND((ROUND((AC738*AW738*1),2)*BC738),2)</f>
        <v>0</v>
      </c>
      <c r="CR738" s="2">
        <f>(ROUND((ROUND(((((ET738*0.3)*1.15))*AV738*1),2)*BB738),2)+ROUND((ROUND(((AE738-(((EU738*0.3)*1.15)))*AV738*1),2)*BS738),2))</f>
        <v>37.229999999999997</v>
      </c>
      <c r="CS738" s="2">
        <f>ROUND((ROUND((AE738*AV738*1),2)*BS738),2)</f>
        <v>4.93</v>
      </c>
      <c r="CT738" s="2">
        <f>ROUND((ROUND((AF738*AV738*1),2)*BA738),2)</f>
        <v>90.7</v>
      </c>
      <c r="CU738" s="2">
        <f>AG738</f>
        <v>0</v>
      </c>
      <c r="CV738" s="2">
        <f>(AH738*AV738)</f>
        <v>7.3622999999999994</v>
      </c>
      <c r="CW738" s="2">
        <f t="shared" ref="CW738:CX741" si="836">AI738</f>
        <v>0</v>
      </c>
      <c r="CX738" s="2">
        <f t="shared" si="836"/>
        <v>0</v>
      </c>
      <c r="CY738" s="2">
        <f>(((S738+R738)*AT738)/100)</f>
        <v>0</v>
      </c>
      <c r="CZ738" s="2">
        <f>(((S738+R738)*AU738)/100)</f>
        <v>0</v>
      </c>
      <c r="DA738" s="2"/>
      <c r="DB738" s="2">
        <v>63</v>
      </c>
      <c r="DC738" s="2" t="s">
        <v>3</v>
      </c>
      <c r="DD738" s="2" t="s">
        <v>684</v>
      </c>
      <c r="DE738" s="2" t="s">
        <v>745</v>
      </c>
      <c r="DF738" s="2" t="s">
        <v>745</v>
      </c>
      <c r="DG738" s="2" t="s">
        <v>745</v>
      </c>
      <c r="DH738" s="2" t="s">
        <v>3</v>
      </c>
      <c r="DI738" s="2" t="s">
        <v>745</v>
      </c>
      <c r="DJ738" s="2" t="s">
        <v>745</v>
      </c>
      <c r="DK738" s="2" t="s">
        <v>3</v>
      </c>
      <c r="DL738" s="2" t="s">
        <v>3</v>
      </c>
      <c r="DM738" s="2" t="s">
        <v>3</v>
      </c>
      <c r="DN738" s="2">
        <v>0</v>
      </c>
      <c r="DO738" s="2">
        <v>0</v>
      </c>
      <c r="DP738" s="2">
        <v>1</v>
      </c>
      <c r="DQ738" s="2">
        <v>1</v>
      </c>
      <c r="DR738" s="2"/>
      <c r="DS738" s="2"/>
      <c r="DT738" s="2"/>
      <c r="DU738" s="2">
        <v>1013</v>
      </c>
      <c r="DV738" s="2" t="s">
        <v>221</v>
      </c>
      <c r="DW738" s="2" t="s">
        <v>221</v>
      </c>
      <c r="DX738" s="2">
        <v>1</v>
      </c>
      <c r="DY738" s="2"/>
      <c r="DZ738" s="2" t="s">
        <v>3</v>
      </c>
      <c r="EA738" s="2" t="s">
        <v>3</v>
      </c>
      <c r="EB738" s="2" t="s">
        <v>3</v>
      </c>
      <c r="EC738" s="2" t="s">
        <v>3</v>
      </c>
      <c r="ED738" s="2"/>
      <c r="EE738" s="2">
        <v>80425675</v>
      </c>
      <c r="EF738" s="2">
        <v>40</v>
      </c>
      <c r="EG738" s="2" t="s">
        <v>29</v>
      </c>
      <c r="EH738" s="2">
        <v>0</v>
      </c>
      <c r="EI738" s="2" t="s">
        <v>3</v>
      </c>
      <c r="EJ738" s="2">
        <v>2</v>
      </c>
      <c r="EK738" s="2">
        <v>67</v>
      </c>
      <c r="EL738" s="2" t="s">
        <v>30</v>
      </c>
      <c r="EM738" s="2" t="s">
        <v>31</v>
      </c>
      <c r="EN738" s="2"/>
      <c r="EO738" s="2" t="s">
        <v>746</v>
      </c>
      <c r="EP738" s="2"/>
      <c r="EQ738" s="2">
        <v>1024</v>
      </c>
      <c r="ER738" s="2">
        <v>400.47</v>
      </c>
      <c r="ES738" s="2">
        <v>52.93</v>
      </c>
      <c r="ET738" s="2">
        <v>101.14</v>
      </c>
      <c r="EU738" s="2">
        <v>13.38</v>
      </c>
      <c r="EV738" s="2">
        <v>246.4</v>
      </c>
      <c r="EW738" s="2">
        <v>20</v>
      </c>
      <c r="EX738" s="2">
        <v>0</v>
      </c>
      <c r="EY738" s="2">
        <v>0</v>
      </c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>
        <v>0</v>
      </c>
      <c r="FR738" s="2">
        <v>0</v>
      </c>
      <c r="FS738" s="2">
        <v>2</v>
      </c>
      <c r="FT738" s="2"/>
      <c r="FU738" s="2"/>
      <c r="FV738" s="2"/>
      <c r="FW738" s="2"/>
      <c r="FX738" s="2">
        <v>97</v>
      </c>
      <c r="FY738" s="2">
        <v>51</v>
      </c>
      <c r="FZ738" s="2"/>
      <c r="GA738" s="2" t="s">
        <v>3</v>
      </c>
      <c r="GB738" s="2"/>
      <c r="GC738" s="2"/>
      <c r="GD738" s="2">
        <v>1</v>
      </c>
      <c r="GE738" s="2"/>
      <c r="GF738" s="2">
        <v>-1464068073</v>
      </c>
      <c r="GG738" s="2">
        <v>2</v>
      </c>
      <c r="GH738" s="2">
        <v>1</v>
      </c>
      <c r="GI738" s="2">
        <v>2</v>
      </c>
      <c r="GJ738" s="2">
        <v>0</v>
      </c>
      <c r="GK738" s="2">
        <v>0</v>
      </c>
      <c r="GL738" s="2">
        <f>ROUND(IF(AND(BH738=3,BI738=3,FS738&lt;&gt;0),P738,0),2)</f>
        <v>0</v>
      </c>
      <c r="GM738" s="2">
        <f>ROUND(O738+X738+Y738,2)+GX738</f>
        <v>0</v>
      </c>
      <c r="GN738" s="2">
        <f>IF(OR(BI738=0,BI738=1),GM738-GX738,0)</f>
        <v>0</v>
      </c>
      <c r="GO738" s="2">
        <f>IF(BI738=2,GM738-GX738,0)</f>
        <v>0</v>
      </c>
      <c r="GP738" s="2">
        <f>IF(BI738=4,GM738-GX738,0)</f>
        <v>0</v>
      </c>
      <c r="GQ738" s="2"/>
      <c r="GR738" s="2">
        <v>0</v>
      </c>
      <c r="GS738" s="2">
        <v>3</v>
      </c>
      <c r="GT738" s="2">
        <v>0</v>
      </c>
      <c r="GU738" s="2" t="s">
        <v>3</v>
      </c>
      <c r="GV738" s="2">
        <f>ROUND((GT738),6)</f>
        <v>0</v>
      </c>
      <c r="GW738" s="2">
        <v>1</v>
      </c>
      <c r="GX738" s="2">
        <f>ROUND(HC738*I738,2)</f>
        <v>0</v>
      </c>
      <c r="GY738" s="2"/>
      <c r="GZ738" s="2"/>
      <c r="HA738" s="2">
        <v>0</v>
      </c>
      <c r="HB738" s="2">
        <v>0</v>
      </c>
      <c r="HC738" s="2">
        <f>GV738*GW738</f>
        <v>0</v>
      </c>
      <c r="HD738" s="2"/>
      <c r="HE738" s="2" t="s">
        <v>3</v>
      </c>
      <c r="HF738" s="2" t="s">
        <v>3</v>
      </c>
      <c r="HG738" s="2"/>
      <c r="HH738" s="2"/>
      <c r="HI738" s="2"/>
      <c r="HJ738" s="2"/>
      <c r="HK738" s="2"/>
      <c r="HL738" s="2"/>
      <c r="HM738" s="2" t="s">
        <v>3</v>
      </c>
      <c r="HN738" s="2" t="s">
        <v>3</v>
      </c>
      <c r="HO738" s="2" t="s">
        <v>3</v>
      </c>
      <c r="HP738" s="2" t="s">
        <v>3</v>
      </c>
      <c r="HQ738" s="2" t="s">
        <v>3</v>
      </c>
      <c r="HR738" s="2"/>
      <c r="HS738" s="2">
        <v>0</v>
      </c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>
        <v>0</v>
      </c>
      <c r="IL738" s="2"/>
      <c r="IM738" s="2"/>
      <c r="IN738" s="2"/>
      <c r="IO738" s="2"/>
      <c r="IP738" s="2"/>
      <c r="IQ738" s="2"/>
      <c r="IR738" s="2"/>
      <c r="IS738" s="2"/>
      <c r="IT738" s="2"/>
      <c r="IU738" s="2"/>
    </row>
    <row r="739" spans="1:255" x14ac:dyDescent="0.25">
      <c r="A739">
        <v>17</v>
      </c>
      <c r="B739">
        <v>1</v>
      </c>
      <c r="D739">
        <f>ROW(EtalonRes!A1686)</f>
        <v>1686</v>
      </c>
      <c r="E739" t="s">
        <v>3</v>
      </c>
      <c r="F739" t="s">
        <v>219</v>
      </c>
      <c r="G739" t="s">
        <v>220</v>
      </c>
      <c r="H739" t="s">
        <v>221</v>
      </c>
      <c r="J739">
        <v>0</v>
      </c>
      <c r="K739">
        <f>ROUND(ROUND((2*4+4*3*2)/100,4),9)</f>
        <v>0.32</v>
      </c>
      <c r="O739">
        <f>ROUND(CP739,2)</f>
        <v>0</v>
      </c>
      <c r="P739">
        <f>ROUND((ROUND((AC739*AW739*I739),2)*BC739),2)</f>
        <v>0</v>
      </c>
      <c r="Q739">
        <f>(ROUND((ROUND(((((ET739*0.3)*1.15))*AV739*I739),2)*BB739),2)+ROUND((ROUND(((AE739-(((EU739*0.3)*1.15)))*AV739*I739),2)*BS739),2))</f>
        <v>0</v>
      </c>
      <c r="R739">
        <f>ROUND((ROUND((AE739*AV739*I739),2)*BS739),2)</f>
        <v>0</v>
      </c>
      <c r="S739">
        <f>ROUND((ROUND((AF739*AV739*I739),2)*BA739),2)</f>
        <v>0</v>
      </c>
      <c r="T739">
        <f>ROUND(CU739*I739,2)</f>
        <v>0</v>
      </c>
      <c r="U739">
        <f>CV739*I739</f>
        <v>0</v>
      </c>
      <c r="V739">
        <f>CW739*I739</f>
        <v>0</v>
      </c>
      <c r="W739">
        <f>ROUND(CX739*I739,2)</f>
        <v>0</v>
      </c>
      <c r="X739">
        <f t="shared" si="835"/>
        <v>0</v>
      </c>
      <c r="Y739">
        <f t="shared" si="835"/>
        <v>0</v>
      </c>
      <c r="AA739">
        <v>-1</v>
      </c>
      <c r="AB739">
        <f>ROUND((AC739+AD739+AF739),6)</f>
        <v>119.90130000000001</v>
      </c>
      <c r="AC739">
        <f>ROUND(((ES739*0)),6)</f>
        <v>0</v>
      </c>
      <c r="AD739">
        <f>ROUND((((((ET739*0.3)*1.15))-(((EU739*0.3)*1.15)))+AE739),6)</f>
        <v>34.893300000000004</v>
      </c>
      <c r="AE739">
        <f>ROUND((((EU739*0.3)*1.15)),6)</f>
        <v>4.6161000000000003</v>
      </c>
      <c r="AF739">
        <f>ROUND((((EV739*0.3)*1.15)),6)</f>
        <v>85.007999999999996</v>
      </c>
      <c r="AG739">
        <f>ROUND((AP739),6)</f>
        <v>0</v>
      </c>
      <c r="AH739">
        <f>(((EW739*0.3)*1.15))</f>
        <v>6.8999999999999995</v>
      </c>
      <c r="AI739">
        <f>(((EX739*0.3)*1.15))</f>
        <v>0</v>
      </c>
      <c r="AJ739">
        <f>(AS739)</f>
        <v>0</v>
      </c>
      <c r="AK739">
        <v>400.47</v>
      </c>
      <c r="AL739">
        <v>52.93</v>
      </c>
      <c r="AM739">
        <v>101.14</v>
      </c>
      <c r="AN739">
        <v>13.38</v>
      </c>
      <c r="AO739">
        <v>246.4</v>
      </c>
      <c r="AP739">
        <v>0</v>
      </c>
      <c r="AQ739">
        <v>20</v>
      </c>
      <c r="AR739">
        <v>0</v>
      </c>
      <c r="AS739">
        <v>0</v>
      </c>
      <c r="AT739">
        <v>97</v>
      </c>
      <c r="AU739">
        <v>51</v>
      </c>
      <c r="AV739">
        <v>1.0669999999999999</v>
      </c>
      <c r="AW739">
        <v>1.081</v>
      </c>
      <c r="AZ739">
        <v>1</v>
      </c>
      <c r="BA739">
        <v>56.35</v>
      </c>
      <c r="BB739">
        <v>16.149999999999999</v>
      </c>
      <c r="BC739">
        <v>17.350000000000001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2</v>
      </c>
      <c r="BJ739" t="s">
        <v>222</v>
      </c>
      <c r="BM739">
        <v>67</v>
      </c>
      <c r="BN739">
        <v>0</v>
      </c>
      <c r="BO739" t="s">
        <v>219</v>
      </c>
      <c r="BP739">
        <v>1</v>
      </c>
      <c r="BQ739">
        <v>40</v>
      </c>
      <c r="BR739">
        <v>0</v>
      </c>
      <c r="BS739">
        <v>56.35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97</v>
      </c>
      <c r="CA739">
        <v>51</v>
      </c>
      <c r="CB739" t="s">
        <v>3</v>
      </c>
      <c r="CE739">
        <v>30</v>
      </c>
      <c r="CF739">
        <v>0</v>
      </c>
      <c r="CG739">
        <v>0</v>
      </c>
      <c r="CM739">
        <v>0</v>
      </c>
      <c r="CN739" t="s">
        <v>1251</v>
      </c>
      <c r="CO739">
        <v>0</v>
      </c>
      <c r="CP739">
        <f>(P739+Q739+S739)</f>
        <v>0</v>
      </c>
      <c r="CQ739">
        <f>ROUND((ROUND((AC739*AW739*1),2)*BC739),2)</f>
        <v>0</v>
      </c>
      <c r="CR739">
        <f>(ROUND((ROUND(((((ET739*0.3)*1.15))*AV739*1),2)*BB739),2)+ROUND((ROUND(((AE739-(((EU739*0.3)*1.15)))*AV739*1),2)*BS739),2))</f>
        <v>601.26</v>
      </c>
      <c r="CS739">
        <f>ROUND((ROUND((AE739*AV739*1),2)*BS739),2)</f>
        <v>277.81</v>
      </c>
      <c r="CT739">
        <f>ROUND((ROUND((AF739*AV739*1),2)*BA739),2)</f>
        <v>5110.95</v>
      </c>
      <c r="CU739">
        <f>AG739</f>
        <v>0</v>
      </c>
      <c r="CV739">
        <f>(AH739*AV739)</f>
        <v>7.3622999999999994</v>
      </c>
      <c r="CW739">
        <f t="shared" si="836"/>
        <v>0</v>
      </c>
      <c r="CX739">
        <f t="shared" si="836"/>
        <v>0</v>
      </c>
      <c r="CY739">
        <f>(((S739+R739)*AT739)/100)</f>
        <v>0</v>
      </c>
      <c r="CZ739">
        <f>(((S739+R739)*AU739)/100)</f>
        <v>0</v>
      </c>
      <c r="DB739">
        <v>65</v>
      </c>
      <c r="DC739" t="s">
        <v>3</v>
      </c>
      <c r="DD739" t="s">
        <v>684</v>
      </c>
      <c r="DE739" t="s">
        <v>745</v>
      </c>
      <c r="DF739" t="s">
        <v>745</v>
      </c>
      <c r="DG739" t="s">
        <v>745</v>
      </c>
      <c r="DH739" t="s">
        <v>3</v>
      </c>
      <c r="DI739" t="s">
        <v>745</v>
      </c>
      <c r="DJ739" t="s">
        <v>745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1013</v>
      </c>
      <c r="DV739" t="s">
        <v>221</v>
      </c>
      <c r="DW739" t="s">
        <v>221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80425675</v>
      </c>
      <c r="EF739">
        <v>40</v>
      </c>
      <c r="EG739" t="s">
        <v>29</v>
      </c>
      <c r="EH739">
        <v>0</v>
      </c>
      <c r="EI739" t="s">
        <v>3</v>
      </c>
      <c r="EJ739">
        <v>2</v>
      </c>
      <c r="EK739">
        <v>67</v>
      </c>
      <c r="EL739" t="s">
        <v>30</v>
      </c>
      <c r="EM739" t="s">
        <v>31</v>
      </c>
      <c r="EO739" t="s">
        <v>746</v>
      </c>
      <c r="EQ739">
        <v>1024</v>
      </c>
      <c r="ER739">
        <v>400.47</v>
      </c>
      <c r="ES739">
        <v>52.93</v>
      </c>
      <c r="ET739">
        <v>101.14</v>
      </c>
      <c r="EU739">
        <v>13.38</v>
      </c>
      <c r="EV739">
        <v>246.4</v>
      </c>
      <c r="EW739">
        <v>20</v>
      </c>
      <c r="EX739">
        <v>0</v>
      </c>
      <c r="EY739">
        <v>0</v>
      </c>
      <c r="FQ739">
        <v>0</v>
      </c>
      <c r="FR739">
        <v>0</v>
      </c>
      <c r="FS739">
        <v>2</v>
      </c>
      <c r="FX739">
        <v>97</v>
      </c>
      <c r="FY739">
        <v>51</v>
      </c>
      <c r="GA739" t="s">
        <v>3</v>
      </c>
      <c r="GD739">
        <v>1</v>
      </c>
      <c r="GF739">
        <v>-1464068073</v>
      </c>
      <c r="GG739">
        <v>2</v>
      </c>
      <c r="GH739">
        <v>1</v>
      </c>
      <c r="GI739">
        <v>2</v>
      </c>
      <c r="GJ739">
        <v>0</v>
      </c>
      <c r="GK739">
        <v>0</v>
      </c>
      <c r="GL739">
        <f>ROUND(IF(AND(BH739=3,BI739=3,FS739&lt;&gt;0),P739,0),2)</f>
        <v>0</v>
      </c>
      <c r="GM739">
        <f>ROUND(O739+X739+Y739,2)+GX739</f>
        <v>0</v>
      </c>
      <c r="GN739">
        <f>IF(OR(BI739=0,BI739=1),GM739-GX739,0)</f>
        <v>0</v>
      </c>
      <c r="GO739">
        <f>IF(BI739=2,GM739-GX739,0)</f>
        <v>0</v>
      </c>
      <c r="GP739">
        <f>IF(BI739=4,GM739-GX739,0)</f>
        <v>0</v>
      </c>
      <c r="GR739">
        <v>0</v>
      </c>
      <c r="GS739">
        <v>3</v>
      </c>
      <c r="GT739">
        <v>0</v>
      </c>
      <c r="GU739" t="s">
        <v>3</v>
      </c>
      <c r="GV739">
        <f>ROUND((GT739),6)</f>
        <v>0</v>
      </c>
      <c r="GW739">
        <v>1</v>
      </c>
      <c r="GX739">
        <f>ROUND(HC739*I739,2)</f>
        <v>0</v>
      </c>
      <c r="HA739">
        <v>0</v>
      </c>
      <c r="HB739">
        <v>0</v>
      </c>
      <c r="HC739">
        <f>GV739*GW739</f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HS739">
        <v>0</v>
      </c>
      <c r="IK739">
        <v>0</v>
      </c>
    </row>
    <row r="740" spans="1:255" x14ac:dyDescent="0.25">
      <c r="A740" s="2">
        <v>17</v>
      </c>
      <c r="B740" s="2">
        <v>1</v>
      </c>
      <c r="C740" s="2"/>
      <c r="D740" s="2">
        <f>ROW(EtalonRes!A1699)</f>
        <v>1699</v>
      </c>
      <c r="E740" s="2" t="s">
        <v>3</v>
      </c>
      <c r="F740" s="2" t="s">
        <v>751</v>
      </c>
      <c r="G740" s="2" t="s">
        <v>752</v>
      </c>
      <c r="H740" s="2" t="s">
        <v>221</v>
      </c>
      <c r="I740" s="2"/>
      <c r="J740" s="2">
        <v>0</v>
      </c>
      <c r="K740" s="2">
        <f>ROUND(ROUND((7*5+4*5)/100,4),9)</f>
        <v>0.55000000000000004</v>
      </c>
      <c r="L740" s="2"/>
      <c r="M740" s="2"/>
      <c r="N740" s="2"/>
      <c r="O740" s="2">
        <f>ROUND(CP740,2)</f>
        <v>0</v>
      </c>
      <c r="P740" s="2">
        <f>ROUND((ROUND((AC740*AW740*I740),2)*BC740),2)</f>
        <v>0</v>
      </c>
      <c r="Q740" s="2">
        <f>(ROUND((ROUND((((ET740*0.3))*AV740*I740),2)*BB740),2)+ROUND((ROUND(((AE740-((EU740*0.3)))*AV740*I740),2)*BS740),2))</f>
        <v>0</v>
      </c>
      <c r="R740" s="2">
        <f>ROUND((ROUND((AE740*AV740*I740),2)*BS740),2)</f>
        <v>0</v>
      </c>
      <c r="S740" s="2">
        <f>ROUND((ROUND((AF740*AV740*I740),2)*BA740),2)</f>
        <v>0</v>
      </c>
      <c r="T740" s="2">
        <f>ROUND(CU740*I740,2)</f>
        <v>0</v>
      </c>
      <c r="U740" s="2">
        <f>CV740*I740</f>
        <v>0</v>
      </c>
      <c r="V740" s="2">
        <f>CW740*I740</f>
        <v>0</v>
      </c>
      <c r="W740" s="2">
        <f>ROUND(CX740*I740,2)</f>
        <v>0</v>
      </c>
      <c r="X740" s="2">
        <f t="shared" si="835"/>
        <v>0</v>
      </c>
      <c r="Y740" s="2">
        <f t="shared" si="835"/>
        <v>0</v>
      </c>
      <c r="Z740" s="2"/>
      <c r="AA740" s="2">
        <v>-1</v>
      </c>
      <c r="AB740" s="2">
        <f>ROUND((AC740+AD740+AF740),6)</f>
        <v>57.624000000000002</v>
      </c>
      <c r="AC740" s="2">
        <f>ROUND(((ES740*0)),6)</f>
        <v>0</v>
      </c>
      <c r="AD740" s="2">
        <f>ROUND(((((ET740*0.3))-((EU740*0.3)))+AE740),6)</f>
        <v>28.02</v>
      </c>
      <c r="AE740" s="2">
        <f>ROUND(((EU740*0.3)),6)</f>
        <v>4.0140000000000002</v>
      </c>
      <c r="AF740" s="2">
        <f>ROUND(((EV740*0.3)),6)</f>
        <v>29.603999999999999</v>
      </c>
      <c r="AG740" s="2">
        <f>ROUND((AP740),6)</f>
        <v>0</v>
      </c>
      <c r="AH740" s="2">
        <f>((EW740*0.3))</f>
        <v>2.403</v>
      </c>
      <c r="AI740" s="2">
        <f>((EX740*0.3))</f>
        <v>0</v>
      </c>
      <c r="AJ740" s="2">
        <f>(AS740)</f>
        <v>0</v>
      </c>
      <c r="AK740" s="2">
        <v>245.83</v>
      </c>
      <c r="AL740" s="2">
        <v>53.75</v>
      </c>
      <c r="AM740" s="2">
        <v>93.4</v>
      </c>
      <c r="AN740" s="2">
        <v>13.38</v>
      </c>
      <c r="AO740" s="2">
        <v>98.68</v>
      </c>
      <c r="AP740" s="2">
        <v>0</v>
      </c>
      <c r="AQ740" s="2">
        <v>8.01</v>
      </c>
      <c r="AR740" s="2">
        <v>0</v>
      </c>
      <c r="AS740" s="2">
        <v>0</v>
      </c>
      <c r="AT740" s="2">
        <v>97</v>
      </c>
      <c r="AU740" s="2">
        <v>51</v>
      </c>
      <c r="AV740" s="2">
        <v>1.0669999999999999</v>
      </c>
      <c r="AW740" s="2">
        <v>1.081</v>
      </c>
      <c r="AX740" s="2"/>
      <c r="AY740" s="2"/>
      <c r="AZ740" s="2">
        <v>1</v>
      </c>
      <c r="BA740" s="2">
        <v>1</v>
      </c>
      <c r="BB740" s="2">
        <v>1</v>
      </c>
      <c r="BC740" s="2">
        <v>1</v>
      </c>
      <c r="BD740" s="2" t="s">
        <v>3</v>
      </c>
      <c r="BE740" s="2" t="s">
        <v>3</v>
      </c>
      <c r="BF740" s="2" t="s">
        <v>3</v>
      </c>
      <c r="BG740" s="2" t="s">
        <v>3</v>
      </c>
      <c r="BH740" s="2">
        <v>0</v>
      </c>
      <c r="BI740" s="2">
        <v>2</v>
      </c>
      <c r="BJ740" s="2" t="s">
        <v>753</v>
      </c>
      <c r="BK740" s="2"/>
      <c r="BL740" s="2"/>
      <c r="BM740" s="2">
        <v>67</v>
      </c>
      <c r="BN740" s="2">
        <v>0</v>
      </c>
      <c r="BO740" s="2" t="s">
        <v>751</v>
      </c>
      <c r="BP740" s="2">
        <v>1</v>
      </c>
      <c r="BQ740" s="2">
        <v>40</v>
      </c>
      <c r="BR740" s="2">
        <v>0</v>
      </c>
      <c r="BS740" s="2">
        <v>1</v>
      </c>
      <c r="BT740" s="2">
        <v>1</v>
      </c>
      <c r="BU740" s="2">
        <v>1</v>
      </c>
      <c r="BV740" s="2">
        <v>1</v>
      </c>
      <c r="BW740" s="2">
        <v>1</v>
      </c>
      <c r="BX740" s="2">
        <v>1</v>
      </c>
      <c r="BY740" s="2" t="s">
        <v>3</v>
      </c>
      <c r="BZ740" s="2">
        <v>97</v>
      </c>
      <c r="CA740" s="2">
        <v>51</v>
      </c>
      <c r="CB740" s="2" t="s">
        <v>3</v>
      </c>
      <c r="CC740" s="2"/>
      <c r="CD740" s="2"/>
      <c r="CE740" s="2">
        <v>30</v>
      </c>
      <c r="CF740" s="2">
        <v>0</v>
      </c>
      <c r="CG740" s="2">
        <v>0</v>
      </c>
      <c r="CH740" s="2"/>
      <c r="CI740" s="2"/>
      <c r="CJ740" s="2"/>
      <c r="CK740" s="2"/>
      <c r="CL740" s="2"/>
      <c r="CM740" s="2">
        <v>0</v>
      </c>
      <c r="CN740" s="2" t="s">
        <v>698</v>
      </c>
      <c r="CO740" s="2">
        <v>0</v>
      </c>
      <c r="CP740" s="2">
        <f>(P740+Q740+S740)</f>
        <v>0</v>
      </c>
      <c r="CQ740" s="2">
        <f>ROUND((ROUND((AC740*AW740*1),2)*BC740),2)</f>
        <v>0</v>
      </c>
      <c r="CR740" s="2">
        <f>(ROUND((ROUND((((ET740*0.3))*AV740*1),2)*BB740),2)+ROUND((ROUND(((AE740-((EU740*0.3)))*AV740*1),2)*BS740),2))</f>
        <v>29.9</v>
      </c>
      <c r="CS740" s="2">
        <f>ROUND((ROUND((AE740*AV740*1),2)*BS740),2)</f>
        <v>4.28</v>
      </c>
      <c r="CT740" s="2">
        <f>ROUND((ROUND((AF740*AV740*1),2)*BA740),2)</f>
        <v>31.59</v>
      </c>
      <c r="CU740" s="2">
        <f>AG740</f>
        <v>0</v>
      </c>
      <c r="CV740" s="2">
        <f>(AH740*AV740)</f>
        <v>2.5640009999999998</v>
      </c>
      <c r="CW740" s="2">
        <f t="shared" si="836"/>
        <v>0</v>
      </c>
      <c r="CX740" s="2">
        <f t="shared" si="836"/>
        <v>0</v>
      </c>
      <c r="CY740" s="2">
        <f>(((S740+R740)*AT740)/100)</f>
        <v>0</v>
      </c>
      <c r="CZ740" s="2">
        <f>(((S740+R740)*AU740)/100)</f>
        <v>0</v>
      </c>
      <c r="DA740" s="2"/>
      <c r="DB740" s="2">
        <v>67</v>
      </c>
      <c r="DC740" s="2" t="s">
        <v>3</v>
      </c>
      <c r="DD740" s="2" t="s">
        <v>684</v>
      </c>
      <c r="DE740" s="2" t="s">
        <v>699</v>
      </c>
      <c r="DF740" s="2" t="s">
        <v>699</v>
      </c>
      <c r="DG740" s="2" t="s">
        <v>699</v>
      </c>
      <c r="DH740" s="2" t="s">
        <v>3</v>
      </c>
      <c r="DI740" s="2" t="s">
        <v>699</v>
      </c>
      <c r="DJ740" s="2" t="s">
        <v>699</v>
      </c>
      <c r="DK740" s="2" t="s">
        <v>3</v>
      </c>
      <c r="DL740" s="2" t="s">
        <v>3</v>
      </c>
      <c r="DM740" s="2" t="s">
        <v>3</v>
      </c>
      <c r="DN740" s="2">
        <v>0</v>
      </c>
      <c r="DO740" s="2">
        <v>0</v>
      </c>
      <c r="DP740" s="2">
        <v>1</v>
      </c>
      <c r="DQ740" s="2">
        <v>1</v>
      </c>
      <c r="DR740" s="2"/>
      <c r="DS740" s="2"/>
      <c r="DT740" s="2"/>
      <c r="DU740" s="2">
        <v>1013</v>
      </c>
      <c r="DV740" s="2" t="s">
        <v>221</v>
      </c>
      <c r="DW740" s="2" t="s">
        <v>221</v>
      </c>
      <c r="DX740" s="2">
        <v>1</v>
      </c>
      <c r="DY740" s="2"/>
      <c r="DZ740" s="2" t="s">
        <v>3</v>
      </c>
      <c r="EA740" s="2" t="s">
        <v>3</v>
      </c>
      <c r="EB740" s="2" t="s">
        <v>3</v>
      </c>
      <c r="EC740" s="2" t="s">
        <v>3</v>
      </c>
      <c r="ED740" s="2"/>
      <c r="EE740" s="2">
        <v>80425675</v>
      </c>
      <c r="EF740" s="2">
        <v>40</v>
      </c>
      <c r="EG740" s="2" t="s">
        <v>29</v>
      </c>
      <c r="EH740" s="2">
        <v>0</v>
      </c>
      <c r="EI740" s="2" t="s">
        <v>3</v>
      </c>
      <c r="EJ740" s="2">
        <v>2</v>
      </c>
      <c r="EK740" s="2">
        <v>67</v>
      </c>
      <c r="EL740" s="2" t="s">
        <v>30</v>
      </c>
      <c r="EM740" s="2" t="s">
        <v>31</v>
      </c>
      <c r="EN740" s="2"/>
      <c r="EO740" s="2" t="s">
        <v>700</v>
      </c>
      <c r="EP740" s="2"/>
      <c r="EQ740" s="2">
        <v>1024</v>
      </c>
      <c r="ER740" s="2">
        <v>245.83</v>
      </c>
      <c r="ES740" s="2">
        <v>53.75</v>
      </c>
      <c r="ET740" s="2">
        <v>93.4</v>
      </c>
      <c r="EU740" s="2">
        <v>13.38</v>
      </c>
      <c r="EV740" s="2">
        <v>98.68</v>
      </c>
      <c r="EW740" s="2">
        <v>8.01</v>
      </c>
      <c r="EX740" s="2">
        <v>0</v>
      </c>
      <c r="EY740" s="2">
        <v>0</v>
      </c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>
        <v>0</v>
      </c>
      <c r="FR740" s="2">
        <v>0</v>
      </c>
      <c r="FS740" s="2">
        <v>2</v>
      </c>
      <c r="FT740" s="2"/>
      <c r="FU740" s="2"/>
      <c r="FV740" s="2"/>
      <c r="FW740" s="2"/>
      <c r="FX740" s="2">
        <v>97</v>
      </c>
      <c r="FY740" s="2">
        <v>51</v>
      </c>
      <c r="FZ740" s="2"/>
      <c r="GA740" s="2" t="s">
        <v>3</v>
      </c>
      <c r="GB740" s="2"/>
      <c r="GC740" s="2"/>
      <c r="GD740" s="2">
        <v>1</v>
      </c>
      <c r="GE740" s="2"/>
      <c r="GF740" s="2">
        <v>1693155034</v>
      </c>
      <c r="GG740" s="2">
        <v>2</v>
      </c>
      <c r="GH740" s="2">
        <v>1</v>
      </c>
      <c r="GI740" s="2">
        <v>2</v>
      </c>
      <c r="GJ740" s="2">
        <v>0</v>
      </c>
      <c r="GK740" s="2">
        <v>0</v>
      </c>
      <c r="GL740" s="2">
        <f>ROUND(IF(AND(BH740=3,BI740=3,FS740&lt;&gt;0),P740,0),2)</f>
        <v>0</v>
      </c>
      <c r="GM740" s="2">
        <f>ROUND(O740+X740+Y740,2)+GX740</f>
        <v>0</v>
      </c>
      <c r="GN740" s="2">
        <f>IF(OR(BI740=0,BI740=1),GM740-GX740,0)</f>
        <v>0</v>
      </c>
      <c r="GO740" s="2">
        <f>IF(BI740=2,GM740-GX740,0)</f>
        <v>0</v>
      </c>
      <c r="GP740" s="2">
        <f>IF(BI740=4,GM740-GX740,0)</f>
        <v>0</v>
      </c>
      <c r="GQ740" s="2"/>
      <c r="GR740" s="2">
        <v>0</v>
      </c>
      <c r="GS740" s="2">
        <v>3</v>
      </c>
      <c r="GT740" s="2">
        <v>0</v>
      </c>
      <c r="GU740" s="2" t="s">
        <v>3</v>
      </c>
      <c r="GV740" s="2">
        <f>ROUND((GT740),6)</f>
        <v>0</v>
      </c>
      <c r="GW740" s="2">
        <v>1</v>
      </c>
      <c r="GX740" s="2">
        <f>ROUND(HC740*I740,2)</f>
        <v>0</v>
      </c>
      <c r="GY740" s="2"/>
      <c r="GZ740" s="2"/>
      <c r="HA740" s="2">
        <v>0</v>
      </c>
      <c r="HB740" s="2">
        <v>0</v>
      </c>
      <c r="HC740" s="2">
        <f>GV740*GW740</f>
        <v>0</v>
      </c>
      <c r="HD740" s="2"/>
      <c r="HE740" s="2" t="s">
        <v>3</v>
      </c>
      <c r="HF740" s="2" t="s">
        <v>3</v>
      </c>
      <c r="HG740" s="2"/>
      <c r="HH740" s="2"/>
      <c r="HI740" s="2"/>
      <c r="HJ740" s="2"/>
      <c r="HK740" s="2"/>
      <c r="HL740" s="2"/>
      <c r="HM740" s="2" t="s">
        <v>3</v>
      </c>
      <c r="HN740" s="2" t="s">
        <v>3</v>
      </c>
      <c r="HO740" s="2" t="s">
        <v>3</v>
      </c>
      <c r="HP740" s="2" t="s">
        <v>3</v>
      </c>
      <c r="HQ740" s="2" t="s">
        <v>3</v>
      </c>
      <c r="HR740" s="2"/>
      <c r="HS740" s="2">
        <v>0</v>
      </c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>
        <v>0</v>
      </c>
      <c r="IL740" s="2"/>
      <c r="IM740" s="2"/>
      <c r="IN740" s="2"/>
      <c r="IO740" s="2"/>
      <c r="IP740" s="2"/>
      <c r="IQ740" s="2"/>
      <c r="IR740" s="2"/>
      <c r="IS740" s="2"/>
      <c r="IT740" s="2"/>
      <c r="IU740" s="2"/>
    </row>
    <row r="741" spans="1:255" x14ac:dyDescent="0.25">
      <c r="A741">
        <v>17</v>
      </c>
      <c r="B741">
        <v>1</v>
      </c>
      <c r="D741">
        <f>ROW(EtalonRes!A1712)</f>
        <v>1712</v>
      </c>
      <c r="E741" t="s">
        <v>3</v>
      </c>
      <c r="F741" t="s">
        <v>751</v>
      </c>
      <c r="G741" t="s">
        <v>752</v>
      </c>
      <c r="H741" t="s">
        <v>221</v>
      </c>
      <c r="J741">
        <v>0</v>
      </c>
      <c r="K741">
        <f>ROUND(ROUND((7*5+4*5)/100,4),9)</f>
        <v>0.55000000000000004</v>
      </c>
      <c r="O741">
        <f>ROUND(CP741,2)</f>
        <v>0</v>
      </c>
      <c r="P741">
        <f>ROUND((ROUND((AC741*AW741*I741),2)*BC741),2)</f>
        <v>0</v>
      </c>
      <c r="Q741">
        <f>(ROUND((ROUND((((ET741*0.3))*AV741*I741),2)*BB741),2)+ROUND((ROUND(((AE741-((EU741*0.3)))*AV741*I741),2)*BS741),2))</f>
        <v>0</v>
      </c>
      <c r="R741">
        <f>ROUND((ROUND((AE741*AV741*I741),2)*BS741),2)</f>
        <v>0</v>
      </c>
      <c r="S741">
        <f>ROUND((ROUND((AF741*AV741*I741),2)*BA741),2)</f>
        <v>0</v>
      </c>
      <c r="T741">
        <f>ROUND(CU741*I741,2)</f>
        <v>0</v>
      </c>
      <c r="U741">
        <f>CV741*I741</f>
        <v>0</v>
      </c>
      <c r="V741">
        <f>CW741*I741</f>
        <v>0</v>
      </c>
      <c r="W741">
        <f>ROUND(CX741*I741,2)</f>
        <v>0</v>
      </c>
      <c r="X741">
        <f t="shared" si="835"/>
        <v>0</v>
      </c>
      <c r="Y741">
        <f t="shared" si="835"/>
        <v>0</v>
      </c>
      <c r="AA741">
        <v>-1</v>
      </c>
      <c r="AB741">
        <f>ROUND((AC741+AD741+AF741),6)</f>
        <v>57.624000000000002</v>
      </c>
      <c r="AC741">
        <f>ROUND(((ES741*0)),6)</f>
        <v>0</v>
      </c>
      <c r="AD741">
        <f>ROUND(((((ET741*0.3))-((EU741*0.3)))+AE741),6)</f>
        <v>28.02</v>
      </c>
      <c r="AE741">
        <f>ROUND(((EU741*0.3)),6)</f>
        <v>4.0140000000000002</v>
      </c>
      <c r="AF741">
        <f>ROUND(((EV741*0.3)),6)</f>
        <v>29.603999999999999</v>
      </c>
      <c r="AG741">
        <f>ROUND((AP741),6)</f>
        <v>0</v>
      </c>
      <c r="AH741">
        <f>((EW741*0.3))</f>
        <v>2.403</v>
      </c>
      <c r="AI741">
        <f>((EX741*0.3))</f>
        <v>0</v>
      </c>
      <c r="AJ741">
        <f>(AS741)</f>
        <v>0</v>
      </c>
      <c r="AK741">
        <v>245.83</v>
      </c>
      <c r="AL741">
        <v>53.75</v>
      </c>
      <c r="AM741">
        <v>93.4</v>
      </c>
      <c r="AN741">
        <v>13.38</v>
      </c>
      <c r="AO741">
        <v>98.68</v>
      </c>
      <c r="AP741">
        <v>0</v>
      </c>
      <c r="AQ741">
        <v>8.01</v>
      </c>
      <c r="AR741">
        <v>0</v>
      </c>
      <c r="AS741">
        <v>0</v>
      </c>
      <c r="AT741">
        <v>97</v>
      </c>
      <c r="AU741">
        <v>51</v>
      </c>
      <c r="AV741">
        <v>1.0669999999999999</v>
      </c>
      <c r="AW741">
        <v>1.081</v>
      </c>
      <c r="AZ741">
        <v>1</v>
      </c>
      <c r="BA741">
        <v>56.35</v>
      </c>
      <c r="BB741">
        <v>16.66</v>
      </c>
      <c r="BC741">
        <v>17.18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2</v>
      </c>
      <c r="BJ741" t="s">
        <v>753</v>
      </c>
      <c r="BM741">
        <v>67</v>
      </c>
      <c r="BN741">
        <v>0</v>
      </c>
      <c r="BO741" t="s">
        <v>751</v>
      </c>
      <c r="BP741">
        <v>1</v>
      </c>
      <c r="BQ741">
        <v>40</v>
      </c>
      <c r="BR741">
        <v>0</v>
      </c>
      <c r="BS741">
        <v>56.35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97</v>
      </c>
      <c r="CA741">
        <v>51</v>
      </c>
      <c r="CB741" t="s">
        <v>3</v>
      </c>
      <c r="CE741">
        <v>30</v>
      </c>
      <c r="CF741">
        <v>0</v>
      </c>
      <c r="CG741">
        <v>0</v>
      </c>
      <c r="CM741">
        <v>0</v>
      </c>
      <c r="CN741" t="s">
        <v>698</v>
      </c>
      <c r="CO741">
        <v>0</v>
      </c>
      <c r="CP741">
        <f>(P741+Q741+S741)</f>
        <v>0</v>
      </c>
      <c r="CQ741">
        <f>ROUND((ROUND((AC741*AW741*1),2)*BC741),2)</f>
        <v>0</v>
      </c>
      <c r="CR741">
        <f>(ROUND((ROUND((((ET741*0.3))*AV741*1),2)*BB741),2)+ROUND((ROUND(((AE741-((EU741*0.3)))*AV741*1),2)*BS741),2))</f>
        <v>498.13</v>
      </c>
      <c r="CS741">
        <f>ROUND((ROUND((AE741*AV741*1),2)*BS741),2)</f>
        <v>241.18</v>
      </c>
      <c r="CT741">
        <f>ROUND((ROUND((AF741*AV741*1),2)*BA741),2)</f>
        <v>1780.1</v>
      </c>
      <c r="CU741">
        <f>AG741</f>
        <v>0</v>
      </c>
      <c r="CV741">
        <f>(AH741*AV741)</f>
        <v>2.5640009999999998</v>
      </c>
      <c r="CW741">
        <f t="shared" si="836"/>
        <v>0</v>
      </c>
      <c r="CX741">
        <f t="shared" si="836"/>
        <v>0</v>
      </c>
      <c r="CY741">
        <f>(((S741+R741)*AT741)/100)</f>
        <v>0</v>
      </c>
      <c r="CZ741">
        <f>(((S741+R741)*AU741)/100)</f>
        <v>0</v>
      </c>
      <c r="DB741">
        <v>68</v>
      </c>
      <c r="DC741" t="s">
        <v>3</v>
      </c>
      <c r="DD741" t="s">
        <v>684</v>
      </c>
      <c r="DE741" t="s">
        <v>699</v>
      </c>
      <c r="DF741" t="s">
        <v>699</v>
      </c>
      <c r="DG741" t="s">
        <v>699</v>
      </c>
      <c r="DH741" t="s">
        <v>3</v>
      </c>
      <c r="DI741" t="s">
        <v>699</v>
      </c>
      <c r="DJ741" t="s">
        <v>699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1013</v>
      </c>
      <c r="DV741" t="s">
        <v>221</v>
      </c>
      <c r="DW741" t="s">
        <v>221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80425675</v>
      </c>
      <c r="EF741">
        <v>40</v>
      </c>
      <c r="EG741" t="s">
        <v>29</v>
      </c>
      <c r="EH741">
        <v>0</v>
      </c>
      <c r="EI741" t="s">
        <v>3</v>
      </c>
      <c r="EJ741">
        <v>2</v>
      </c>
      <c r="EK741">
        <v>67</v>
      </c>
      <c r="EL741" t="s">
        <v>30</v>
      </c>
      <c r="EM741" t="s">
        <v>31</v>
      </c>
      <c r="EO741" t="s">
        <v>700</v>
      </c>
      <c r="EQ741">
        <v>1024</v>
      </c>
      <c r="ER741">
        <v>245.83</v>
      </c>
      <c r="ES741">
        <v>53.75</v>
      </c>
      <c r="ET741">
        <v>93.4</v>
      </c>
      <c r="EU741">
        <v>13.38</v>
      </c>
      <c r="EV741">
        <v>98.68</v>
      </c>
      <c r="EW741">
        <v>8.01</v>
      </c>
      <c r="EX741">
        <v>0</v>
      </c>
      <c r="EY741">
        <v>0</v>
      </c>
      <c r="FQ741">
        <v>0</v>
      </c>
      <c r="FR741">
        <v>0</v>
      </c>
      <c r="FS741">
        <v>2</v>
      </c>
      <c r="FX741">
        <v>97</v>
      </c>
      <c r="FY741">
        <v>51</v>
      </c>
      <c r="GA741" t="s">
        <v>3</v>
      </c>
      <c r="GD741">
        <v>1</v>
      </c>
      <c r="GF741">
        <v>1693155034</v>
      </c>
      <c r="GG741">
        <v>2</v>
      </c>
      <c r="GH741">
        <v>1</v>
      </c>
      <c r="GI741">
        <v>2</v>
      </c>
      <c r="GJ741">
        <v>0</v>
      </c>
      <c r="GK741">
        <v>0</v>
      </c>
      <c r="GL741">
        <f>ROUND(IF(AND(BH741=3,BI741=3,FS741&lt;&gt;0),P741,0),2)</f>
        <v>0</v>
      </c>
      <c r="GM741">
        <f>ROUND(O741+X741+Y741,2)+GX741</f>
        <v>0</v>
      </c>
      <c r="GN741">
        <f>IF(OR(BI741=0,BI741=1),GM741-GX741,0)</f>
        <v>0</v>
      </c>
      <c r="GO741">
        <f>IF(BI741=2,GM741-GX741,0)</f>
        <v>0</v>
      </c>
      <c r="GP741">
        <f>IF(BI741=4,GM741-GX741,0)</f>
        <v>0</v>
      </c>
      <c r="GR741">
        <v>0</v>
      </c>
      <c r="GS741">
        <v>3</v>
      </c>
      <c r="GT741">
        <v>0</v>
      </c>
      <c r="GU741" t="s">
        <v>3</v>
      </c>
      <c r="GV741">
        <f>ROUND((GT741),6)</f>
        <v>0</v>
      </c>
      <c r="GW741">
        <v>1</v>
      </c>
      <c r="GX741">
        <f>ROUND(HC741*I741,2)</f>
        <v>0</v>
      </c>
      <c r="HA741">
        <v>0</v>
      </c>
      <c r="HB741">
        <v>0</v>
      </c>
      <c r="HC741">
        <f>GV741*GW741</f>
        <v>0</v>
      </c>
      <c r="HE741" t="s">
        <v>3</v>
      </c>
      <c r="HF741" t="s">
        <v>3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HS741">
        <v>0</v>
      </c>
      <c r="IK741">
        <v>0</v>
      </c>
    </row>
    <row r="742" spans="1:255" x14ac:dyDescent="0.25">
      <c r="A742" s="2">
        <v>19</v>
      </c>
      <c r="B742" s="2">
        <v>1</v>
      </c>
      <c r="C742" s="2"/>
      <c r="D742" s="2"/>
      <c r="E742" s="2"/>
      <c r="F742" s="2" t="s">
        <v>3</v>
      </c>
      <c r="G742" s="2" t="s">
        <v>754</v>
      </c>
      <c r="H742" s="2" t="s">
        <v>3</v>
      </c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>
        <v>1</v>
      </c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>
        <v>0</v>
      </c>
      <c r="IL742" s="2"/>
      <c r="IM742" s="2"/>
      <c r="IN742" s="2"/>
      <c r="IO742" s="2"/>
      <c r="IP742" s="2"/>
      <c r="IQ742" s="2"/>
      <c r="IR742" s="2"/>
      <c r="IS742" s="2"/>
      <c r="IT742" s="2"/>
      <c r="IU742" s="2"/>
    </row>
    <row r="743" spans="1:255" x14ac:dyDescent="0.25">
      <c r="A743" s="2">
        <v>17</v>
      </c>
      <c r="B743" s="2">
        <v>1</v>
      </c>
      <c r="C743" s="2"/>
      <c r="D743" s="2">
        <f>ROW(EtalonRes!A1725)</f>
        <v>1725</v>
      </c>
      <c r="E743" s="2" t="s">
        <v>3</v>
      </c>
      <c r="F743" s="2" t="s">
        <v>755</v>
      </c>
      <c r="G743" s="2" t="s">
        <v>756</v>
      </c>
      <c r="H743" s="2" t="s">
        <v>221</v>
      </c>
      <c r="I743" s="2"/>
      <c r="J743" s="2">
        <v>0</v>
      </c>
      <c r="K743" s="2">
        <f>ROUND(ROUND((8*2)/100,4),9)</f>
        <v>0.16</v>
      </c>
      <c r="L743" s="2"/>
      <c r="M743" s="2"/>
      <c r="N743" s="2"/>
      <c r="O743" s="2">
        <f t="shared" ref="O743:O754" si="837">ROUND(CP743,2)</f>
        <v>0</v>
      </c>
      <c r="P743" s="2">
        <f t="shared" ref="P743:P754" si="838">ROUND((ROUND((AC743*AW743*I743),2)*BC743),2)</f>
        <v>0</v>
      </c>
      <c r="Q743" s="2">
        <f>(ROUND((ROUND(((((ET743*0.3)*1.15))*AV743*I743),2)*BB743),2)+ROUND((ROUND(((AE743-(((EU743*0.3)*1.15)))*AV743*I743),2)*BS743),2))</f>
        <v>0</v>
      </c>
      <c r="R743" s="2">
        <f t="shared" ref="R743:R754" si="839">ROUND((ROUND((AE743*AV743*I743),2)*BS743),2)</f>
        <v>0</v>
      </c>
      <c r="S743" s="2">
        <f t="shared" ref="S743:S754" si="840">ROUND((ROUND((AF743*AV743*I743),2)*BA743),2)</f>
        <v>0</v>
      </c>
      <c r="T743" s="2">
        <f t="shared" ref="T743:T754" si="841">ROUND(CU743*I743,2)</f>
        <v>0</v>
      </c>
      <c r="U743" s="2">
        <f t="shared" ref="U743:U754" si="842">CV743*I743</f>
        <v>0</v>
      </c>
      <c r="V743" s="2">
        <f t="shared" ref="V743:V754" si="843">CW743*I743</f>
        <v>0</v>
      </c>
      <c r="W743" s="2">
        <f t="shared" ref="W743:W754" si="844">ROUND(CX743*I743,2)</f>
        <v>0</v>
      </c>
      <c r="X743" s="2">
        <f t="shared" ref="X743:X754" si="845">ROUND(CY743,2)</f>
        <v>0</v>
      </c>
      <c r="Y743" s="2">
        <f t="shared" ref="Y743:Y754" si="846">ROUND(CZ743,2)</f>
        <v>0</v>
      </c>
      <c r="Z743" s="2"/>
      <c r="AA743" s="2">
        <v>-1</v>
      </c>
      <c r="AB743" s="2">
        <f t="shared" ref="AB743:AB754" si="847">ROUND((AC743+AD743+AF743),6)</f>
        <v>156.61619999999999</v>
      </c>
      <c r="AC743" s="2">
        <f t="shared" ref="AC743:AC754" si="848">ROUND(((ES743*0)),6)</f>
        <v>0</v>
      </c>
      <c r="AD743" s="2">
        <f>ROUND((((((ET743*0.3)*1.15))-(((EU743*0.3)*1.15)))+AE743),6)</f>
        <v>51.204900000000002</v>
      </c>
      <c r="AE743" s="2">
        <f>ROUND((((EU743*0.3)*1.15)),6)</f>
        <v>6.4859999999999998</v>
      </c>
      <c r="AF743" s="2">
        <f>ROUND((((EV743*0.3)*1.15)),6)</f>
        <v>105.4113</v>
      </c>
      <c r="AG743" s="2">
        <f t="shared" ref="AG743:AG754" si="849">ROUND((AP743),6)</f>
        <v>0</v>
      </c>
      <c r="AH743" s="2">
        <f>(((EW743*0.3)*1.15))</f>
        <v>8.5559999999999992</v>
      </c>
      <c r="AI743" s="2">
        <f>(((EX743*0.3)*1.15))</f>
        <v>0</v>
      </c>
      <c r="AJ743" s="2">
        <f t="shared" ref="AJ743:AJ754" si="850">(AS743)</f>
        <v>0</v>
      </c>
      <c r="AK743" s="2">
        <v>506.89</v>
      </c>
      <c r="AL743" s="2">
        <v>52.93</v>
      </c>
      <c r="AM743" s="2">
        <v>148.41999999999999</v>
      </c>
      <c r="AN743" s="2">
        <v>18.8</v>
      </c>
      <c r="AO743" s="2">
        <v>305.54000000000002</v>
      </c>
      <c r="AP743" s="2">
        <v>0</v>
      </c>
      <c r="AQ743" s="2">
        <v>24.8</v>
      </c>
      <c r="AR743" s="2">
        <v>0</v>
      </c>
      <c r="AS743" s="2">
        <v>0</v>
      </c>
      <c r="AT743" s="2">
        <v>97</v>
      </c>
      <c r="AU743" s="2">
        <v>51</v>
      </c>
      <c r="AV743" s="2">
        <v>1.0669999999999999</v>
      </c>
      <c r="AW743" s="2">
        <v>1.081</v>
      </c>
      <c r="AX743" s="2"/>
      <c r="AY743" s="2"/>
      <c r="AZ743" s="2">
        <v>1</v>
      </c>
      <c r="BA743" s="2">
        <v>1</v>
      </c>
      <c r="BB743" s="2">
        <v>1</v>
      </c>
      <c r="BC743" s="2">
        <v>1</v>
      </c>
      <c r="BD743" s="2" t="s">
        <v>3</v>
      </c>
      <c r="BE743" s="2" t="s">
        <v>3</v>
      </c>
      <c r="BF743" s="2" t="s">
        <v>3</v>
      </c>
      <c r="BG743" s="2" t="s">
        <v>3</v>
      </c>
      <c r="BH743" s="2">
        <v>0</v>
      </c>
      <c r="BI743" s="2">
        <v>2</v>
      </c>
      <c r="BJ743" s="2" t="s">
        <v>757</v>
      </c>
      <c r="BK743" s="2"/>
      <c r="BL743" s="2"/>
      <c r="BM743" s="2">
        <v>67</v>
      </c>
      <c r="BN743" s="2">
        <v>0</v>
      </c>
      <c r="BO743" s="2" t="s">
        <v>755</v>
      </c>
      <c r="BP743" s="2">
        <v>1</v>
      </c>
      <c r="BQ743" s="2">
        <v>40</v>
      </c>
      <c r="BR743" s="2">
        <v>0</v>
      </c>
      <c r="BS743" s="2">
        <v>1</v>
      </c>
      <c r="BT743" s="2">
        <v>1</v>
      </c>
      <c r="BU743" s="2">
        <v>1</v>
      </c>
      <c r="BV743" s="2">
        <v>1</v>
      </c>
      <c r="BW743" s="2">
        <v>1</v>
      </c>
      <c r="BX743" s="2">
        <v>1</v>
      </c>
      <c r="BY743" s="2" t="s">
        <v>3</v>
      </c>
      <c r="BZ743" s="2">
        <v>97</v>
      </c>
      <c r="CA743" s="2">
        <v>51</v>
      </c>
      <c r="CB743" s="2" t="s">
        <v>3</v>
      </c>
      <c r="CC743" s="2"/>
      <c r="CD743" s="2"/>
      <c r="CE743" s="2">
        <v>30</v>
      </c>
      <c r="CF743" s="2">
        <v>0</v>
      </c>
      <c r="CG743" s="2">
        <v>0</v>
      </c>
      <c r="CH743" s="2"/>
      <c r="CI743" s="2"/>
      <c r="CJ743" s="2"/>
      <c r="CK743" s="2"/>
      <c r="CL743" s="2"/>
      <c r="CM743" s="2">
        <v>0</v>
      </c>
      <c r="CN743" s="2" t="s">
        <v>1251</v>
      </c>
      <c r="CO743" s="2">
        <v>0</v>
      </c>
      <c r="CP743" s="2">
        <f t="shared" ref="CP743:CP754" si="851">(P743+Q743+S743)</f>
        <v>0</v>
      </c>
      <c r="CQ743" s="2">
        <f t="shared" ref="CQ743:CQ754" si="852">ROUND((ROUND((AC743*AW743*1),2)*BC743),2)</f>
        <v>0</v>
      </c>
      <c r="CR743" s="2">
        <f>(ROUND((ROUND(((((ET743*0.3)*1.15))*AV743*1),2)*BB743),2)+ROUND((ROUND(((AE743-(((EU743*0.3)*1.15)))*AV743*1),2)*BS743),2))</f>
        <v>54.64</v>
      </c>
      <c r="CS743" s="2">
        <f t="shared" ref="CS743:CS754" si="853">ROUND((ROUND((AE743*AV743*1),2)*BS743),2)</f>
        <v>6.92</v>
      </c>
      <c r="CT743" s="2">
        <f t="shared" ref="CT743:CT754" si="854">ROUND((ROUND((AF743*AV743*1),2)*BA743),2)</f>
        <v>112.47</v>
      </c>
      <c r="CU743" s="2">
        <f t="shared" ref="CU743:CU754" si="855">AG743</f>
        <v>0</v>
      </c>
      <c r="CV743" s="2">
        <f t="shared" ref="CV743:CV754" si="856">(AH743*AV743)</f>
        <v>9.1292519999999993</v>
      </c>
      <c r="CW743" s="2">
        <f t="shared" ref="CW743:CW754" si="857">AI743</f>
        <v>0</v>
      </c>
      <c r="CX743" s="2">
        <f t="shared" ref="CX743:CX754" si="858">AJ743</f>
        <v>0</v>
      </c>
      <c r="CY743" s="2">
        <f t="shared" ref="CY743:CY754" si="859">(((S743+R743)*AT743)/100)</f>
        <v>0</v>
      </c>
      <c r="CZ743" s="2">
        <f t="shared" ref="CZ743:CZ754" si="860">(((S743+R743)*AU743)/100)</f>
        <v>0</v>
      </c>
      <c r="DA743" s="2"/>
      <c r="DB743" s="2">
        <v>69</v>
      </c>
      <c r="DC743" s="2" t="s">
        <v>3</v>
      </c>
      <c r="DD743" s="2" t="s">
        <v>684</v>
      </c>
      <c r="DE743" s="2" t="s">
        <v>745</v>
      </c>
      <c r="DF743" s="2" t="s">
        <v>745</v>
      </c>
      <c r="DG743" s="2" t="s">
        <v>745</v>
      </c>
      <c r="DH743" s="2" t="s">
        <v>3</v>
      </c>
      <c r="DI743" s="2" t="s">
        <v>745</v>
      </c>
      <c r="DJ743" s="2" t="s">
        <v>745</v>
      </c>
      <c r="DK743" s="2" t="s">
        <v>3</v>
      </c>
      <c r="DL743" s="2" t="s">
        <v>3</v>
      </c>
      <c r="DM743" s="2" t="s">
        <v>3</v>
      </c>
      <c r="DN743" s="2">
        <v>0</v>
      </c>
      <c r="DO743" s="2">
        <v>0</v>
      </c>
      <c r="DP743" s="2">
        <v>1</v>
      </c>
      <c r="DQ743" s="2">
        <v>1</v>
      </c>
      <c r="DR743" s="2"/>
      <c r="DS743" s="2"/>
      <c r="DT743" s="2"/>
      <c r="DU743" s="2">
        <v>1013</v>
      </c>
      <c r="DV743" s="2" t="s">
        <v>221</v>
      </c>
      <c r="DW743" s="2" t="s">
        <v>221</v>
      </c>
      <c r="DX743" s="2">
        <v>1</v>
      </c>
      <c r="DY743" s="2"/>
      <c r="DZ743" s="2" t="s">
        <v>3</v>
      </c>
      <c r="EA743" s="2" t="s">
        <v>3</v>
      </c>
      <c r="EB743" s="2" t="s">
        <v>3</v>
      </c>
      <c r="EC743" s="2" t="s">
        <v>3</v>
      </c>
      <c r="ED743" s="2"/>
      <c r="EE743" s="2">
        <v>80425675</v>
      </c>
      <c r="EF743" s="2">
        <v>40</v>
      </c>
      <c r="EG743" s="2" t="s">
        <v>29</v>
      </c>
      <c r="EH743" s="2">
        <v>0</v>
      </c>
      <c r="EI743" s="2" t="s">
        <v>3</v>
      </c>
      <c r="EJ743" s="2">
        <v>2</v>
      </c>
      <c r="EK743" s="2">
        <v>67</v>
      </c>
      <c r="EL743" s="2" t="s">
        <v>30</v>
      </c>
      <c r="EM743" s="2" t="s">
        <v>31</v>
      </c>
      <c r="EN743" s="2"/>
      <c r="EO743" s="2" t="s">
        <v>746</v>
      </c>
      <c r="EP743" s="2"/>
      <c r="EQ743" s="2">
        <v>1024</v>
      </c>
      <c r="ER743" s="2">
        <v>506.89</v>
      </c>
      <c r="ES743" s="2">
        <v>52.93</v>
      </c>
      <c r="ET743" s="2">
        <v>148.41999999999999</v>
      </c>
      <c r="EU743" s="2">
        <v>18.8</v>
      </c>
      <c r="EV743" s="2">
        <v>305.54000000000002</v>
      </c>
      <c r="EW743" s="2">
        <v>24.8</v>
      </c>
      <c r="EX743" s="2">
        <v>0</v>
      </c>
      <c r="EY743" s="2">
        <v>0</v>
      </c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>
        <v>0</v>
      </c>
      <c r="FR743" s="2">
        <v>0</v>
      </c>
      <c r="FS743" s="2">
        <v>2</v>
      </c>
      <c r="FT743" s="2"/>
      <c r="FU743" s="2"/>
      <c r="FV743" s="2"/>
      <c r="FW743" s="2"/>
      <c r="FX743" s="2">
        <v>97</v>
      </c>
      <c r="FY743" s="2">
        <v>51</v>
      </c>
      <c r="FZ743" s="2"/>
      <c r="GA743" s="2" t="s">
        <v>3</v>
      </c>
      <c r="GB743" s="2"/>
      <c r="GC743" s="2"/>
      <c r="GD743" s="2">
        <v>1</v>
      </c>
      <c r="GE743" s="2"/>
      <c r="GF743" s="2">
        <v>-746712658</v>
      </c>
      <c r="GG743" s="2">
        <v>2</v>
      </c>
      <c r="GH743" s="2">
        <v>1</v>
      </c>
      <c r="GI743" s="2">
        <v>2</v>
      </c>
      <c r="GJ743" s="2">
        <v>0</v>
      </c>
      <c r="GK743" s="2">
        <v>0</v>
      </c>
      <c r="GL743" s="2">
        <f t="shared" ref="GL743:GL754" si="861">ROUND(IF(AND(BH743=3,BI743=3,FS743&lt;&gt;0),P743,0),2)</f>
        <v>0</v>
      </c>
      <c r="GM743" s="2">
        <f t="shared" ref="GM743:GM754" si="862">ROUND(O743+X743+Y743,2)+GX743</f>
        <v>0</v>
      </c>
      <c r="GN743" s="2">
        <f t="shared" ref="GN743:GN754" si="863">IF(OR(BI743=0,BI743=1),GM743-GX743,0)</f>
        <v>0</v>
      </c>
      <c r="GO743" s="2">
        <f t="shared" ref="GO743:GO754" si="864">IF(BI743=2,GM743-GX743,0)</f>
        <v>0</v>
      </c>
      <c r="GP743" s="2">
        <f t="shared" ref="GP743:GP754" si="865">IF(BI743=4,GM743-GX743,0)</f>
        <v>0</v>
      </c>
      <c r="GQ743" s="2"/>
      <c r="GR743" s="2">
        <v>0</v>
      </c>
      <c r="GS743" s="2">
        <v>3</v>
      </c>
      <c r="GT743" s="2">
        <v>0</v>
      </c>
      <c r="GU743" s="2" t="s">
        <v>3</v>
      </c>
      <c r="GV743" s="2">
        <f t="shared" ref="GV743:GV754" si="866">ROUND((GT743),6)</f>
        <v>0</v>
      </c>
      <c r="GW743" s="2">
        <v>1</v>
      </c>
      <c r="GX743" s="2">
        <f t="shared" ref="GX743:GX754" si="867">ROUND(HC743*I743,2)</f>
        <v>0</v>
      </c>
      <c r="GY743" s="2"/>
      <c r="GZ743" s="2"/>
      <c r="HA743" s="2">
        <v>0</v>
      </c>
      <c r="HB743" s="2">
        <v>0</v>
      </c>
      <c r="HC743" s="2">
        <f t="shared" ref="HC743:HC754" si="868">GV743*GW743</f>
        <v>0</v>
      </c>
      <c r="HD743" s="2"/>
      <c r="HE743" s="2" t="s">
        <v>3</v>
      </c>
      <c r="HF743" s="2" t="s">
        <v>3</v>
      </c>
      <c r="HG743" s="2"/>
      <c r="HH743" s="2"/>
      <c r="HI743" s="2"/>
      <c r="HJ743" s="2"/>
      <c r="HK743" s="2"/>
      <c r="HL743" s="2"/>
      <c r="HM743" s="2" t="s">
        <v>3</v>
      </c>
      <c r="HN743" s="2" t="s">
        <v>3</v>
      </c>
      <c r="HO743" s="2" t="s">
        <v>3</v>
      </c>
      <c r="HP743" s="2" t="s">
        <v>3</v>
      </c>
      <c r="HQ743" s="2" t="s">
        <v>3</v>
      </c>
      <c r="HR743" s="2"/>
      <c r="HS743" s="2">
        <v>0</v>
      </c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>
        <v>0</v>
      </c>
      <c r="IL743" s="2"/>
      <c r="IM743" s="2"/>
      <c r="IN743" s="2"/>
      <c r="IO743" s="2"/>
      <c r="IP743" s="2"/>
      <c r="IQ743" s="2"/>
      <c r="IR743" s="2"/>
      <c r="IS743" s="2"/>
      <c r="IT743" s="2"/>
      <c r="IU743" s="2"/>
    </row>
    <row r="744" spans="1:255" x14ac:dyDescent="0.25">
      <c r="A744">
        <v>17</v>
      </c>
      <c r="B744">
        <v>1</v>
      </c>
      <c r="D744">
        <f>ROW(EtalonRes!A1738)</f>
        <v>1738</v>
      </c>
      <c r="E744" t="s">
        <v>3</v>
      </c>
      <c r="F744" t="s">
        <v>755</v>
      </c>
      <c r="G744" t="s">
        <v>756</v>
      </c>
      <c r="H744" t="s">
        <v>221</v>
      </c>
      <c r="J744">
        <v>0</v>
      </c>
      <c r="K744">
        <f>ROUND(ROUND((8*2)/100,4),9)</f>
        <v>0.16</v>
      </c>
      <c r="O744">
        <f t="shared" si="837"/>
        <v>0</v>
      </c>
      <c r="P744">
        <f t="shared" si="838"/>
        <v>0</v>
      </c>
      <c r="Q744">
        <f>(ROUND((ROUND(((((ET744*0.3)*1.15))*AV744*I744),2)*BB744),2)+ROUND((ROUND(((AE744-(((EU744*0.3)*1.15)))*AV744*I744),2)*BS744),2))</f>
        <v>0</v>
      </c>
      <c r="R744">
        <f t="shared" si="839"/>
        <v>0</v>
      </c>
      <c r="S744">
        <f t="shared" si="840"/>
        <v>0</v>
      </c>
      <c r="T744">
        <f t="shared" si="841"/>
        <v>0</v>
      </c>
      <c r="U744">
        <f t="shared" si="842"/>
        <v>0</v>
      </c>
      <c r="V744">
        <f t="shared" si="843"/>
        <v>0</v>
      </c>
      <c r="W744">
        <f t="shared" si="844"/>
        <v>0</v>
      </c>
      <c r="X744">
        <f t="shared" si="845"/>
        <v>0</v>
      </c>
      <c r="Y744">
        <f t="shared" si="846"/>
        <v>0</v>
      </c>
      <c r="AA744">
        <v>-1</v>
      </c>
      <c r="AB744">
        <f t="shared" si="847"/>
        <v>156.61619999999999</v>
      </c>
      <c r="AC744">
        <f t="shared" si="848"/>
        <v>0</v>
      </c>
      <c r="AD744">
        <f>ROUND((((((ET744*0.3)*1.15))-(((EU744*0.3)*1.15)))+AE744),6)</f>
        <v>51.204900000000002</v>
      </c>
      <c r="AE744">
        <f>ROUND((((EU744*0.3)*1.15)),6)</f>
        <v>6.4859999999999998</v>
      </c>
      <c r="AF744">
        <f>ROUND((((EV744*0.3)*1.15)),6)</f>
        <v>105.4113</v>
      </c>
      <c r="AG744">
        <f t="shared" si="849"/>
        <v>0</v>
      </c>
      <c r="AH744">
        <f>(((EW744*0.3)*1.15))</f>
        <v>8.5559999999999992</v>
      </c>
      <c r="AI744">
        <f>(((EX744*0.3)*1.15))</f>
        <v>0</v>
      </c>
      <c r="AJ744">
        <f t="shared" si="850"/>
        <v>0</v>
      </c>
      <c r="AK744">
        <v>506.89</v>
      </c>
      <c r="AL744">
        <v>52.93</v>
      </c>
      <c r="AM744">
        <v>148.41999999999999</v>
      </c>
      <c r="AN744">
        <v>18.8</v>
      </c>
      <c r="AO744">
        <v>305.54000000000002</v>
      </c>
      <c r="AP744">
        <v>0</v>
      </c>
      <c r="AQ744">
        <v>24.8</v>
      </c>
      <c r="AR744">
        <v>0</v>
      </c>
      <c r="AS744">
        <v>0</v>
      </c>
      <c r="AT744">
        <v>97</v>
      </c>
      <c r="AU744">
        <v>51</v>
      </c>
      <c r="AV744">
        <v>1.0669999999999999</v>
      </c>
      <c r="AW744">
        <v>1.081</v>
      </c>
      <c r="AZ744">
        <v>1</v>
      </c>
      <c r="BA744">
        <v>56.35</v>
      </c>
      <c r="BB744">
        <v>15.92</v>
      </c>
      <c r="BC744">
        <v>17.350000000000001</v>
      </c>
      <c r="BD744" t="s">
        <v>3</v>
      </c>
      <c r="BE744" t="s">
        <v>3</v>
      </c>
      <c r="BF744" t="s">
        <v>3</v>
      </c>
      <c r="BG744" t="s">
        <v>3</v>
      </c>
      <c r="BH744">
        <v>0</v>
      </c>
      <c r="BI744">
        <v>2</v>
      </c>
      <c r="BJ744" t="s">
        <v>757</v>
      </c>
      <c r="BM744">
        <v>67</v>
      </c>
      <c r="BN744">
        <v>0</v>
      </c>
      <c r="BO744" t="s">
        <v>755</v>
      </c>
      <c r="BP744">
        <v>1</v>
      </c>
      <c r="BQ744">
        <v>40</v>
      </c>
      <c r="BR744">
        <v>0</v>
      </c>
      <c r="BS744">
        <v>56.35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97</v>
      </c>
      <c r="CA744">
        <v>51</v>
      </c>
      <c r="CB744" t="s">
        <v>3</v>
      </c>
      <c r="CE744">
        <v>30</v>
      </c>
      <c r="CF744">
        <v>0</v>
      </c>
      <c r="CG744">
        <v>0</v>
      </c>
      <c r="CM744">
        <v>0</v>
      </c>
      <c r="CN744" t="s">
        <v>1251</v>
      </c>
      <c r="CO744">
        <v>0</v>
      </c>
      <c r="CP744">
        <f t="shared" si="851"/>
        <v>0</v>
      </c>
      <c r="CQ744">
        <f t="shared" si="852"/>
        <v>0</v>
      </c>
      <c r="CR744">
        <f>(ROUND((ROUND(((((ET744*0.3)*1.15))*AV744*1),2)*BB744),2)+ROUND((ROUND(((AE744-(((EU744*0.3)*1.15)))*AV744*1),2)*BS744),2))</f>
        <v>869.87</v>
      </c>
      <c r="CS744">
        <f t="shared" si="853"/>
        <v>389.94</v>
      </c>
      <c r="CT744">
        <f t="shared" si="854"/>
        <v>6337.68</v>
      </c>
      <c r="CU744">
        <f t="shared" si="855"/>
        <v>0</v>
      </c>
      <c r="CV744">
        <f t="shared" si="856"/>
        <v>9.1292519999999993</v>
      </c>
      <c r="CW744">
        <f t="shared" si="857"/>
        <v>0</v>
      </c>
      <c r="CX744">
        <f t="shared" si="858"/>
        <v>0</v>
      </c>
      <c r="CY744">
        <f t="shared" si="859"/>
        <v>0</v>
      </c>
      <c r="CZ744">
        <f t="shared" si="860"/>
        <v>0</v>
      </c>
      <c r="DB744">
        <v>71</v>
      </c>
      <c r="DC744" t="s">
        <v>3</v>
      </c>
      <c r="DD744" t="s">
        <v>684</v>
      </c>
      <c r="DE744" t="s">
        <v>745</v>
      </c>
      <c r="DF744" t="s">
        <v>745</v>
      </c>
      <c r="DG744" t="s">
        <v>745</v>
      </c>
      <c r="DH744" t="s">
        <v>3</v>
      </c>
      <c r="DI744" t="s">
        <v>745</v>
      </c>
      <c r="DJ744" t="s">
        <v>745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1013</v>
      </c>
      <c r="DV744" t="s">
        <v>221</v>
      </c>
      <c r="DW744" t="s">
        <v>221</v>
      </c>
      <c r="DX744">
        <v>1</v>
      </c>
      <c r="DZ744" t="s">
        <v>3</v>
      </c>
      <c r="EA744" t="s">
        <v>3</v>
      </c>
      <c r="EB744" t="s">
        <v>3</v>
      </c>
      <c r="EC744" t="s">
        <v>3</v>
      </c>
      <c r="EE744">
        <v>80425675</v>
      </c>
      <c r="EF744">
        <v>40</v>
      </c>
      <c r="EG744" t="s">
        <v>29</v>
      </c>
      <c r="EH744">
        <v>0</v>
      </c>
      <c r="EI744" t="s">
        <v>3</v>
      </c>
      <c r="EJ744">
        <v>2</v>
      </c>
      <c r="EK744">
        <v>67</v>
      </c>
      <c r="EL744" t="s">
        <v>30</v>
      </c>
      <c r="EM744" t="s">
        <v>31</v>
      </c>
      <c r="EO744" t="s">
        <v>746</v>
      </c>
      <c r="EQ744">
        <v>1024</v>
      </c>
      <c r="ER744">
        <v>506.89</v>
      </c>
      <c r="ES744">
        <v>52.93</v>
      </c>
      <c r="ET744">
        <v>148.41999999999999</v>
      </c>
      <c r="EU744">
        <v>18.8</v>
      </c>
      <c r="EV744">
        <v>305.54000000000002</v>
      </c>
      <c r="EW744">
        <v>24.8</v>
      </c>
      <c r="EX744">
        <v>0</v>
      </c>
      <c r="EY744">
        <v>0</v>
      </c>
      <c r="FQ744">
        <v>0</v>
      </c>
      <c r="FR744">
        <v>0</v>
      </c>
      <c r="FS744">
        <v>2</v>
      </c>
      <c r="FX744">
        <v>97</v>
      </c>
      <c r="FY744">
        <v>51</v>
      </c>
      <c r="GA744" t="s">
        <v>3</v>
      </c>
      <c r="GD744">
        <v>1</v>
      </c>
      <c r="GF744">
        <v>-746712658</v>
      </c>
      <c r="GG744">
        <v>2</v>
      </c>
      <c r="GH744">
        <v>1</v>
      </c>
      <c r="GI744">
        <v>2</v>
      </c>
      <c r="GJ744">
        <v>0</v>
      </c>
      <c r="GK744">
        <v>0</v>
      </c>
      <c r="GL744">
        <f t="shared" si="861"/>
        <v>0</v>
      </c>
      <c r="GM744">
        <f t="shared" si="862"/>
        <v>0</v>
      </c>
      <c r="GN744">
        <f t="shared" si="863"/>
        <v>0</v>
      </c>
      <c r="GO744">
        <f t="shared" si="864"/>
        <v>0</v>
      </c>
      <c r="GP744">
        <f t="shared" si="865"/>
        <v>0</v>
      </c>
      <c r="GR744">
        <v>0</v>
      </c>
      <c r="GS744">
        <v>3</v>
      </c>
      <c r="GT744">
        <v>0</v>
      </c>
      <c r="GU744" t="s">
        <v>3</v>
      </c>
      <c r="GV744">
        <f t="shared" si="866"/>
        <v>0</v>
      </c>
      <c r="GW744">
        <v>1</v>
      </c>
      <c r="GX744">
        <f t="shared" si="867"/>
        <v>0</v>
      </c>
      <c r="HA744">
        <v>0</v>
      </c>
      <c r="HB744">
        <v>0</v>
      </c>
      <c r="HC744">
        <f t="shared" si="868"/>
        <v>0</v>
      </c>
      <c r="HE744" t="s">
        <v>3</v>
      </c>
      <c r="HF744" t="s">
        <v>3</v>
      </c>
      <c r="HM744" t="s">
        <v>3</v>
      </c>
      <c r="HN744" t="s">
        <v>3</v>
      </c>
      <c r="HO744" t="s">
        <v>3</v>
      </c>
      <c r="HP744" t="s">
        <v>3</v>
      </c>
      <c r="HQ744" t="s">
        <v>3</v>
      </c>
      <c r="HS744">
        <v>0</v>
      </c>
      <c r="IK744">
        <v>0</v>
      </c>
    </row>
    <row r="745" spans="1:255" x14ac:dyDescent="0.25">
      <c r="A745" s="2">
        <v>17</v>
      </c>
      <c r="B745" s="2">
        <v>1</v>
      </c>
      <c r="C745" s="2"/>
      <c r="D745" s="2">
        <f>ROW(EtalonRes!A1751)</f>
        <v>1751</v>
      </c>
      <c r="E745" s="2" t="s">
        <v>3</v>
      </c>
      <c r="F745" s="2" t="s">
        <v>219</v>
      </c>
      <c r="G745" s="2" t="s">
        <v>220</v>
      </c>
      <c r="H745" s="2" t="s">
        <v>221</v>
      </c>
      <c r="I745" s="2"/>
      <c r="J745" s="2">
        <v>0</v>
      </c>
      <c r="K745" s="2">
        <f>ROUND(ROUND((8*5)/100,4),9)</f>
        <v>0.4</v>
      </c>
      <c r="L745" s="2"/>
      <c r="M745" s="2"/>
      <c r="N745" s="2"/>
      <c r="O745" s="2">
        <f t="shared" si="837"/>
        <v>0</v>
      </c>
      <c r="P745" s="2">
        <f t="shared" si="838"/>
        <v>0</v>
      </c>
      <c r="Q745" s="2">
        <f t="shared" ref="Q745:Q754" si="869">(ROUND((ROUND((((ET745*0.3))*AV745*I745),2)*BB745),2)+ROUND((ROUND(((AE745-((EU745*0.3)))*AV745*I745),2)*BS745),2))</f>
        <v>0</v>
      </c>
      <c r="R745" s="2">
        <f t="shared" si="839"/>
        <v>0</v>
      </c>
      <c r="S745" s="2">
        <f t="shared" si="840"/>
        <v>0</v>
      </c>
      <c r="T745" s="2">
        <f t="shared" si="841"/>
        <v>0</v>
      </c>
      <c r="U745" s="2">
        <f t="shared" si="842"/>
        <v>0</v>
      </c>
      <c r="V745" s="2">
        <f t="shared" si="843"/>
        <v>0</v>
      </c>
      <c r="W745" s="2">
        <f t="shared" si="844"/>
        <v>0</v>
      </c>
      <c r="X745" s="2">
        <f t="shared" si="845"/>
        <v>0</v>
      </c>
      <c r="Y745" s="2">
        <f t="shared" si="846"/>
        <v>0</v>
      </c>
      <c r="Z745" s="2"/>
      <c r="AA745" s="2">
        <v>-1</v>
      </c>
      <c r="AB745" s="2">
        <f t="shared" si="847"/>
        <v>104.262</v>
      </c>
      <c r="AC745" s="2">
        <f t="shared" si="848"/>
        <v>0</v>
      </c>
      <c r="AD745" s="2">
        <f t="shared" ref="AD745:AD754" si="870">ROUND(((((ET745*0.3))-((EU745*0.3)))+AE745),6)</f>
        <v>30.341999999999999</v>
      </c>
      <c r="AE745" s="2">
        <f t="shared" ref="AE745:AE754" si="871">ROUND(((EU745*0.3)),6)</f>
        <v>4.0140000000000002</v>
      </c>
      <c r="AF745" s="2">
        <f t="shared" ref="AF745:AF754" si="872">ROUND(((EV745*0.3)),6)</f>
        <v>73.92</v>
      </c>
      <c r="AG745" s="2">
        <f t="shared" si="849"/>
        <v>0</v>
      </c>
      <c r="AH745" s="2">
        <f t="shared" ref="AH745:AH754" si="873">((EW745*0.3))</f>
        <v>6</v>
      </c>
      <c r="AI745" s="2">
        <f t="shared" ref="AI745:AI754" si="874">((EX745*0.3))</f>
        <v>0</v>
      </c>
      <c r="AJ745" s="2">
        <f t="shared" si="850"/>
        <v>0</v>
      </c>
      <c r="AK745" s="2">
        <v>400.47</v>
      </c>
      <c r="AL745" s="2">
        <v>52.93</v>
      </c>
      <c r="AM745" s="2">
        <v>101.14</v>
      </c>
      <c r="AN745" s="2">
        <v>13.38</v>
      </c>
      <c r="AO745" s="2">
        <v>246.4</v>
      </c>
      <c r="AP745" s="2">
        <v>0</v>
      </c>
      <c r="AQ745" s="2">
        <v>20</v>
      </c>
      <c r="AR745" s="2">
        <v>0</v>
      </c>
      <c r="AS745" s="2">
        <v>0</v>
      </c>
      <c r="AT745" s="2">
        <v>97</v>
      </c>
      <c r="AU745" s="2">
        <v>51</v>
      </c>
      <c r="AV745" s="2">
        <v>1.0669999999999999</v>
      </c>
      <c r="AW745" s="2">
        <v>1.081</v>
      </c>
      <c r="AX745" s="2"/>
      <c r="AY745" s="2"/>
      <c r="AZ745" s="2">
        <v>1</v>
      </c>
      <c r="BA745" s="2">
        <v>1</v>
      </c>
      <c r="BB745" s="2">
        <v>1</v>
      </c>
      <c r="BC745" s="2">
        <v>1</v>
      </c>
      <c r="BD745" s="2" t="s">
        <v>3</v>
      </c>
      <c r="BE745" s="2" t="s">
        <v>3</v>
      </c>
      <c r="BF745" s="2" t="s">
        <v>3</v>
      </c>
      <c r="BG745" s="2" t="s">
        <v>3</v>
      </c>
      <c r="BH745" s="2">
        <v>0</v>
      </c>
      <c r="BI745" s="2">
        <v>2</v>
      </c>
      <c r="BJ745" s="2" t="s">
        <v>222</v>
      </c>
      <c r="BK745" s="2"/>
      <c r="BL745" s="2"/>
      <c r="BM745" s="2">
        <v>67</v>
      </c>
      <c r="BN745" s="2">
        <v>0</v>
      </c>
      <c r="BO745" s="2" t="s">
        <v>219</v>
      </c>
      <c r="BP745" s="2">
        <v>1</v>
      </c>
      <c r="BQ745" s="2">
        <v>40</v>
      </c>
      <c r="BR745" s="2">
        <v>0</v>
      </c>
      <c r="BS745" s="2">
        <v>1</v>
      </c>
      <c r="BT745" s="2">
        <v>1</v>
      </c>
      <c r="BU745" s="2">
        <v>1</v>
      </c>
      <c r="BV745" s="2">
        <v>1</v>
      </c>
      <c r="BW745" s="2">
        <v>1</v>
      </c>
      <c r="BX745" s="2">
        <v>1</v>
      </c>
      <c r="BY745" s="2" t="s">
        <v>3</v>
      </c>
      <c r="BZ745" s="2">
        <v>97</v>
      </c>
      <c r="CA745" s="2">
        <v>51</v>
      </c>
      <c r="CB745" s="2" t="s">
        <v>3</v>
      </c>
      <c r="CC745" s="2"/>
      <c r="CD745" s="2"/>
      <c r="CE745" s="2">
        <v>30</v>
      </c>
      <c r="CF745" s="2">
        <v>0</v>
      </c>
      <c r="CG745" s="2">
        <v>0</v>
      </c>
      <c r="CH745" s="2"/>
      <c r="CI745" s="2"/>
      <c r="CJ745" s="2"/>
      <c r="CK745" s="2"/>
      <c r="CL745" s="2"/>
      <c r="CM745" s="2">
        <v>0</v>
      </c>
      <c r="CN745" s="2" t="s">
        <v>698</v>
      </c>
      <c r="CO745" s="2">
        <v>0</v>
      </c>
      <c r="CP745" s="2">
        <f t="shared" si="851"/>
        <v>0</v>
      </c>
      <c r="CQ745" s="2">
        <f t="shared" si="852"/>
        <v>0</v>
      </c>
      <c r="CR745" s="2">
        <f t="shared" ref="CR745:CR754" si="875">(ROUND((ROUND((((ET745*0.3))*AV745*1),2)*BB745),2)+ROUND((ROUND(((AE745-((EU745*0.3)))*AV745*1),2)*BS745),2))</f>
        <v>32.369999999999997</v>
      </c>
      <c r="CS745" s="2">
        <f t="shared" si="853"/>
        <v>4.28</v>
      </c>
      <c r="CT745" s="2">
        <f t="shared" si="854"/>
        <v>78.87</v>
      </c>
      <c r="CU745" s="2">
        <f t="shared" si="855"/>
        <v>0</v>
      </c>
      <c r="CV745" s="2">
        <f t="shared" si="856"/>
        <v>6.4019999999999992</v>
      </c>
      <c r="CW745" s="2">
        <f t="shared" si="857"/>
        <v>0</v>
      </c>
      <c r="CX745" s="2">
        <f t="shared" si="858"/>
        <v>0</v>
      </c>
      <c r="CY745" s="2">
        <f t="shared" si="859"/>
        <v>0</v>
      </c>
      <c r="CZ745" s="2">
        <f t="shared" si="860"/>
        <v>0</v>
      </c>
      <c r="DA745" s="2"/>
      <c r="DB745" s="2">
        <v>73</v>
      </c>
      <c r="DC745" s="2" t="s">
        <v>3</v>
      </c>
      <c r="DD745" s="2" t="s">
        <v>684</v>
      </c>
      <c r="DE745" s="2" t="s">
        <v>699</v>
      </c>
      <c r="DF745" s="2" t="s">
        <v>699</v>
      </c>
      <c r="DG745" s="2" t="s">
        <v>699</v>
      </c>
      <c r="DH745" s="2" t="s">
        <v>3</v>
      </c>
      <c r="DI745" s="2" t="s">
        <v>699</v>
      </c>
      <c r="DJ745" s="2" t="s">
        <v>699</v>
      </c>
      <c r="DK745" s="2" t="s">
        <v>3</v>
      </c>
      <c r="DL745" s="2" t="s">
        <v>3</v>
      </c>
      <c r="DM745" s="2" t="s">
        <v>3</v>
      </c>
      <c r="DN745" s="2">
        <v>0</v>
      </c>
      <c r="DO745" s="2">
        <v>0</v>
      </c>
      <c r="DP745" s="2">
        <v>1</v>
      </c>
      <c r="DQ745" s="2">
        <v>1</v>
      </c>
      <c r="DR745" s="2"/>
      <c r="DS745" s="2"/>
      <c r="DT745" s="2"/>
      <c r="DU745" s="2">
        <v>1013</v>
      </c>
      <c r="DV745" s="2" t="s">
        <v>221</v>
      </c>
      <c r="DW745" s="2" t="s">
        <v>221</v>
      </c>
      <c r="DX745" s="2">
        <v>1</v>
      </c>
      <c r="DY745" s="2"/>
      <c r="DZ745" s="2" t="s">
        <v>3</v>
      </c>
      <c r="EA745" s="2" t="s">
        <v>3</v>
      </c>
      <c r="EB745" s="2" t="s">
        <v>3</v>
      </c>
      <c r="EC745" s="2" t="s">
        <v>3</v>
      </c>
      <c r="ED745" s="2"/>
      <c r="EE745" s="2">
        <v>80425675</v>
      </c>
      <c r="EF745" s="2">
        <v>40</v>
      </c>
      <c r="EG745" s="2" t="s">
        <v>29</v>
      </c>
      <c r="EH745" s="2">
        <v>0</v>
      </c>
      <c r="EI745" s="2" t="s">
        <v>3</v>
      </c>
      <c r="EJ745" s="2">
        <v>2</v>
      </c>
      <c r="EK745" s="2">
        <v>67</v>
      </c>
      <c r="EL745" s="2" t="s">
        <v>30</v>
      </c>
      <c r="EM745" s="2" t="s">
        <v>31</v>
      </c>
      <c r="EN745" s="2"/>
      <c r="EO745" s="2" t="s">
        <v>700</v>
      </c>
      <c r="EP745" s="2"/>
      <c r="EQ745" s="2">
        <v>1024</v>
      </c>
      <c r="ER745" s="2">
        <v>400.47</v>
      </c>
      <c r="ES745" s="2">
        <v>52.93</v>
      </c>
      <c r="ET745" s="2">
        <v>101.14</v>
      </c>
      <c r="EU745" s="2">
        <v>13.38</v>
      </c>
      <c r="EV745" s="2">
        <v>246.4</v>
      </c>
      <c r="EW745" s="2">
        <v>20</v>
      </c>
      <c r="EX745" s="2">
        <v>0</v>
      </c>
      <c r="EY745" s="2">
        <v>0</v>
      </c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>
        <v>0</v>
      </c>
      <c r="FR745" s="2">
        <v>0</v>
      </c>
      <c r="FS745" s="2">
        <v>2</v>
      </c>
      <c r="FT745" s="2"/>
      <c r="FU745" s="2"/>
      <c r="FV745" s="2"/>
      <c r="FW745" s="2"/>
      <c r="FX745" s="2">
        <v>97</v>
      </c>
      <c r="FY745" s="2">
        <v>51</v>
      </c>
      <c r="FZ745" s="2"/>
      <c r="GA745" s="2" t="s">
        <v>3</v>
      </c>
      <c r="GB745" s="2"/>
      <c r="GC745" s="2"/>
      <c r="GD745" s="2">
        <v>1</v>
      </c>
      <c r="GE745" s="2"/>
      <c r="GF745" s="2">
        <v>-1464068073</v>
      </c>
      <c r="GG745" s="2">
        <v>2</v>
      </c>
      <c r="GH745" s="2">
        <v>1</v>
      </c>
      <c r="GI745" s="2">
        <v>2</v>
      </c>
      <c r="GJ745" s="2">
        <v>0</v>
      </c>
      <c r="GK745" s="2">
        <v>0</v>
      </c>
      <c r="GL745" s="2">
        <f t="shared" si="861"/>
        <v>0</v>
      </c>
      <c r="GM745" s="2">
        <f t="shared" si="862"/>
        <v>0</v>
      </c>
      <c r="GN745" s="2">
        <f t="shared" si="863"/>
        <v>0</v>
      </c>
      <c r="GO745" s="2">
        <f t="shared" si="864"/>
        <v>0</v>
      </c>
      <c r="GP745" s="2">
        <f t="shared" si="865"/>
        <v>0</v>
      </c>
      <c r="GQ745" s="2"/>
      <c r="GR745" s="2">
        <v>0</v>
      </c>
      <c r="GS745" s="2">
        <v>3</v>
      </c>
      <c r="GT745" s="2">
        <v>0</v>
      </c>
      <c r="GU745" s="2" t="s">
        <v>3</v>
      </c>
      <c r="GV745" s="2">
        <f t="shared" si="866"/>
        <v>0</v>
      </c>
      <c r="GW745" s="2">
        <v>1</v>
      </c>
      <c r="GX745" s="2">
        <f t="shared" si="867"/>
        <v>0</v>
      </c>
      <c r="GY745" s="2"/>
      <c r="GZ745" s="2"/>
      <c r="HA745" s="2">
        <v>0</v>
      </c>
      <c r="HB745" s="2">
        <v>0</v>
      </c>
      <c r="HC745" s="2">
        <f t="shared" si="868"/>
        <v>0</v>
      </c>
      <c r="HD745" s="2"/>
      <c r="HE745" s="2" t="s">
        <v>3</v>
      </c>
      <c r="HF745" s="2" t="s">
        <v>3</v>
      </c>
      <c r="HG745" s="2"/>
      <c r="HH745" s="2"/>
      <c r="HI745" s="2"/>
      <c r="HJ745" s="2"/>
      <c r="HK745" s="2"/>
      <c r="HL745" s="2"/>
      <c r="HM745" s="2" t="s">
        <v>3</v>
      </c>
      <c r="HN745" s="2" t="s">
        <v>3</v>
      </c>
      <c r="HO745" s="2" t="s">
        <v>3</v>
      </c>
      <c r="HP745" s="2" t="s">
        <v>3</v>
      </c>
      <c r="HQ745" s="2" t="s">
        <v>3</v>
      </c>
      <c r="HR745" s="2"/>
      <c r="HS745" s="2">
        <v>0</v>
      </c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>
        <v>0</v>
      </c>
      <c r="IL745" s="2"/>
      <c r="IM745" s="2"/>
      <c r="IN745" s="2"/>
      <c r="IO745" s="2"/>
      <c r="IP745" s="2"/>
      <c r="IQ745" s="2"/>
      <c r="IR745" s="2"/>
      <c r="IS745" s="2"/>
      <c r="IT745" s="2"/>
      <c r="IU745" s="2"/>
    </row>
    <row r="746" spans="1:255" x14ac:dyDescent="0.25">
      <c r="A746">
        <v>17</v>
      </c>
      <c r="B746">
        <v>1</v>
      </c>
      <c r="D746">
        <f>ROW(EtalonRes!A1764)</f>
        <v>1764</v>
      </c>
      <c r="E746" t="s">
        <v>3</v>
      </c>
      <c r="F746" t="s">
        <v>219</v>
      </c>
      <c r="G746" t="s">
        <v>220</v>
      </c>
      <c r="H746" t="s">
        <v>221</v>
      </c>
      <c r="J746">
        <v>0</v>
      </c>
      <c r="K746">
        <f>ROUND(ROUND((8*5)/100,4),9)</f>
        <v>0.4</v>
      </c>
      <c r="O746">
        <f t="shared" si="837"/>
        <v>0</v>
      </c>
      <c r="P746">
        <f t="shared" si="838"/>
        <v>0</v>
      </c>
      <c r="Q746">
        <f t="shared" si="869"/>
        <v>0</v>
      </c>
      <c r="R746">
        <f t="shared" si="839"/>
        <v>0</v>
      </c>
      <c r="S746">
        <f t="shared" si="840"/>
        <v>0</v>
      </c>
      <c r="T746">
        <f t="shared" si="841"/>
        <v>0</v>
      </c>
      <c r="U746">
        <f t="shared" si="842"/>
        <v>0</v>
      </c>
      <c r="V746">
        <f t="shared" si="843"/>
        <v>0</v>
      </c>
      <c r="W746">
        <f t="shared" si="844"/>
        <v>0</v>
      </c>
      <c r="X746">
        <f t="shared" si="845"/>
        <v>0</v>
      </c>
      <c r="Y746">
        <f t="shared" si="846"/>
        <v>0</v>
      </c>
      <c r="AA746">
        <v>-1</v>
      </c>
      <c r="AB746">
        <f t="shared" si="847"/>
        <v>104.262</v>
      </c>
      <c r="AC746">
        <f t="shared" si="848"/>
        <v>0</v>
      </c>
      <c r="AD746">
        <f t="shared" si="870"/>
        <v>30.341999999999999</v>
      </c>
      <c r="AE746">
        <f t="shared" si="871"/>
        <v>4.0140000000000002</v>
      </c>
      <c r="AF746">
        <f t="shared" si="872"/>
        <v>73.92</v>
      </c>
      <c r="AG746">
        <f t="shared" si="849"/>
        <v>0</v>
      </c>
      <c r="AH746">
        <f t="shared" si="873"/>
        <v>6</v>
      </c>
      <c r="AI746">
        <f t="shared" si="874"/>
        <v>0</v>
      </c>
      <c r="AJ746">
        <f t="shared" si="850"/>
        <v>0</v>
      </c>
      <c r="AK746">
        <v>400.47</v>
      </c>
      <c r="AL746">
        <v>52.93</v>
      </c>
      <c r="AM746">
        <v>101.14</v>
      </c>
      <c r="AN746">
        <v>13.38</v>
      </c>
      <c r="AO746">
        <v>246.4</v>
      </c>
      <c r="AP746">
        <v>0</v>
      </c>
      <c r="AQ746">
        <v>20</v>
      </c>
      <c r="AR746">
        <v>0</v>
      </c>
      <c r="AS746">
        <v>0</v>
      </c>
      <c r="AT746">
        <v>97</v>
      </c>
      <c r="AU746">
        <v>51</v>
      </c>
      <c r="AV746">
        <v>1.0669999999999999</v>
      </c>
      <c r="AW746">
        <v>1.081</v>
      </c>
      <c r="AZ746">
        <v>1</v>
      </c>
      <c r="BA746">
        <v>56.35</v>
      </c>
      <c r="BB746">
        <v>16.149999999999999</v>
      </c>
      <c r="BC746">
        <v>17.350000000000001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2</v>
      </c>
      <c r="BJ746" t="s">
        <v>222</v>
      </c>
      <c r="BM746">
        <v>67</v>
      </c>
      <c r="BN746">
        <v>0</v>
      </c>
      <c r="BO746" t="s">
        <v>219</v>
      </c>
      <c r="BP746">
        <v>1</v>
      </c>
      <c r="BQ746">
        <v>40</v>
      </c>
      <c r="BR746">
        <v>0</v>
      </c>
      <c r="BS746">
        <v>56.35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97</v>
      </c>
      <c r="CA746">
        <v>51</v>
      </c>
      <c r="CB746" t="s">
        <v>3</v>
      </c>
      <c r="CE746">
        <v>30</v>
      </c>
      <c r="CF746">
        <v>0</v>
      </c>
      <c r="CG746">
        <v>0</v>
      </c>
      <c r="CM746">
        <v>0</v>
      </c>
      <c r="CN746" t="s">
        <v>698</v>
      </c>
      <c r="CO746">
        <v>0</v>
      </c>
      <c r="CP746">
        <f t="shared" si="851"/>
        <v>0</v>
      </c>
      <c r="CQ746">
        <f t="shared" si="852"/>
        <v>0</v>
      </c>
      <c r="CR746">
        <f t="shared" si="875"/>
        <v>522.78</v>
      </c>
      <c r="CS746">
        <f t="shared" si="853"/>
        <v>241.18</v>
      </c>
      <c r="CT746">
        <f t="shared" si="854"/>
        <v>4444.32</v>
      </c>
      <c r="CU746">
        <f t="shared" si="855"/>
        <v>0</v>
      </c>
      <c r="CV746">
        <f t="shared" si="856"/>
        <v>6.4019999999999992</v>
      </c>
      <c r="CW746">
        <f t="shared" si="857"/>
        <v>0</v>
      </c>
      <c r="CX746">
        <f t="shared" si="858"/>
        <v>0</v>
      </c>
      <c r="CY746">
        <f t="shared" si="859"/>
        <v>0</v>
      </c>
      <c r="CZ746">
        <f t="shared" si="860"/>
        <v>0</v>
      </c>
      <c r="DB746">
        <v>74</v>
      </c>
      <c r="DC746" t="s">
        <v>3</v>
      </c>
      <c r="DD746" t="s">
        <v>684</v>
      </c>
      <c r="DE746" t="s">
        <v>699</v>
      </c>
      <c r="DF746" t="s">
        <v>699</v>
      </c>
      <c r="DG746" t="s">
        <v>699</v>
      </c>
      <c r="DH746" t="s">
        <v>3</v>
      </c>
      <c r="DI746" t="s">
        <v>699</v>
      </c>
      <c r="DJ746" t="s">
        <v>699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221</v>
      </c>
      <c r="DW746" t="s">
        <v>221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80425675</v>
      </c>
      <c r="EF746">
        <v>40</v>
      </c>
      <c r="EG746" t="s">
        <v>29</v>
      </c>
      <c r="EH746">
        <v>0</v>
      </c>
      <c r="EI746" t="s">
        <v>3</v>
      </c>
      <c r="EJ746">
        <v>2</v>
      </c>
      <c r="EK746">
        <v>67</v>
      </c>
      <c r="EL746" t="s">
        <v>30</v>
      </c>
      <c r="EM746" t="s">
        <v>31</v>
      </c>
      <c r="EO746" t="s">
        <v>700</v>
      </c>
      <c r="EQ746">
        <v>1024</v>
      </c>
      <c r="ER746">
        <v>400.47</v>
      </c>
      <c r="ES746">
        <v>52.93</v>
      </c>
      <c r="ET746">
        <v>101.14</v>
      </c>
      <c r="EU746">
        <v>13.38</v>
      </c>
      <c r="EV746">
        <v>246.4</v>
      </c>
      <c r="EW746">
        <v>20</v>
      </c>
      <c r="EX746">
        <v>0</v>
      </c>
      <c r="EY746">
        <v>0</v>
      </c>
      <c r="FQ746">
        <v>0</v>
      </c>
      <c r="FR746">
        <v>0</v>
      </c>
      <c r="FS746">
        <v>2</v>
      </c>
      <c r="FX746">
        <v>97</v>
      </c>
      <c r="FY746">
        <v>51</v>
      </c>
      <c r="GA746" t="s">
        <v>3</v>
      </c>
      <c r="GD746">
        <v>1</v>
      </c>
      <c r="GF746">
        <v>-1464068073</v>
      </c>
      <c r="GG746">
        <v>2</v>
      </c>
      <c r="GH746">
        <v>1</v>
      </c>
      <c r="GI746">
        <v>2</v>
      </c>
      <c r="GJ746">
        <v>0</v>
      </c>
      <c r="GK746">
        <v>0</v>
      </c>
      <c r="GL746">
        <f t="shared" si="861"/>
        <v>0</v>
      </c>
      <c r="GM746">
        <f t="shared" si="862"/>
        <v>0</v>
      </c>
      <c r="GN746">
        <f t="shared" si="863"/>
        <v>0</v>
      </c>
      <c r="GO746">
        <f t="shared" si="864"/>
        <v>0</v>
      </c>
      <c r="GP746">
        <f t="shared" si="865"/>
        <v>0</v>
      </c>
      <c r="GR746">
        <v>0</v>
      </c>
      <c r="GS746">
        <v>3</v>
      </c>
      <c r="GT746">
        <v>0</v>
      </c>
      <c r="GU746" t="s">
        <v>3</v>
      </c>
      <c r="GV746">
        <f t="shared" si="866"/>
        <v>0</v>
      </c>
      <c r="GW746">
        <v>1</v>
      </c>
      <c r="GX746">
        <f t="shared" si="867"/>
        <v>0</v>
      </c>
      <c r="HA746">
        <v>0</v>
      </c>
      <c r="HB746">
        <v>0</v>
      </c>
      <c r="HC746">
        <f t="shared" si="868"/>
        <v>0</v>
      </c>
      <c r="HE746" t="s">
        <v>3</v>
      </c>
      <c r="HF746" t="s">
        <v>3</v>
      </c>
      <c r="HM746" t="s">
        <v>3</v>
      </c>
      <c r="HN746" t="s">
        <v>3</v>
      </c>
      <c r="HO746" t="s">
        <v>3</v>
      </c>
      <c r="HP746" t="s">
        <v>3</v>
      </c>
      <c r="HQ746" t="s">
        <v>3</v>
      </c>
      <c r="HS746">
        <v>0</v>
      </c>
      <c r="IK746">
        <v>0</v>
      </c>
    </row>
    <row r="747" spans="1:255" x14ac:dyDescent="0.25">
      <c r="A747" s="2">
        <v>17</v>
      </c>
      <c r="B747" s="2">
        <v>1</v>
      </c>
      <c r="C747" s="2"/>
      <c r="D747" s="2">
        <f>ROW(EtalonRes!A1766)</f>
        <v>1766</v>
      </c>
      <c r="E747" s="2" t="s">
        <v>3</v>
      </c>
      <c r="F747" s="2" t="s">
        <v>758</v>
      </c>
      <c r="G747" s="2" t="s">
        <v>759</v>
      </c>
      <c r="H747" s="2" t="s">
        <v>144</v>
      </c>
      <c r="I747" s="2"/>
      <c r="J747" s="2">
        <v>0</v>
      </c>
      <c r="K747" s="2">
        <f>ROUND(ROUND(4/100,4),9)</f>
        <v>0.04</v>
      </c>
      <c r="L747" s="2"/>
      <c r="M747" s="2"/>
      <c r="N747" s="2"/>
      <c r="O747" s="2">
        <f t="shared" si="837"/>
        <v>0</v>
      </c>
      <c r="P747" s="2">
        <f t="shared" si="838"/>
        <v>0</v>
      </c>
      <c r="Q747" s="2">
        <f t="shared" si="869"/>
        <v>0</v>
      </c>
      <c r="R747" s="2">
        <f t="shared" si="839"/>
        <v>0</v>
      </c>
      <c r="S747" s="2">
        <f t="shared" si="840"/>
        <v>0</v>
      </c>
      <c r="T747" s="2">
        <f t="shared" si="841"/>
        <v>0</v>
      </c>
      <c r="U747" s="2">
        <f t="shared" si="842"/>
        <v>0</v>
      </c>
      <c r="V747" s="2">
        <f t="shared" si="843"/>
        <v>0</v>
      </c>
      <c r="W747" s="2">
        <f t="shared" si="844"/>
        <v>0</v>
      </c>
      <c r="X747" s="2">
        <f t="shared" si="845"/>
        <v>0</v>
      </c>
      <c r="Y747" s="2">
        <f t="shared" si="846"/>
        <v>0</v>
      </c>
      <c r="Z747" s="2"/>
      <c r="AA747" s="2">
        <v>-1</v>
      </c>
      <c r="AB747" s="2">
        <f t="shared" si="847"/>
        <v>56.177999999999997</v>
      </c>
      <c r="AC747" s="2">
        <f t="shared" si="848"/>
        <v>0</v>
      </c>
      <c r="AD747" s="2">
        <f t="shared" si="870"/>
        <v>0</v>
      </c>
      <c r="AE747" s="2">
        <f t="shared" si="871"/>
        <v>0</v>
      </c>
      <c r="AF747" s="2">
        <f t="shared" si="872"/>
        <v>56.177999999999997</v>
      </c>
      <c r="AG747" s="2">
        <f t="shared" si="849"/>
        <v>0</v>
      </c>
      <c r="AH747" s="2">
        <f t="shared" si="873"/>
        <v>4.5599999999999996</v>
      </c>
      <c r="AI747" s="2">
        <f t="shared" si="874"/>
        <v>0</v>
      </c>
      <c r="AJ747" s="2">
        <f t="shared" si="850"/>
        <v>0</v>
      </c>
      <c r="AK747" s="2">
        <v>187.26</v>
      </c>
      <c r="AL747" s="2">
        <v>0</v>
      </c>
      <c r="AM747" s="2">
        <v>0</v>
      </c>
      <c r="AN747" s="2">
        <v>0</v>
      </c>
      <c r="AO747" s="2">
        <v>187.26</v>
      </c>
      <c r="AP747" s="2">
        <v>0</v>
      </c>
      <c r="AQ747" s="2">
        <v>15.2</v>
      </c>
      <c r="AR747" s="2">
        <v>0</v>
      </c>
      <c r="AS747" s="2">
        <v>0</v>
      </c>
      <c r="AT747" s="2">
        <v>97</v>
      </c>
      <c r="AU747" s="2">
        <v>51</v>
      </c>
      <c r="AV747" s="2">
        <v>1.0669999999999999</v>
      </c>
      <c r="AW747" s="2">
        <v>1.081</v>
      </c>
      <c r="AX747" s="2"/>
      <c r="AY747" s="2"/>
      <c r="AZ747" s="2">
        <v>1</v>
      </c>
      <c r="BA747" s="2">
        <v>1</v>
      </c>
      <c r="BB747" s="2">
        <v>1</v>
      </c>
      <c r="BC747" s="2">
        <v>1</v>
      </c>
      <c r="BD747" s="2" t="s">
        <v>3</v>
      </c>
      <c r="BE747" s="2" t="s">
        <v>3</v>
      </c>
      <c r="BF747" s="2" t="s">
        <v>3</v>
      </c>
      <c r="BG747" s="2" t="s">
        <v>3</v>
      </c>
      <c r="BH747" s="2">
        <v>0</v>
      </c>
      <c r="BI747" s="2">
        <v>2</v>
      </c>
      <c r="BJ747" s="2" t="s">
        <v>760</v>
      </c>
      <c r="BK747" s="2"/>
      <c r="BL747" s="2"/>
      <c r="BM747" s="2">
        <v>67</v>
      </c>
      <c r="BN747" s="2">
        <v>0</v>
      </c>
      <c r="BO747" s="2" t="s">
        <v>758</v>
      </c>
      <c r="BP747" s="2">
        <v>1</v>
      </c>
      <c r="BQ747" s="2">
        <v>40</v>
      </c>
      <c r="BR747" s="2">
        <v>0</v>
      </c>
      <c r="BS747" s="2">
        <v>1</v>
      </c>
      <c r="BT747" s="2">
        <v>1</v>
      </c>
      <c r="BU747" s="2">
        <v>1</v>
      </c>
      <c r="BV747" s="2">
        <v>1</v>
      </c>
      <c r="BW747" s="2">
        <v>1</v>
      </c>
      <c r="BX747" s="2">
        <v>1</v>
      </c>
      <c r="BY747" s="2" t="s">
        <v>3</v>
      </c>
      <c r="BZ747" s="2">
        <v>97</v>
      </c>
      <c r="CA747" s="2">
        <v>51</v>
      </c>
      <c r="CB747" s="2" t="s">
        <v>3</v>
      </c>
      <c r="CC747" s="2"/>
      <c r="CD747" s="2"/>
      <c r="CE747" s="2">
        <v>30</v>
      </c>
      <c r="CF747" s="2">
        <v>0</v>
      </c>
      <c r="CG747" s="2">
        <v>0</v>
      </c>
      <c r="CH747" s="2"/>
      <c r="CI747" s="2"/>
      <c r="CJ747" s="2"/>
      <c r="CK747" s="2"/>
      <c r="CL747" s="2"/>
      <c r="CM747" s="2">
        <v>0</v>
      </c>
      <c r="CN747" s="2" t="s">
        <v>698</v>
      </c>
      <c r="CO747" s="2">
        <v>0</v>
      </c>
      <c r="CP747" s="2">
        <f t="shared" si="851"/>
        <v>0</v>
      </c>
      <c r="CQ747" s="2">
        <f t="shared" si="852"/>
        <v>0</v>
      </c>
      <c r="CR747" s="2">
        <f t="shared" si="875"/>
        <v>0</v>
      </c>
      <c r="CS747" s="2">
        <f t="shared" si="853"/>
        <v>0</v>
      </c>
      <c r="CT747" s="2">
        <f t="shared" si="854"/>
        <v>59.94</v>
      </c>
      <c r="CU747" s="2">
        <f t="shared" si="855"/>
        <v>0</v>
      </c>
      <c r="CV747" s="2">
        <f t="shared" si="856"/>
        <v>4.8655199999999992</v>
      </c>
      <c r="CW747" s="2">
        <f t="shared" si="857"/>
        <v>0</v>
      </c>
      <c r="CX747" s="2">
        <f t="shared" si="858"/>
        <v>0</v>
      </c>
      <c r="CY747" s="2">
        <f t="shared" si="859"/>
        <v>0</v>
      </c>
      <c r="CZ747" s="2">
        <f t="shared" si="860"/>
        <v>0</v>
      </c>
      <c r="DA747" s="2"/>
      <c r="DB747" s="2">
        <v>75</v>
      </c>
      <c r="DC747" s="2" t="s">
        <v>3</v>
      </c>
      <c r="DD747" s="2" t="s">
        <v>684</v>
      </c>
      <c r="DE747" s="2" t="s">
        <v>699</v>
      </c>
      <c r="DF747" s="2" t="s">
        <v>699</v>
      </c>
      <c r="DG747" s="2" t="s">
        <v>699</v>
      </c>
      <c r="DH747" s="2" t="s">
        <v>3</v>
      </c>
      <c r="DI747" s="2" t="s">
        <v>699</v>
      </c>
      <c r="DJ747" s="2" t="s">
        <v>699</v>
      </c>
      <c r="DK747" s="2" t="s">
        <v>3</v>
      </c>
      <c r="DL747" s="2" t="s">
        <v>3</v>
      </c>
      <c r="DM747" s="2" t="s">
        <v>3</v>
      </c>
      <c r="DN747" s="2">
        <v>0</v>
      </c>
      <c r="DO747" s="2">
        <v>0</v>
      </c>
      <c r="DP747" s="2">
        <v>1</v>
      </c>
      <c r="DQ747" s="2">
        <v>1</v>
      </c>
      <c r="DR747" s="2"/>
      <c r="DS747" s="2"/>
      <c r="DT747" s="2"/>
      <c r="DU747" s="2">
        <v>1010</v>
      </c>
      <c r="DV747" s="2" t="s">
        <v>144</v>
      </c>
      <c r="DW747" s="2" t="s">
        <v>144</v>
      </c>
      <c r="DX747" s="2">
        <v>100</v>
      </c>
      <c r="DY747" s="2"/>
      <c r="DZ747" s="2" t="s">
        <v>3</v>
      </c>
      <c r="EA747" s="2" t="s">
        <v>3</v>
      </c>
      <c r="EB747" s="2" t="s">
        <v>3</v>
      </c>
      <c r="EC747" s="2" t="s">
        <v>3</v>
      </c>
      <c r="ED747" s="2"/>
      <c r="EE747" s="2">
        <v>80425675</v>
      </c>
      <c r="EF747" s="2">
        <v>40</v>
      </c>
      <c r="EG747" s="2" t="s">
        <v>29</v>
      </c>
      <c r="EH747" s="2">
        <v>0</v>
      </c>
      <c r="EI747" s="2" t="s">
        <v>3</v>
      </c>
      <c r="EJ747" s="2">
        <v>2</v>
      </c>
      <c r="EK747" s="2">
        <v>67</v>
      </c>
      <c r="EL747" s="2" t="s">
        <v>30</v>
      </c>
      <c r="EM747" s="2" t="s">
        <v>31</v>
      </c>
      <c r="EN747" s="2"/>
      <c r="EO747" s="2" t="s">
        <v>700</v>
      </c>
      <c r="EP747" s="2"/>
      <c r="EQ747" s="2">
        <v>1024</v>
      </c>
      <c r="ER747" s="2">
        <v>187.26</v>
      </c>
      <c r="ES747" s="2">
        <v>0</v>
      </c>
      <c r="ET747" s="2">
        <v>0</v>
      </c>
      <c r="EU747" s="2">
        <v>0</v>
      </c>
      <c r="EV747" s="2">
        <v>187.26</v>
      </c>
      <c r="EW747" s="2">
        <v>15.2</v>
      </c>
      <c r="EX747" s="2">
        <v>0</v>
      </c>
      <c r="EY747" s="2">
        <v>0</v>
      </c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>
        <v>0</v>
      </c>
      <c r="FR747" s="2">
        <v>0</v>
      </c>
      <c r="FS747" s="2">
        <v>2</v>
      </c>
      <c r="FT747" s="2"/>
      <c r="FU747" s="2"/>
      <c r="FV747" s="2"/>
      <c r="FW747" s="2"/>
      <c r="FX747" s="2">
        <v>97</v>
      </c>
      <c r="FY747" s="2">
        <v>51</v>
      </c>
      <c r="FZ747" s="2"/>
      <c r="GA747" s="2" t="s">
        <v>3</v>
      </c>
      <c r="GB747" s="2"/>
      <c r="GC747" s="2"/>
      <c r="GD747" s="2">
        <v>1</v>
      </c>
      <c r="GE747" s="2"/>
      <c r="GF747" s="2">
        <v>999097601</v>
      </c>
      <c r="GG747" s="2">
        <v>2</v>
      </c>
      <c r="GH747" s="2">
        <v>1</v>
      </c>
      <c r="GI747" s="2">
        <v>2</v>
      </c>
      <c r="GJ747" s="2">
        <v>0</v>
      </c>
      <c r="GK747" s="2">
        <v>0</v>
      </c>
      <c r="GL747" s="2">
        <f t="shared" si="861"/>
        <v>0</v>
      </c>
      <c r="GM747" s="2">
        <f t="shared" si="862"/>
        <v>0</v>
      </c>
      <c r="GN747" s="2">
        <f t="shared" si="863"/>
        <v>0</v>
      </c>
      <c r="GO747" s="2">
        <f t="shared" si="864"/>
        <v>0</v>
      </c>
      <c r="GP747" s="2">
        <f t="shared" si="865"/>
        <v>0</v>
      </c>
      <c r="GQ747" s="2"/>
      <c r="GR747" s="2">
        <v>0</v>
      </c>
      <c r="GS747" s="2">
        <v>3</v>
      </c>
      <c r="GT747" s="2">
        <v>0</v>
      </c>
      <c r="GU747" s="2" t="s">
        <v>3</v>
      </c>
      <c r="GV747" s="2">
        <f t="shared" si="866"/>
        <v>0</v>
      </c>
      <c r="GW747" s="2">
        <v>1</v>
      </c>
      <c r="GX747" s="2">
        <f t="shared" si="867"/>
        <v>0</v>
      </c>
      <c r="GY747" s="2"/>
      <c r="GZ747" s="2"/>
      <c r="HA747" s="2">
        <v>0</v>
      </c>
      <c r="HB747" s="2">
        <v>0</v>
      </c>
      <c r="HC747" s="2">
        <f t="shared" si="868"/>
        <v>0</v>
      </c>
      <c r="HD747" s="2"/>
      <c r="HE747" s="2" t="s">
        <v>3</v>
      </c>
      <c r="HF747" s="2" t="s">
        <v>3</v>
      </c>
      <c r="HG747" s="2"/>
      <c r="HH747" s="2"/>
      <c r="HI747" s="2"/>
      <c r="HJ747" s="2"/>
      <c r="HK747" s="2"/>
      <c r="HL747" s="2"/>
      <c r="HM747" s="2" t="s">
        <v>3</v>
      </c>
      <c r="HN747" s="2" t="s">
        <v>3</v>
      </c>
      <c r="HO747" s="2" t="s">
        <v>3</v>
      </c>
      <c r="HP747" s="2" t="s">
        <v>3</v>
      </c>
      <c r="HQ747" s="2" t="s">
        <v>3</v>
      </c>
      <c r="HR747" s="2"/>
      <c r="HS747" s="2">
        <v>0</v>
      </c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>
        <v>0</v>
      </c>
      <c r="IL747" s="2"/>
      <c r="IM747" s="2"/>
      <c r="IN747" s="2"/>
      <c r="IO747" s="2"/>
      <c r="IP747" s="2"/>
      <c r="IQ747" s="2"/>
      <c r="IR747" s="2"/>
      <c r="IS747" s="2"/>
      <c r="IT747" s="2"/>
      <c r="IU747" s="2"/>
    </row>
    <row r="748" spans="1:255" x14ac:dyDescent="0.25">
      <c r="A748">
        <v>17</v>
      </c>
      <c r="B748">
        <v>1</v>
      </c>
      <c r="D748">
        <f>ROW(EtalonRes!A1768)</f>
        <v>1768</v>
      </c>
      <c r="E748" t="s">
        <v>3</v>
      </c>
      <c r="F748" t="s">
        <v>758</v>
      </c>
      <c r="G748" t="s">
        <v>759</v>
      </c>
      <c r="H748" t="s">
        <v>144</v>
      </c>
      <c r="J748">
        <v>0</v>
      </c>
      <c r="K748">
        <f>ROUND(ROUND(4/100,4),9)</f>
        <v>0.04</v>
      </c>
      <c r="O748">
        <f t="shared" si="837"/>
        <v>0</v>
      </c>
      <c r="P748">
        <f t="shared" si="838"/>
        <v>0</v>
      </c>
      <c r="Q748">
        <f t="shared" si="869"/>
        <v>0</v>
      </c>
      <c r="R748">
        <f t="shared" si="839"/>
        <v>0</v>
      </c>
      <c r="S748">
        <f t="shared" si="840"/>
        <v>0</v>
      </c>
      <c r="T748">
        <f t="shared" si="841"/>
        <v>0</v>
      </c>
      <c r="U748">
        <f t="shared" si="842"/>
        <v>0</v>
      </c>
      <c r="V748">
        <f t="shared" si="843"/>
        <v>0</v>
      </c>
      <c r="W748">
        <f t="shared" si="844"/>
        <v>0</v>
      </c>
      <c r="X748">
        <f t="shared" si="845"/>
        <v>0</v>
      </c>
      <c r="Y748">
        <f t="shared" si="846"/>
        <v>0</v>
      </c>
      <c r="AA748">
        <v>-1</v>
      </c>
      <c r="AB748">
        <f t="shared" si="847"/>
        <v>56.177999999999997</v>
      </c>
      <c r="AC748">
        <f t="shared" si="848"/>
        <v>0</v>
      </c>
      <c r="AD748">
        <f t="shared" si="870"/>
        <v>0</v>
      </c>
      <c r="AE748">
        <f t="shared" si="871"/>
        <v>0</v>
      </c>
      <c r="AF748">
        <f t="shared" si="872"/>
        <v>56.177999999999997</v>
      </c>
      <c r="AG748">
        <f t="shared" si="849"/>
        <v>0</v>
      </c>
      <c r="AH748">
        <f t="shared" si="873"/>
        <v>4.5599999999999996</v>
      </c>
      <c r="AI748">
        <f t="shared" si="874"/>
        <v>0</v>
      </c>
      <c r="AJ748">
        <f t="shared" si="850"/>
        <v>0</v>
      </c>
      <c r="AK748">
        <v>187.26</v>
      </c>
      <c r="AL748">
        <v>0</v>
      </c>
      <c r="AM748">
        <v>0</v>
      </c>
      <c r="AN748">
        <v>0</v>
      </c>
      <c r="AO748">
        <v>187.26</v>
      </c>
      <c r="AP748">
        <v>0</v>
      </c>
      <c r="AQ748">
        <v>15.2</v>
      </c>
      <c r="AR748">
        <v>0</v>
      </c>
      <c r="AS748">
        <v>0</v>
      </c>
      <c r="AT748">
        <v>97</v>
      </c>
      <c r="AU748">
        <v>51</v>
      </c>
      <c r="AV748">
        <v>1.0669999999999999</v>
      </c>
      <c r="AW748">
        <v>1.081</v>
      </c>
      <c r="AZ748">
        <v>1</v>
      </c>
      <c r="BA748">
        <v>56.35</v>
      </c>
      <c r="BB748">
        <v>1</v>
      </c>
      <c r="BC748">
        <v>1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2</v>
      </c>
      <c r="BJ748" t="s">
        <v>760</v>
      </c>
      <c r="BM748">
        <v>67</v>
      </c>
      <c r="BN748">
        <v>0</v>
      </c>
      <c r="BO748" t="s">
        <v>758</v>
      </c>
      <c r="BP748">
        <v>1</v>
      </c>
      <c r="BQ748">
        <v>40</v>
      </c>
      <c r="BR748">
        <v>0</v>
      </c>
      <c r="BS748">
        <v>56.35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97</v>
      </c>
      <c r="CA748">
        <v>51</v>
      </c>
      <c r="CB748" t="s">
        <v>3</v>
      </c>
      <c r="CE748">
        <v>30</v>
      </c>
      <c r="CF748">
        <v>0</v>
      </c>
      <c r="CG748">
        <v>0</v>
      </c>
      <c r="CM748">
        <v>0</v>
      </c>
      <c r="CN748" t="s">
        <v>698</v>
      </c>
      <c r="CO748">
        <v>0</v>
      </c>
      <c r="CP748">
        <f t="shared" si="851"/>
        <v>0</v>
      </c>
      <c r="CQ748">
        <f t="shared" si="852"/>
        <v>0</v>
      </c>
      <c r="CR748">
        <f t="shared" si="875"/>
        <v>0</v>
      </c>
      <c r="CS748">
        <f t="shared" si="853"/>
        <v>0</v>
      </c>
      <c r="CT748">
        <f t="shared" si="854"/>
        <v>3377.62</v>
      </c>
      <c r="CU748">
        <f t="shared" si="855"/>
        <v>0</v>
      </c>
      <c r="CV748">
        <f t="shared" si="856"/>
        <v>4.8655199999999992</v>
      </c>
      <c r="CW748">
        <f t="shared" si="857"/>
        <v>0</v>
      </c>
      <c r="CX748">
        <f t="shared" si="858"/>
        <v>0</v>
      </c>
      <c r="CY748">
        <f t="shared" si="859"/>
        <v>0</v>
      </c>
      <c r="CZ748">
        <f t="shared" si="860"/>
        <v>0</v>
      </c>
      <c r="DB748">
        <v>76</v>
      </c>
      <c r="DC748" t="s">
        <v>3</v>
      </c>
      <c r="DD748" t="s">
        <v>684</v>
      </c>
      <c r="DE748" t="s">
        <v>699</v>
      </c>
      <c r="DF748" t="s">
        <v>699</v>
      </c>
      <c r="DG748" t="s">
        <v>699</v>
      </c>
      <c r="DH748" t="s">
        <v>3</v>
      </c>
      <c r="DI748" t="s">
        <v>699</v>
      </c>
      <c r="DJ748" t="s">
        <v>699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1010</v>
      </c>
      <c r="DV748" t="s">
        <v>144</v>
      </c>
      <c r="DW748" t="s">
        <v>144</v>
      </c>
      <c r="DX748">
        <v>100</v>
      </c>
      <c r="DZ748" t="s">
        <v>3</v>
      </c>
      <c r="EA748" t="s">
        <v>3</v>
      </c>
      <c r="EB748" t="s">
        <v>3</v>
      </c>
      <c r="EC748" t="s">
        <v>3</v>
      </c>
      <c r="EE748">
        <v>80425675</v>
      </c>
      <c r="EF748">
        <v>40</v>
      </c>
      <c r="EG748" t="s">
        <v>29</v>
      </c>
      <c r="EH748">
        <v>0</v>
      </c>
      <c r="EI748" t="s">
        <v>3</v>
      </c>
      <c r="EJ748">
        <v>2</v>
      </c>
      <c r="EK748">
        <v>67</v>
      </c>
      <c r="EL748" t="s">
        <v>30</v>
      </c>
      <c r="EM748" t="s">
        <v>31</v>
      </c>
      <c r="EO748" t="s">
        <v>700</v>
      </c>
      <c r="EQ748">
        <v>1024</v>
      </c>
      <c r="ER748">
        <v>187.26</v>
      </c>
      <c r="ES748">
        <v>0</v>
      </c>
      <c r="ET748">
        <v>0</v>
      </c>
      <c r="EU748">
        <v>0</v>
      </c>
      <c r="EV748">
        <v>187.26</v>
      </c>
      <c r="EW748">
        <v>15.2</v>
      </c>
      <c r="EX748">
        <v>0</v>
      </c>
      <c r="EY748">
        <v>0</v>
      </c>
      <c r="FQ748">
        <v>0</v>
      </c>
      <c r="FR748">
        <v>0</v>
      </c>
      <c r="FS748">
        <v>2</v>
      </c>
      <c r="FX748">
        <v>97</v>
      </c>
      <c r="FY748">
        <v>51</v>
      </c>
      <c r="GA748" t="s">
        <v>3</v>
      </c>
      <c r="GD748">
        <v>1</v>
      </c>
      <c r="GF748">
        <v>999097601</v>
      </c>
      <c r="GG748">
        <v>2</v>
      </c>
      <c r="GH748">
        <v>1</v>
      </c>
      <c r="GI748">
        <v>2</v>
      </c>
      <c r="GJ748">
        <v>0</v>
      </c>
      <c r="GK748">
        <v>0</v>
      </c>
      <c r="GL748">
        <f t="shared" si="861"/>
        <v>0</v>
      </c>
      <c r="GM748">
        <f t="shared" si="862"/>
        <v>0</v>
      </c>
      <c r="GN748">
        <f t="shared" si="863"/>
        <v>0</v>
      </c>
      <c r="GO748">
        <f t="shared" si="864"/>
        <v>0</v>
      </c>
      <c r="GP748">
        <f t="shared" si="865"/>
        <v>0</v>
      </c>
      <c r="GR748">
        <v>0</v>
      </c>
      <c r="GS748">
        <v>3</v>
      </c>
      <c r="GT748">
        <v>0</v>
      </c>
      <c r="GU748" t="s">
        <v>3</v>
      </c>
      <c r="GV748">
        <f t="shared" si="866"/>
        <v>0</v>
      </c>
      <c r="GW748">
        <v>1</v>
      </c>
      <c r="GX748">
        <f t="shared" si="867"/>
        <v>0</v>
      </c>
      <c r="HA748">
        <v>0</v>
      </c>
      <c r="HB748">
        <v>0</v>
      </c>
      <c r="HC748">
        <f t="shared" si="868"/>
        <v>0</v>
      </c>
      <c r="HE748" t="s">
        <v>3</v>
      </c>
      <c r="HF748" t="s">
        <v>3</v>
      </c>
      <c r="HM748" t="s">
        <v>3</v>
      </c>
      <c r="HN748" t="s">
        <v>3</v>
      </c>
      <c r="HO748" t="s">
        <v>3</v>
      </c>
      <c r="HP748" t="s">
        <v>3</v>
      </c>
      <c r="HQ748" t="s">
        <v>3</v>
      </c>
      <c r="HS748">
        <v>0</v>
      </c>
      <c r="IK748">
        <v>0</v>
      </c>
    </row>
    <row r="749" spans="1:255" x14ac:dyDescent="0.25">
      <c r="A749" s="2">
        <v>17</v>
      </c>
      <c r="B749" s="2">
        <v>1</v>
      </c>
      <c r="C749" s="2"/>
      <c r="D749" s="2">
        <f>ROW(EtalonRes!A1770)</f>
        <v>1770</v>
      </c>
      <c r="E749" s="2" t="s">
        <v>3</v>
      </c>
      <c r="F749" s="2" t="s">
        <v>363</v>
      </c>
      <c r="G749" s="2" t="s">
        <v>364</v>
      </c>
      <c r="H749" s="2" t="s">
        <v>144</v>
      </c>
      <c r="I749" s="2"/>
      <c r="J749" s="2">
        <v>0</v>
      </c>
      <c r="K749" s="2">
        <f>ROUND(ROUND((4+3*3+4*1)/100,4),9)</f>
        <v>0.17</v>
      </c>
      <c r="L749" s="2"/>
      <c r="M749" s="2"/>
      <c r="N749" s="2"/>
      <c r="O749" s="2">
        <f t="shared" si="837"/>
        <v>0</v>
      </c>
      <c r="P749" s="2">
        <f t="shared" si="838"/>
        <v>0</v>
      </c>
      <c r="Q749" s="2">
        <f t="shared" si="869"/>
        <v>0</v>
      </c>
      <c r="R749" s="2">
        <f t="shared" si="839"/>
        <v>0</v>
      </c>
      <c r="S749" s="2">
        <f t="shared" si="840"/>
        <v>0</v>
      </c>
      <c r="T749" s="2">
        <f t="shared" si="841"/>
        <v>0</v>
      </c>
      <c r="U749" s="2">
        <f t="shared" si="842"/>
        <v>0</v>
      </c>
      <c r="V749" s="2">
        <f t="shared" si="843"/>
        <v>0</v>
      </c>
      <c r="W749" s="2">
        <f t="shared" si="844"/>
        <v>0</v>
      </c>
      <c r="X749" s="2">
        <f t="shared" si="845"/>
        <v>0</v>
      </c>
      <c r="Y749" s="2">
        <f t="shared" si="846"/>
        <v>0</v>
      </c>
      <c r="Z749" s="2"/>
      <c r="AA749" s="2">
        <v>-1</v>
      </c>
      <c r="AB749" s="2">
        <f t="shared" si="847"/>
        <v>69.855000000000004</v>
      </c>
      <c r="AC749" s="2">
        <f t="shared" si="848"/>
        <v>0</v>
      </c>
      <c r="AD749" s="2">
        <f t="shared" si="870"/>
        <v>0</v>
      </c>
      <c r="AE749" s="2">
        <f t="shared" si="871"/>
        <v>0</v>
      </c>
      <c r="AF749" s="2">
        <f t="shared" si="872"/>
        <v>69.855000000000004</v>
      </c>
      <c r="AG749" s="2">
        <f t="shared" si="849"/>
        <v>0</v>
      </c>
      <c r="AH749" s="2">
        <f t="shared" si="873"/>
        <v>5.669999999999999</v>
      </c>
      <c r="AI749" s="2">
        <f t="shared" si="874"/>
        <v>0</v>
      </c>
      <c r="AJ749" s="2">
        <f t="shared" si="850"/>
        <v>0</v>
      </c>
      <c r="AK749" s="2">
        <v>232.85</v>
      </c>
      <c r="AL749" s="2">
        <v>0</v>
      </c>
      <c r="AM749" s="2">
        <v>0</v>
      </c>
      <c r="AN749" s="2">
        <v>0</v>
      </c>
      <c r="AO749" s="2">
        <v>232.85</v>
      </c>
      <c r="AP749" s="2">
        <v>0</v>
      </c>
      <c r="AQ749" s="2">
        <v>18.899999999999999</v>
      </c>
      <c r="AR749" s="2">
        <v>0</v>
      </c>
      <c r="AS749" s="2">
        <v>0</v>
      </c>
      <c r="AT749" s="2">
        <v>97</v>
      </c>
      <c r="AU749" s="2">
        <v>51</v>
      </c>
      <c r="AV749" s="2">
        <v>1.0669999999999999</v>
      </c>
      <c r="AW749" s="2">
        <v>1.081</v>
      </c>
      <c r="AX749" s="2"/>
      <c r="AY749" s="2"/>
      <c r="AZ749" s="2">
        <v>1</v>
      </c>
      <c r="BA749" s="2">
        <v>1</v>
      </c>
      <c r="BB749" s="2">
        <v>1</v>
      </c>
      <c r="BC749" s="2">
        <v>1</v>
      </c>
      <c r="BD749" s="2" t="s">
        <v>3</v>
      </c>
      <c r="BE749" s="2" t="s">
        <v>3</v>
      </c>
      <c r="BF749" s="2" t="s">
        <v>3</v>
      </c>
      <c r="BG749" s="2" t="s">
        <v>3</v>
      </c>
      <c r="BH749" s="2">
        <v>0</v>
      </c>
      <c r="BI749" s="2">
        <v>2</v>
      </c>
      <c r="BJ749" s="2" t="s">
        <v>365</v>
      </c>
      <c r="BK749" s="2"/>
      <c r="BL749" s="2"/>
      <c r="BM749" s="2">
        <v>67</v>
      </c>
      <c r="BN749" s="2">
        <v>0</v>
      </c>
      <c r="BO749" s="2" t="s">
        <v>363</v>
      </c>
      <c r="BP749" s="2">
        <v>1</v>
      </c>
      <c r="BQ749" s="2">
        <v>40</v>
      </c>
      <c r="BR749" s="2">
        <v>0</v>
      </c>
      <c r="BS749" s="2">
        <v>1</v>
      </c>
      <c r="BT749" s="2">
        <v>1</v>
      </c>
      <c r="BU749" s="2">
        <v>1</v>
      </c>
      <c r="BV749" s="2">
        <v>1</v>
      </c>
      <c r="BW749" s="2">
        <v>1</v>
      </c>
      <c r="BX749" s="2">
        <v>1</v>
      </c>
      <c r="BY749" s="2" t="s">
        <v>3</v>
      </c>
      <c r="BZ749" s="2">
        <v>97</v>
      </c>
      <c r="CA749" s="2">
        <v>51</v>
      </c>
      <c r="CB749" s="2" t="s">
        <v>3</v>
      </c>
      <c r="CC749" s="2"/>
      <c r="CD749" s="2"/>
      <c r="CE749" s="2">
        <v>30</v>
      </c>
      <c r="CF749" s="2">
        <v>0</v>
      </c>
      <c r="CG749" s="2">
        <v>0</v>
      </c>
      <c r="CH749" s="2"/>
      <c r="CI749" s="2"/>
      <c r="CJ749" s="2"/>
      <c r="CK749" s="2"/>
      <c r="CL749" s="2"/>
      <c r="CM749" s="2">
        <v>0</v>
      </c>
      <c r="CN749" s="2" t="s">
        <v>698</v>
      </c>
      <c r="CO749" s="2">
        <v>0</v>
      </c>
      <c r="CP749" s="2">
        <f t="shared" si="851"/>
        <v>0</v>
      </c>
      <c r="CQ749" s="2">
        <f t="shared" si="852"/>
        <v>0</v>
      </c>
      <c r="CR749" s="2">
        <f t="shared" si="875"/>
        <v>0</v>
      </c>
      <c r="CS749" s="2">
        <f t="shared" si="853"/>
        <v>0</v>
      </c>
      <c r="CT749" s="2">
        <f t="shared" si="854"/>
        <v>74.540000000000006</v>
      </c>
      <c r="CU749" s="2">
        <f t="shared" si="855"/>
        <v>0</v>
      </c>
      <c r="CV749" s="2">
        <f t="shared" si="856"/>
        <v>6.0498899999999987</v>
      </c>
      <c r="CW749" s="2">
        <f t="shared" si="857"/>
        <v>0</v>
      </c>
      <c r="CX749" s="2">
        <f t="shared" si="858"/>
        <v>0</v>
      </c>
      <c r="CY749" s="2">
        <f t="shared" si="859"/>
        <v>0</v>
      </c>
      <c r="CZ749" s="2">
        <f t="shared" si="860"/>
        <v>0</v>
      </c>
      <c r="DA749" s="2"/>
      <c r="DB749" s="2">
        <v>77</v>
      </c>
      <c r="DC749" s="2" t="s">
        <v>3</v>
      </c>
      <c r="DD749" s="2" t="s">
        <v>684</v>
      </c>
      <c r="DE749" s="2" t="s">
        <v>699</v>
      </c>
      <c r="DF749" s="2" t="s">
        <v>699</v>
      </c>
      <c r="DG749" s="2" t="s">
        <v>699</v>
      </c>
      <c r="DH749" s="2" t="s">
        <v>3</v>
      </c>
      <c r="DI749" s="2" t="s">
        <v>699</v>
      </c>
      <c r="DJ749" s="2" t="s">
        <v>699</v>
      </c>
      <c r="DK749" s="2" t="s">
        <v>3</v>
      </c>
      <c r="DL749" s="2" t="s">
        <v>3</v>
      </c>
      <c r="DM749" s="2" t="s">
        <v>3</v>
      </c>
      <c r="DN749" s="2">
        <v>0</v>
      </c>
      <c r="DO749" s="2">
        <v>0</v>
      </c>
      <c r="DP749" s="2">
        <v>1</v>
      </c>
      <c r="DQ749" s="2">
        <v>1</v>
      </c>
      <c r="DR749" s="2"/>
      <c r="DS749" s="2"/>
      <c r="DT749" s="2"/>
      <c r="DU749" s="2">
        <v>1010</v>
      </c>
      <c r="DV749" s="2" t="s">
        <v>144</v>
      </c>
      <c r="DW749" s="2" t="s">
        <v>144</v>
      </c>
      <c r="DX749" s="2">
        <v>100</v>
      </c>
      <c r="DY749" s="2"/>
      <c r="DZ749" s="2" t="s">
        <v>3</v>
      </c>
      <c r="EA749" s="2" t="s">
        <v>3</v>
      </c>
      <c r="EB749" s="2" t="s">
        <v>3</v>
      </c>
      <c r="EC749" s="2" t="s">
        <v>3</v>
      </c>
      <c r="ED749" s="2"/>
      <c r="EE749" s="2">
        <v>80425675</v>
      </c>
      <c r="EF749" s="2">
        <v>40</v>
      </c>
      <c r="EG749" s="2" t="s">
        <v>29</v>
      </c>
      <c r="EH749" s="2">
        <v>0</v>
      </c>
      <c r="EI749" s="2" t="s">
        <v>3</v>
      </c>
      <c r="EJ749" s="2">
        <v>2</v>
      </c>
      <c r="EK749" s="2">
        <v>67</v>
      </c>
      <c r="EL749" s="2" t="s">
        <v>30</v>
      </c>
      <c r="EM749" s="2" t="s">
        <v>31</v>
      </c>
      <c r="EN749" s="2"/>
      <c r="EO749" s="2" t="s">
        <v>700</v>
      </c>
      <c r="EP749" s="2"/>
      <c r="EQ749" s="2">
        <v>1024</v>
      </c>
      <c r="ER749" s="2">
        <v>232.85</v>
      </c>
      <c r="ES749" s="2">
        <v>0</v>
      </c>
      <c r="ET749" s="2">
        <v>0</v>
      </c>
      <c r="EU749" s="2">
        <v>0</v>
      </c>
      <c r="EV749" s="2">
        <v>232.85</v>
      </c>
      <c r="EW749" s="2">
        <v>18.899999999999999</v>
      </c>
      <c r="EX749" s="2">
        <v>0</v>
      </c>
      <c r="EY749" s="2">
        <v>0</v>
      </c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>
        <v>0</v>
      </c>
      <c r="FR749" s="2">
        <v>0</v>
      </c>
      <c r="FS749" s="2">
        <v>2</v>
      </c>
      <c r="FT749" s="2"/>
      <c r="FU749" s="2"/>
      <c r="FV749" s="2"/>
      <c r="FW749" s="2"/>
      <c r="FX749" s="2">
        <v>97</v>
      </c>
      <c r="FY749" s="2">
        <v>51</v>
      </c>
      <c r="FZ749" s="2"/>
      <c r="GA749" s="2" t="s">
        <v>3</v>
      </c>
      <c r="GB749" s="2"/>
      <c r="GC749" s="2"/>
      <c r="GD749" s="2">
        <v>1</v>
      </c>
      <c r="GE749" s="2"/>
      <c r="GF749" s="2">
        <v>-442900539</v>
      </c>
      <c r="GG749" s="2">
        <v>2</v>
      </c>
      <c r="GH749" s="2">
        <v>1</v>
      </c>
      <c r="GI749" s="2">
        <v>2</v>
      </c>
      <c r="GJ749" s="2">
        <v>0</v>
      </c>
      <c r="GK749" s="2">
        <v>0</v>
      </c>
      <c r="GL749" s="2">
        <f t="shared" si="861"/>
        <v>0</v>
      </c>
      <c r="GM749" s="2">
        <f t="shared" si="862"/>
        <v>0</v>
      </c>
      <c r="GN749" s="2">
        <f t="shared" si="863"/>
        <v>0</v>
      </c>
      <c r="GO749" s="2">
        <f t="shared" si="864"/>
        <v>0</v>
      </c>
      <c r="GP749" s="2">
        <f t="shared" si="865"/>
        <v>0</v>
      </c>
      <c r="GQ749" s="2"/>
      <c r="GR749" s="2">
        <v>0</v>
      </c>
      <c r="GS749" s="2">
        <v>3</v>
      </c>
      <c r="GT749" s="2">
        <v>0</v>
      </c>
      <c r="GU749" s="2" t="s">
        <v>3</v>
      </c>
      <c r="GV749" s="2">
        <f t="shared" si="866"/>
        <v>0</v>
      </c>
      <c r="GW749" s="2">
        <v>1</v>
      </c>
      <c r="GX749" s="2">
        <f t="shared" si="867"/>
        <v>0</v>
      </c>
      <c r="GY749" s="2"/>
      <c r="GZ749" s="2"/>
      <c r="HA749" s="2">
        <v>0</v>
      </c>
      <c r="HB749" s="2">
        <v>0</v>
      </c>
      <c r="HC749" s="2">
        <f t="shared" si="868"/>
        <v>0</v>
      </c>
      <c r="HD749" s="2"/>
      <c r="HE749" s="2" t="s">
        <v>3</v>
      </c>
      <c r="HF749" s="2" t="s">
        <v>3</v>
      </c>
      <c r="HG749" s="2"/>
      <c r="HH749" s="2"/>
      <c r="HI749" s="2"/>
      <c r="HJ749" s="2"/>
      <c r="HK749" s="2"/>
      <c r="HL749" s="2"/>
      <c r="HM749" s="2" t="s">
        <v>3</v>
      </c>
      <c r="HN749" s="2" t="s">
        <v>3</v>
      </c>
      <c r="HO749" s="2" t="s">
        <v>3</v>
      </c>
      <c r="HP749" s="2" t="s">
        <v>3</v>
      </c>
      <c r="HQ749" s="2" t="s">
        <v>3</v>
      </c>
      <c r="HR749" s="2"/>
      <c r="HS749" s="2">
        <v>0</v>
      </c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>
        <v>0</v>
      </c>
      <c r="IL749" s="2"/>
      <c r="IM749" s="2"/>
      <c r="IN749" s="2"/>
      <c r="IO749" s="2"/>
      <c r="IP749" s="2"/>
      <c r="IQ749" s="2"/>
      <c r="IR749" s="2"/>
      <c r="IS749" s="2"/>
      <c r="IT749" s="2"/>
      <c r="IU749" s="2"/>
    </row>
    <row r="750" spans="1:255" x14ac:dyDescent="0.25">
      <c r="A750">
        <v>17</v>
      </c>
      <c r="B750">
        <v>1</v>
      </c>
      <c r="D750">
        <f>ROW(EtalonRes!A1772)</f>
        <v>1772</v>
      </c>
      <c r="E750" t="s">
        <v>3</v>
      </c>
      <c r="F750" t="s">
        <v>363</v>
      </c>
      <c r="G750" t="s">
        <v>364</v>
      </c>
      <c r="H750" t="s">
        <v>144</v>
      </c>
      <c r="J750">
        <v>0</v>
      </c>
      <c r="K750">
        <f>ROUND(ROUND((4+3*3+4*1)/100,4),9)</f>
        <v>0.17</v>
      </c>
      <c r="O750">
        <f t="shared" si="837"/>
        <v>0</v>
      </c>
      <c r="P750">
        <f t="shared" si="838"/>
        <v>0</v>
      </c>
      <c r="Q750">
        <f t="shared" si="869"/>
        <v>0</v>
      </c>
      <c r="R750">
        <f t="shared" si="839"/>
        <v>0</v>
      </c>
      <c r="S750">
        <f t="shared" si="840"/>
        <v>0</v>
      </c>
      <c r="T750">
        <f t="shared" si="841"/>
        <v>0</v>
      </c>
      <c r="U750">
        <f t="shared" si="842"/>
        <v>0</v>
      </c>
      <c r="V750">
        <f t="shared" si="843"/>
        <v>0</v>
      </c>
      <c r="W750">
        <f t="shared" si="844"/>
        <v>0</v>
      </c>
      <c r="X750">
        <f t="shared" si="845"/>
        <v>0</v>
      </c>
      <c r="Y750">
        <f t="shared" si="846"/>
        <v>0</v>
      </c>
      <c r="AA750">
        <v>-1</v>
      </c>
      <c r="AB750">
        <f t="shared" si="847"/>
        <v>69.855000000000004</v>
      </c>
      <c r="AC750">
        <f t="shared" si="848"/>
        <v>0</v>
      </c>
      <c r="AD750">
        <f t="shared" si="870"/>
        <v>0</v>
      </c>
      <c r="AE750">
        <f t="shared" si="871"/>
        <v>0</v>
      </c>
      <c r="AF750">
        <f t="shared" si="872"/>
        <v>69.855000000000004</v>
      </c>
      <c r="AG750">
        <f t="shared" si="849"/>
        <v>0</v>
      </c>
      <c r="AH750">
        <f t="shared" si="873"/>
        <v>5.669999999999999</v>
      </c>
      <c r="AI750">
        <f t="shared" si="874"/>
        <v>0</v>
      </c>
      <c r="AJ750">
        <f t="shared" si="850"/>
        <v>0</v>
      </c>
      <c r="AK750">
        <v>232.85</v>
      </c>
      <c r="AL750">
        <v>0</v>
      </c>
      <c r="AM750">
        <v>0</v>
      </c>
      <c r="AN750">
        <v>0</v>
      </c>
      <c r="AO750">
        <v>232.85</v>
      </c>
      <c r="AP750">
        <v>0</v>
      </c>
      <c r="AQ750">
        <v>18.899999999999999</v>
      </c>
      <c r="AR750">
        <v>0</v>
      </c>
      <c r="AS750">
        <v>0</v>
      </c>
      <c r="AT750">
        <v>97</v>
      </c>
      <c r="AU750">
        <v>51</v>
      </c>
      <c r="AV750">
        <v>1.0669999999999999</v>
      </c>
      <c r="AW750">
        <v>1.081</v>
      </c>
      <c r="AZ750">
        <v>1</v>
      </c>
      <c r="BA750">
        <v>56.35</v>
      </c>
      <c r="BB750">
        <v>1</v>
      </c>
      <c r="BC750">
        <v>1</v>
      </c>
      <c r="BD750" t="s">
        <v>3</v>
      </c>
      <c r="BE750" t="s">
        <v>3</v>
      </c>
      <c r="BF750" t="s">
        <v>3</v>
      </c>
      <c r="BG750" t="s">
        <v>3</v>
      </c>
      <c r="BH750">
        <v>0</v>
      </c>
      <c r="BI750">
        <v>2</v>
      </c>
      <c r="BJ750" t="s">
        <v>365</v>
      </c>
      <c r="BM750">
        <v>67</v>
      </c>
      <c r="BN750">
        <v>0</v>
      </c>
      <c r="BO750" t="s">
        <v>363</v>
      </c>
      <c r="BP750">
        <v>1</v>
      </c>
      <c r="BQ750">
        <v>40</v>
      </c>
      <c r="BR750">
        <v>0</v>
      </c>
      <c r="BS750">
        <v>56.35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97</v>
      </c>
      <c r="CA750">
        <v>51</v>
      </c>
      <c r="CB750" t="s">
        <v>3</v>
      </c>
      <c r="CE750">
        <v>30</v>
      </c>
      <c r="CF750">
        <v>0</v>
      </c>
      <c r="CG750">
        <v>0</v>
      </c>
      <c r="CM750">
        <v>0</v>
      </c>
      <c r="CN750" t="s">
        <v>698</v>
      </c>
      <c r="CO750">
        <v>0</v>
      </c>
      <c r="CP750">
        <f t="shared" si="851"/>
        <v>0</v>
      </c>
      <c r="CQ750">
        <f t="shared" si="852"/>
        <v>0</v>
      </c>
      <c r="CR750">
        <f t="shared" si="875"/>
        <v>0</v>
      </c>
      <c r="CS750">
        <f t="shared" si="853"/>
        <v>0</v>
      </c>
      <c r="CT750">
        <f t="shared" si="854"/>
        <v>4200.33</v>
      </c>
      <c r="CU750">
        <f t="shared" si="855"/>
        <v>0</v>
      </c>
      <c r="CV750">
        <f t="shared" si="856"/>
        <v>6.0498899999999987</v>
      </c>
      <c r="CW750">
        <f t="shared" si="857"/>
        <v>0</v>
      </c>
      <c r="CX750">
        <f t="shared" si="858"/>
        <v>0</v>
      </c>
      <c r="CY750">
        <f t="shared" si="859"/>
        <v>0</v>
      </c>
      <c r="CZ750">
        <f t="shared" si="860"/>
        <v>0</v>
      </c>
      <c r="DB750">
        <v>78</v>
      </c>
      <c r="DC750" t="s">
        <v>3</v>
      </c>
      <c r="DD750" t="s">
        <v>684</v>
      </c>
      <c r="DE750" t="s">
        <v>699</v>
      </c>
      <c r="DF750" t="s">
        <v>699</v>
      </c>
      <c r="DG750" t="s">
        <v>699</v>
      </c>
      <c r="DH750" t="s">
        <v>3</v>
      </c>
      <c r="DI750" t="s">
        <v>699</v>
      </c>
      <c r="DJ750" t="s">
        <v>699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1010</v>
      </c>
      <c r="DV750" t="s">
        <v>144</v>
      </c>
      <c r="DW750" t="s">
        <v>144</v>
      </c>
      <c r="DX750">
        <v>100</v>
      </c>
      <c r="DZ750" t="s">
        <v>3</v>
      </c>
      <c r="EA750" t="s">
        <v>3</v>
      </c>
      <c r="EB750" t="s">
        <v>3</v>
      </c>
      <c r="EC750" t="s">
        <v>3</v>
      </c>
      <c r="EE750">
        <v>80425675</v>
      </c>
      <c r="EF750">
        <v>40</v>
      </c>
      <c r="EG750" t="s">
        <v>29</v>
      </c>
      <c r="EH750">
        <v>0</v>
      </c>
      <c r="EI750" t="s">
        <v>3</v>
      </c>
      <c r="EJ750">
        <v>2</v>
      </c>
      <c r="EK750">
        <v>67</v>
      </c>
      <c r="EL750" t="s">
        <v>30</v>
      </c>
      <c r="EM750" t="s">
        <v>31</v>
      </c>
      <c r="EO750" t="s">
        <v>700</v>
      </c>
      <c r="EQ750">
        <v>1024</v>
      </c>
      <c r="ER750">
        <v>232.85</v>
      </c>
      <c r="ES750">
        <v>0</v>
      </c>
      <c r="ET750">
        <v>0</v>
      </c>
      <c r="EU750">
        <v>0</v>
      </c>
      <c r="EV750">
        <v>232.85</v>
      </c>
      <c r="EW750">
        <v>18.899999999999999</v>
      </c>
      <c r="EX750">
        <v>0</v>
      </c>
      <c r="EY750">
        <v>0</v>
      </c>
      <c r="FQ750">
        <v>0</v>
      </c>
      <c r="FR750">
        <v>0</v>
      </c>
      <c r="FS750">
        <v>2</v>
      </c>
      <c r="FX750">
        <v>97</v>
      </c>
      <c r="FY750">
        <v>51</v>
      </c>
      <c r="GA750" t="s">
        <v>3</v>
      </c>
      <c r="GD750">
        <v>1</v>
      </c>
      <c r="GF750">
        <v>-442900539</v>
      </c>
      <c r="GG750">
        <v>2</v>
      </c>
      <c r="GH750">
        <v>1</v>
      </c>
      <c r="GI750">
        <v>2</v>
      </c>
      <c r="GJ750">
        <v>0</v>
      </c>
      <c r="GK750">
        <v>0</v>
      </c>
      <c r="GL750">
        <f t="shared" si="861"/>
        <v>0</v>
      </c>
      <c r="GM750">
        <f t="shared" si="862"/>
        <v>0</v>
      </c>
      <c r="GN750">
        <f t="shared" si="863"/>
        <v>0</v>
      </c>
      <c r="GO750">
        <f t="shared" si="864"/>
        <v>0</v>
      </c>
      <c r="GP750">
        <f t="shared" si="865"/>
        <v>0</v>
      </c>
      <c r="GR750">
        <v>0</v>
      </c>
      <c r="GS750">
        <v>3</v>
      </c>
      <c r="GT750">
        <v>0</v>
      </c>
      <c r="GU750" t="s">
        <v>3</v>
      </c>
      <c r="GV750">
        <f t="shared" si="866"/>
        <v>0</v>
      </c>
      <c r="GW750">
        <v>1</v>
      </c>
      <c r="GX750">
        <f t="shared" si="867"/>
        <v>0</v>
      </c>
      <c r="HA750">
        <v>0</v>
      </c>
      <c r="HB750">
        <v>0</v>
      </c>
      <c r="HC750">
        <f t="shared" si="868"/>
        <v>0</v>
      </c>
      <c r="HE750" t="s">
        <v>3</v>
      </c>
      <c r="HF750" t="s">
        <v>3</v>
      </c>
      <c r="HM750" t="s">
        <v>3</v>
      </c>
      <c r="HN750" t="s">
        <v>3</v>
      </c>
      <c r="HO750" t="s">
        <v>3</v>
      </c>
      <c r="HP750" t="s">
        <v>3</v>
      </c>
      <c r="HQ750" t="s">
        <v>3</v>
      </c>
      <c r="HS750">
        <v>0</v>
      </c>
      <c r="IK750">
        <v>0</v>
      </c>
    </row>
    <row r="751" spans="1:255" x14ac:dyDescent="0.25">
      <c r="A751" s="2">
        <v>17</v>
      </c>
      <c r="B751" s="2">
        <v>1</v>
      </c>
      <c r="C751" s="2"/>
      <c r="D751" s="2">
        <f>ROW(EtalonRes!A1774)</f>
        <v>1774</v>
      </c>
      <c r="E751" s="2" t="s">
        <v>3</v>
      </c>
      <c r="F751" s="2" t="s">
        <v>276</v>
      </c>
      <c r="G751" s="2" t="s">
        <v>277</v>
      </c>
      <c r="H751" s="2" t="s">
        <v>144</v>
      </c>
      <c r="I751" s="2"/>
      <c r="J751" s="2">
        <v>0</v>
      </c>
      <c r="K751" s="2">
        <f>ROUND(ROUND((4+3+3*4+3*3*2)/100,4),9)</f>
        <v>0.37</v>
      </c>
      <c r="L751" s="2"/>
      <c r="M751" s="2"/>
      <c r="N751" s="2"/>
      <c r="O751" s="2">
        <f t="shared" si="837"/>
        <v>0</v>
      </c>
      <c r="P751" s="2">
        <f t="shared" si="838"/>
        <v>0</v>
      </c>
      <c r="Q751" s="2">
        <f t="shared" si="869"/>
        <v>0</v>
      </c>
      <c r="R751" s="2">
        <f t="shared" si="839"/>
        <v>0</v>
      </c>
      <c r="S751" s="2">
        <f t="shared" si="840"/>
        <v>0</v>
      </c>
      <c r="T751" s="2">
        <f t="shared" si="841"/>
        <v>0</v>
      </c>
      <c r="U751" s="2">
        <f t="shared" si="842"/>
        <v>0</v>
      </c>
      <c r="V751" s="2">
        <f t="shared" si="843"/>
        <v>0</v>
      </c>
      <c r="W751" s="2">
        <f t="shared" si="844"/>
        <v>0</v>
      </c>
      <c r="X751" s="2">
        <f t="shared" si="845"/>
        <v>0</v>
      </c>
      <c r="Y751" s="2">
        <f t="shared" si="846"/>
        <v>0</v>
      </c>
      <c r="Z751" s="2"/>
      <c r="AA751" s="2">
        <v>-1</v>
      </c>
      <c r="AB751" s="2">
        <f t="shared" si="847"/>
        <v>104.967</v>
      </c>
      <c r="AC751" s="2">
        <f t="shared" si="848"/>
        <v>0</v>
      </c>
      <c r="AD751" s="2">
        <f t="shared" si="870"/>
        <v>0</v>
      </c>
      <c r="AE751" s="2">
        <f t="shared" si="871"/>
        <v>0</v>
      </c>
      <c r="AF751" s="2">
        <f t="shared" si="872"/>
        <v>104.967</v>
      </c>
      <c r="AG751" s="2">
        <f t="shared" si="849"/>
        <v>0</v>
      </c>
      <c r="AH751" s="2">
        <f t="shared" si="873"/>
        <v>8.52</v>
      </c>
      <c r="AI751" s="2">
        <f t="shared" si="874"/>
        <v>0</v>
      </c>
      <c r="AJ751" s="2">
        <f t="shared" si="850"/>
        <v>0</v>
      </c>
      <c r="AK751" s="2">
        <v>349.89</v>
      </c>
      <c r="AL751" s="2">
        <v>0</v>
      </c>
      <c r="AM751" s="2">
        <v>0</v>
      </c>
      <c r="AN751" s="2">
        <v>0</v>
      </c>
      <c r="AO751" s="2">
        <v>349.89</v>
      </c>
      <c r="AP751" s="2">
        <v>0</v>
      </c>
      <c r="AQ751" s="2">
        <v>28.4</v>
      </c>
      <c r="AR751" s="2">
        <v>0</v>
      </c>
      <c r="AS751" s="2">
        <v>0</v>
      </c>
      <c r="AT751" s="2">
        <v>97</v>
      </c>
      <c r="AU751" s="2">
        <v>51</v>
      </c>
      <c r="AV751" s="2">
        <v>1.0669999999999999</v>
      </c>
      <c r="AW751" s="2">
        <v>1.081</v>
      </c>
      <c r="AX751" s="2"/>
      <c r="AY751" s="2"/>
      <c r="AZ751" s="2">
        <v>1</v>
      </c>
      <c r="BA751" s="2">
        <v>1</v>
      </c>
      <c r="BB751" s="2">
        <v>1</v>
      </c>
      <c r="BC751" s="2">
        <v>1</v>
      </c>
      <c r="BD751" s="2" t="s">
        <v>3</v>
      </c>
      <c r="BE751" s="2" t="s">
        <v>3</v>
      </c>
      <c r="BF751" s="2" t="s">
        <v>3</v>
      </c>
      <c r="BG751" s="2" t="s">
        <v>3</v>
      </c>
      <c r="BH751" s="2">
        <v>0</v>
      </c>
      <c r="BI751" s="2">
        <v>2</v>
      </c>
      <c r="BJ751" s="2" t="s">
        <v>278</v>
      </c>
      <c r="BK751" s="2"/>
      <c r="BL751" s="2"/>
      <c r="BM751" s="2">
        <v>67</v>
      </c>
      <c r="BN751" s="2">
        <v>0</v>
      </c>
      <c r="BO751" s="2" t="s">
        <v>276</v>
      </c>
      <c r="BP751" s="2">
        <v>1</v>
      </c>
      <c r="BQ751" s="2">
        <v>40</v>
      </c>
      <c r="BR751" s="2">
        <v>0</v>
      </c>
      <c r="BS751" s="2">
        <v>1</v>
      </c>
      <c r="BT751" s="2">
        <v>1</v>
      </c>
      <c r="BU751" s="2">
        <v>1</v>
      </c>
      <c r="BV751" s="2">
        <v>1</v>
      </c>
      <c r="BW751" s="2">
        <v>1</v>
      </c>
      <c r="BX751" s="2">
        <v>1</v>
      </c>
      <c r="BY751" s="2" t="s">
        <v>3</v>
      </c>
      <c r="BZ751" s="2">
        <v>97</v>
      </c>
      <c r="CA751" s="2">
        <v>51</v>
      </c>
      <c r="CB751" s="2" t="s">
        <v>3</v>
      </c>
      <c r="CC751" s="2"/>
      <c r="CD751" s="2"/>
      <c r="CE751" s="2">
        <v>30</v>
      </c>
      <c r="CF751" s="2">
        <v>0</v>
      </c>
      <c r="CG751" s="2">
        <v>0</v>
      </c>
      <c r="CH751" s="2"/>
      <c r="CI751" s="2"/>
      <c r="CJ751" s="2"/>
      <c r="CK751" s="2"/>
      <c r="CL751" s="2"/>
      <c r="CM751" s="2">
        <v>0</v>
      </c>
      <c r="CN751" s="2" t="s">
        <v>698</v>
      </c>
      <c r="CO751" s="2">
        <v>0</v>
      </c>
      <c r="CP751" s="2">
        <f t="shared" si="851"/>
        <v>0</v>
      </c>
      <c r="CQ751" s="2">
        <f t="shared" si="852"/>
        <v>0</v>
      </c>
      <c r="CR751" s="2">
        <f t="shared" si="875"/>
        <v>0</v>
      </c>
      <c r="CS751" s="2">
        <f t="shared" si="853"/>
        <v>0</v>
      </c>
      <c r="CT751" s="2">
        <f t="shared" si="854"/>
        <v>112</v>
      </c>
      <c r="CU751" s="2">
        <f t="shared" si="855"/>
        <v>0</v>
      </c>
      <c r="CV751" s="2">
        <f t="shared" si="856"/>
        <v>9.0908399999999983</v>
      </c>
      <c r="CW751" s="2">
        <f t="shared" si="857"/>
        <v>0</v>
      </c>
      <c r="CX751" s="2">
        <f t="shared" si="858"/>
        <v>0</v>
      </c>
      <c r="CY751" s="2">
        <f t="shared" si="859"/>
        <v>0</v>
      </c>
      <c r="CZ751" s="2">
        <f t="shared" si="860"/>
        <v>0</v>
      </c>
      <c r="DA751" s="2"/>
      <c r="DB751" s="2">
        <v>79</v>
      </c>
      <c r="DC751" s="2" t="s">
        <v>3</v>
      </c>
      <c r="DD751" s="2" t="s">
        <v>684</v>
      </c>
      <c r="DE751" s="2" t="s">
        <v>699</v>
      </c>
      <c r="DF751" s="2" t="s">
        <v>699</v>
      </c>
      <c r="DG751" s="2" t="s">
        <v>699</v>
      </c>
      <c r="DH751" s="2" t="s">
        <v>3</v>
      </c>
      <c r="DI751" s="2" t="s">
        <v>699</v>
      </c>
      <c r="DJ751" s="2" t="s">
        <v>699</v>
      </c>
      <c r="DK751" s="2" t="s">
        <v>3</v>
      </c>
      <c r="DL751" s="2" t="s">
        <v>3</v>
      </c>
      <c r="DM751" s="2" t="s">
        <v>3</v>
      </c>
      <c r="DN751" s="2">
        <v>0</v>
      </c>
      <c r="DO751" s="2">
        <v>0</v>
      </c>
      <c r="DP751" s="2">
        <v>1</v>
      </c>
      <c r="DQ751" s="2">
        <v>1</v>
      </c>
      <c r="DR751" s="2"/>
      <c r="DS751" s="2"/>
      <c r="DT751" s="2"/>
      <c r="DU751" s="2">
        <v>1010</v>
      </c>
      <c r="DV751" s="2" t="s">
        <v>144</v>
      </c>
      <c r="DW751" s="2" t="s">
        <v>144</v>
      </c>
      <c r="DX751" s="2">
        <v>100</v>
      </c>
      <c r="DY751" s="2"/>
      <c r="DZ751" s="2" t="s">
        <v>3</v>
      </c>
      <c r="EA751" s="2" t="s">
        <v>3</v>
      </c>
      <c r="EB751" s="2" t="s">
        <v>3</v>
      </c>
      <c r="EC751" s="2" t="s">
        <v>3</v>
      </c>
      <c r="ED751" s="2"/>
      <c r="EE751" s="2">
        <v>80425675</v>
      </c>
      <c r="EF751" s="2">
        <v>40</v>
      </c>
      <c r="EG751" s="2" t="s">
        <v>29</v>
      </c>
      <c r="EH751" s="2">
        <v>0</v>
      </c>
      <c r="EI751" s="2" t="s">
        <v>3</v>
      </c>
      <c r="EJ751" s="2">
        <v>2</v>
      </c>
      <c r="EK751" s="2">
        <v>67</v>
      </c>
      <c r="EL751" s="2" t="s">
        <v>30</v>
      </c>
      <c r="EM751" s="2" t="s">
        <v>31</v>
      </c>
      <c r="EN751" s="2"/>
      <c r="EO751" s="2" t="s">
        <v>700</v>
      </c>
      <c r="EP751" s="2"/>
      <c r="EQ751" s="2">
        <v>1024</v>
      </c>
      <c r="ER751" s="2">
        <v>349.89</v>
      </c>
      <c r="ES751" s="2">
        <v>0</v>
      </c>
      <c r="ET751" s="2">
        <v>0</v>
      </c>
      <c r="EU751" s="2">
        <v>0</v>
      </c>
      <c r="EV751" s="2">
        <v>349.89</v>
      </c>
      <c r="EW751" s="2">
        <v>28.4</v>
      </c>
      <c r="EX751" s="2">
        <v>0</v>
      </c>
      <c r="EY751" s="2">
        <v>0</v>
      </c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>
        <v>0</v>
      </c>
      <c r="FR751" s="2">
        <v>0</v>
      </c>
      <c r="FS751" s="2">
        <v>2</v>
      </c>
      <c r="FT751" s="2"/>
      <c r="FU751" s="2"/>
      <c r="FV751" s="2"/>
      <c r="FW751" s="2"/>
      <c r="FX751" s="2">
        <v>97</v>
      </c>
      <c r="FY751" s="2">
        <v>51</v>
      </c>
      <c r="FZ751" s="2"/>
      <c r="GA751" s="2" t="s">
        <v>3</v>
      </c>
      <c r="GB751" s="2"/>
      <c r="GC751" s="2"/>
      <c r="GD751" s="2">
        <v>1</v>
      </c>
      <c r="GE751" s="2"/>
      <c r="GF751" s="2">
        <v>-1411948099</v>
      </c>
      <c r="GG751" s="2">
        <v>2</v>
      </c>
      <c r="GH751" s="2">
        <v>1</v>
      </c>
      <c r="GI751" s="2">
        <v>2</v>
      </c>
      <c r="GJ751" s="2">
        <v>0</v>
      </c>
      <c r="GK751" s="2">
        <v>0</v>
      </c>
      <c r="GL751" s="2">
        <f t="shared" si="861"/>
        <v>0</v>
      </c>
      <c r="GM751" s="2">
        <f t="shared" si="862"/>
        <v>0</v>
      </c>
      <c r="GN751" s="2">
        <f t="shared" si="863"/>
        <v>0</v>
      </c>
      <c r="GO751" s="2">
        <f t="shared" si="864"/>
        <v>0</v>
      </c>
      <c r="GP751" s="2">
        <f t="shared" si="865"/>
        <v>0</v>
      </c>
      <c r="GQ751" s="2"/>
      <c r="GR751" s="2">
        <v>0</v>
      </c>
      <c r="GS751" s="2">
        <v>3</v>
      </c>
      <c r="GT751" s="2">
        <v>0</v>
      </c>
      <c r="GU751" s="2" t="s">
        <v>3</v>
      </c>
      <c r="GV751" s="2">
        <f t="shared" si="866"/>
        <v>0</v>
      </c>
      <c r="GW751" s="2">
        <v>1</v>
      </c>
      <c r="GX751" s="2">
        <f t="shared" si="867"/>
        <v>0</v>
      </c>
      <c r="GY751" s="2"/>
      <c r="GZ751" s="2"/>
      <c r="HA751" s="2">
        <v>0</v>
      </c>
      <c r="HB751" s="2">
        <v>0</v>
      </c>
      <c r="HC751" s="2">
        <f t="shared" si="868"/>
        <v>0</v>
      </c>
      <c r="HD751" s="2"/>
      <c r="HE751" s="2" t="s">
        <v>3</v>
      </c>
      <c r="HF751" s="2" t="s">
        <v>3</v>
      </c>
      <c r="HG751" s="2"/>
      <c r="HH751" s="2"/>
      <c r="HI751" s="2"/>
      <c r="HJ751" s="2"/>
      <c r="HK751" s="2"/>
      <c r="HL751" s="2"/>
      <c r="HM751" s="2" t="s">
        <v>3</v>
      </c>
      <c r="HN751" s="2" t="s">
        <v>3</v>
      </c>
      <c r="HO751" s="2" t="s">
        <v>3</v>
      </c>
      <c r="HP751" s="2" t="s">
        <v>3</v>
      </c>
      <c r="HQ751" s="2" t="s">
        <v>3</v>
      </c>
      <c r="HR751" s="2"/>
      <c r="HS751" s="2">
        <v>0</v>
      </c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>
        <v>0</v>
      </c>
      <c r="IL751" s="2"/>
      <c r="IM751" s="2"/>
      <c r="IN751" s="2"/>
      <c r="IO751" s="2"/>
      <c r="IP751" s="2"/>
      <c r="IQ751" s="2"/>
      <c r="IR751" s="2"/>
      <c r="IS751" s="2"/>
      <c r="IT751" s="2"/>
      <c r="IU751" s="2"/>
    </row>
    <row r="752" spans="1:255" x14ac:dyDescent="0.25">
      <c r="A752">
        <v>17</v>
      </c>
      <c r="B752">
        <v>1</v>
      </c>
      <c r="D752">
        <f>ROW(EtalonRes!A1776)</f>
        <v>1776</v>
      </c>
      <c r="E752" t="s">
        <v>3</v>
      </c>
      <c r="F752" t="s">
        <v>276</v>
      </c>
      <c r="G752" t="s">
        <v>277</v>
      </c>
      <c r="H752" t="s">
        <v>144</v>
      </c>
      <c r="J752">
        <v>0</v>
      </c>
      <c r="K752">
        <f>ROUND(ROUND((4+3+3*4+3*3*2)/100,4),9)</f>
        <v>0.37</v>
      </c>
      <c r="O752">
        <f t="shared" si="837"/>
        <v>0</v>
      </c>
      <c r="P752">
        <f t="shared" si="838"/>
        <v>0</v>
      </c>
      <c r="Q752">
        <f t="shared" si="869"/>
        <v>0</v>
      </c>
      <c r="R752">
        <f t="shared" si="839"/>
        <v>0</v>
      </c>
      <c r="S752">
        <f t="shared" si="840"/>
        <v>0</v>
      </c>
      <c r="T752">
        <f t="shared" si="841"/>
        <v>0</v>
      </c>
      <c r="U752">
        <f t="shared" si="842"/>
        <v>0</v>
      </c>
      <c r="V752">
        <f t="shared" si="843"/>
        <v>0</v>
      </c>
      <c r="W752">
        <f t="shared" si="844"/>
        <v>0</v>
      </c>
      <c r="X752">
        <f t="shared" si="845"/>
        <v>0</v>
      </c>
      <c r="Y752">
        <f t="shared" si="846"/>
        <v>0</v>
      </c>
      <c r="AA752">
        <v>-1</v>
      </c>
      <c r="AB752">
        <f t="shared" si="847"/>
        <v>104.967</v>
      </c>
      <c r="AC752">
        <f t="shared" si="848"/>
        <v>0</v>
      </c>
      <c r="AD752">
        <f t="shared" si="870"/>
        <v>0</v>
      </c>
      <c r="AE752">
        <f t="shared" si="871"/>
        <v>0</v>
      </c>
      <c r="AF752">
        <f t="shared" si="872"/>
        <v>104.967</v>
      </c>
      <c r="AG752">
        <f t="shared" si="849"/>
        <v>0</v>
      </c>
      <c r="AH752">
        <f t="shared" si="873"/>
        <v>8.52</v>
      </c>
      <c r="AI752">
        <f t="shared" si="874"/>
        <v>0</v>
      </c>
      <c r="AJ752">
        <f t="shared" si="850"/>
        <v>0</v>
      </c>
      <c r="AK752">
        <v>349.89</v>
      </c>
      <c r="AL752">
        <v>0</v>
      </c>
      <c r="AM752">
        <v>0</v>
      </c>
      <c r="AN752">
        <v>0</v>
      </c>
      <c r="AO752">
        <v>349.89</v>
      </c>
      <c r="AP752">
        <v>0</v>
      </c>
      <c r="AQ752">
        <v>28.4</v>
      </c>
      <c r="AR752">
        <v>0</v>
      </c>
      <c r="AS752">
        <v>0</v>
      </c>
      <c r="AT752">
        <v>97</v>
      </c>
      <c r="AU752">
        <v>51</v>
      </c>
      <c r="AV752">
        <v>1.0669999999999999</v>
      </c>
      <c r="AW752">
        <v>1.081</v>
      </c>
      <c r="AZ752">
        <v>1</v>
      </c>
      <c r="BA752">
        <v>56.35</v>
      </c>
      <c r="BB752">
        <v>1</v>
      </c>
      <c r="BC752">
        <v>1</v>
      </c>
      <c r="BD752" t="s">
        <v>3</v>
      </c>
      <c r="BE752" t="s">
        <v>3</v>
      </c>
      <c r="BF752" t="s">
        <v>3</v>
      </c>
      <c r="BG752" t="s">
        <v>3</v>
      </c>
      <c r="BH752">
        <v>0</v>
      </c>
      <c r="BI752">
        <v>2</v>
      </c>
      <c r="BJ752" t="s">
        <v>278</v>
      </c>
      <c r="BM752">
        <v>67</v>
      </c>
      <c r="BN752">
        <v>0</v>
      </c>
      <c r="BO752" t="s">
        <v>276</v>
      </c>
      <c r="BP752">
        <v>1</v>
      </c>
      <c r="BQ752">
        <v>40</v>
      </c>
      <c r="BR752">
        <v>0</v>
      </c>
      <c r="BS752">
        <v>56.35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97</v>
      </c>
      <c r="CA752">
        <v>51</v>
      </c>
      <c r="CB752" t="s">
        <v>3</v>
      </c>
      <c r="CE752">
        <v>30</v>
      </c>
      <c r="CF752">
        <v>0</v>
      </c>
      <c r="CG752">
        <v>0</v>
      </c>
      <c r="CM752">
        <v>0</v>
      </c>
      <c r="CN752" t="s">
        <v>698</v>
      </c>
      <c r="CO752">
        <v>0</v>
      </c>
      <c r="CP752">
        <f t="shared" si="851"/>
        <v>0</v>
      </c>
      <c r="CQ752">
        <f t="shared" si="852"/>
        <v>0</v>
      </c>
      <c r="CR752">
        <f t="shared" si="875"/>
        <v>0</v>
      </c>
      <c r="CS752">
        <f t="shared" si="853"/>
        <v>0</v>
      </c>
      <c r="CT752">
        <f t="shared" si="854"/>
        <v>6311.2</v>
      </c>
      <c r="CU752">
        <f t="shared" si="855"/>
        <v>0</v>
      </c>
      <c r="CV752">
        <f t="shared" si="856"/>
        <v>9.0908399999999983</v>
      </c>
      <c r="CW752">
        <f t="shared" si="857"/>
        <v>0</v>
      </c>
      <c r="CX752">
        <f t="shared" si="858"/>
        <v>0</v>
      </c>
      <c r="CY752">
        <f t="shared" si="859"/>
        <v>0</v>
      </c>
      <c r="CZ752">
        <f t="shared" si="860"/>
        <v>0</v>
      </c>
      <c r="DB752">
        <v>80</v>
      </c>
      <c r="DC752" t="s">
        <v>3</v>
      </c>
      <c r="DD752" t="s">
        <v>684</v>
      </c>
      <c r="DE752" t="s">
        <v>699</v>
      </c>
      <c r="DF752" t="s">
        <v>699</v>
      </c>
      <c r="DG752" t="s">
        <v>699</v>
      </c>
      <c r="DH752" t="s">
        <v>3</v>
      </c>
      <c r="DI752" t="s">
        <v>699</v>
      </c>
      <c r="DJ752" t="s">
        <v>699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1010</v>
      </c>
      <c r="DV752" t="s">
        <v>144</v>
      </c>
      <c r="DW752" t="s">
        <v>144</v>
      </c>
      <c r="DX752">
        <v>100</v>
      </c>
      <c r="DZ752" t="s">
        <v>3</v>
      </c>
      <c r="EA752" t="s">
        <v>3</v>
      </c>
      <c r="EB752" t="s">
        <v>3</v>
      </c>
      <c r="EC752" t="s">
        <v>3</v>
      </c>
      <c r="EE752">
        <v>80425675</v>
      </c>
      <c r="EF752">
        <v>40</v>
      </c>
      <c r="EG752" t="s">
        <v>29</v>
      </c>
      <c r="EH752">
        <v>0</v>
      </c>
      <c r="EI752" t="s">
        <v>3</v>
      </c>
      <c r="EJ752">
        <v>2</v>
      </c>
      <c r="EK752">
        <v>67</v>
      </c>
      <c r="EL752" t="s">
        <v>30</v>
      </c>
      <c r="EM752" t="s">
        <v>31</v>
      </c>
      <c r="EO752" t="s">
        <v>700</v>
      </c>
      <c r="EQ752">
        <v>1024</v>
      </c>
      <c r="ER752">
        <v>349.89</v>
      </c>
      <c r="ES752">
        <v>0</v>
      </c>
      <c r="ET752">
        <v>0</v>
      </c>
      <c r="EU752">
        <v>0</v>
      </c>
      <c r="EV752">
        <v>349.89</v>
      </c>
      <c r="EW752">
        <v>28.4</v>
      </c>
      <c r="EX752">
        <v>0</v>
      </c>
      <c r="EY752">
        <v>0</v>
      </c>
      <c r="FQ752">
        <v>0</v>
      </c>
      <c r="FR752">
        <v>0</v>
      </c>
      <c r="FS752">
        <v>2</v>
      </c>
      <c r="FX752">
        <v>97</v>
      </c>
      <c r="FY752">
        <v>51</v>
      </c>
      <c r="GA752" t="s">
        <v>3</v>
      </c>
      <c r="GD752">
        <v>1</v>
      </c>
      <c r="GF752">
        <v>-1411948099</v>
      </c>
      <c r="GG752">
        <v>2</v>
      </c>
      <c r="GH752">
        <v>1</v>
      </c>
      <c r="GI752">
        <v>2</v>
      </c>
      <c r="GJ752">
        <v>0</v>
      </c>
      <c r="GK752">
        <v>0</v>
      </c>
      <c r="GL752">
        <f t="shared" si="861"/>
        <v>0</v>
      </c>
      <c r="GM752">
        <f t="shared" si="862"/>
        <v>0</v>
      </c>
      <c r="GN752">
        <f t="shared" si="863"/>
        <v>0</v>
      </c>
      <c r="GO752">
        <f t="shared" si="864"/>
        <v>0</v>
      </c>
      <c r="GP752">
        <f t="shared" si="865"/>
        <v>0</v>
      </c>
      <c r="GR752">
        <v>0</v>
      </c>
      <c r="GS752">
        <v>3</v>
      </c>
      <c r="GT752">
        <v>0</v>
      </c>
      <c r="GU752" t="s">
        <v>3</v>
      </c>
      <c r="GV752">
        <f t="shared" si="866"/>
        <v>0</v>
      </c>
      <c r="GW752">
        <v>1</v>
      </c>
      <c r="GX752">
        <f t="shared" si="867"/>
        <v>0</v>
      </c>
      <c r="HA752">
        <v>0</v>
      </c>
      <c r="HB752">
        <v>0</v>
      </c>
      <c r="HC752">
        <f t="shared" si="868"/>
        <v>0</v>
      </c>
      <c r="HE752" t="s">
        <v>3</v>
      </c>
      <c r="HF752" t="s">
        <v>3</v>
      </c>
      <c r="HM752" t="s">
        <v>3</v>
      </c>
      <c r="HN752" t="s">
        <v>3</v>
      </c>
      <c r="HO752" t="s">
        <v>3</v>
      </c>
      <c r="HP752" t="s">
        <v>3</v>
      </c>
      <c r="HQ752" t="s">
        <v>3</v>
      </c>
      <c r="HS752">
        <v>0</v>
      </c>
      <c r="IK752">
        <v>0</v>
      </c>
    </row>
    <row r="753" spans="1:255" x14ac:dyDescent="0.25">
      <c r="A753" s="2">
        <v>17</v>
      </c>
      <c r="B753" s="2">
        <v>1</v>
      </c>
      <c r="C753" s="2"/>
      <c r="D753" s="2">
        <f>ROW(EtalonRes!A1778)</f>
        <v>1778</v>
      </c>
      <c r="E753" s="2" t="s">
        <v>3</v>
      </c>
      <c r="F753" s="2" t="s">
        <v>317</v>
      </c>
      <c r="G753" s="2" t="s">
        <v>318</v>
      </c>
      <c r="H753" s="2" t="s">
        <v>144</v>
      </c>
      <c r="I753" s="2"/>
      <c r="J753" s="2">
        <v>0</v>
      </c>
      <c r="K753" s="2">
        <f>ROUND(ROUND((3*7+3*2)/100,4),9)</f>
        <v>0.27</v>
      </c>
      <c r="L753" s="2"/>
      <c r="M753" s="2"/>
      <c r="N753" s="2"/>
      <c r="O753" s="2">
        <f t="shared" si="837"/>
        <v>0</v>
      </c>
      <c r="P753" s="2">
        <f t="shared" si="838"/>
        <v>0</v>
      </c>
      <c r="Q753" s="2">
        <f t="shared" si="869"/>
        <v>0</v>
      </c>
      <c r="R753" s="2">
        <f t="shared" si="839"/>
        <v>0</v>
      </c>
      <c r="S753" s="2">
        <f t="shared" si="840"/>
        <v>0</v>
      </c>
      <c r="T753" s="2">
        <f t="shared" si="841"/>
        <v>0</v>
      </c>
      <c r="U753" s="2">
        <f t="shared" si="842"/>
        <v>0</v>
      </c>
      <c r="V753" s="2">
        <f t="shared" si="843"/>
        <v>0</v>
      </c>
      <c r="W753" s="2">
        <f t="shared" si="844"/>
        <v>0</v>
      </c>
      <c r="X753" s="2">
        <f t="shared" si="845"/>
        <v>0</v>
      </c>
      <c r="Y753" s="2">
        <f t="shared" si="846"/>
        <v>0</v>
      </c>
      <c r="Z753" s="2"/>
      <c r="AA753" s="2">
        <v>-1</v>
      </c>
      <c r="AB753" s="2">
        <f t="shared" si="847"/>
        <v>141.92699999999999</v>
      </c>
      <c r="AC753" s="2">
        <f t="shared" si="848"/>
        <v>0</v>
      </c>
      <c r="AD753" s="2">
        <f t="shared" si="870"/>
        <v>0</v>
      </c>
      <c r="AE753" s="2">
        <f t="shared" si="871"/>
        <v>0</v>
      </c>
      <c r="AF753" s="2">
        <f t="shared" si="872"/>
        <v>141.92699999999999</v>
      </c>
      <c r="AG753" s="2">
        <f t="shared" si="849"/>
        <v>0</v>
      </c>
      <c r="AH753" s="2">
        <f t="shared" si="873"/>
        <v>11.52</v>
      </c>
      <c r="AI753" s="2">
        <f t="shared" si="874"/>
        <v>0</v>
      </c>
      <c r="AJ753" s="2">
        <f t="shared" si="850"/>
        <v>0</v>
      </c>
      <c r="AK753" s="2">
        <v>473.09</v>
      </c>
      <c r="AL753" s="2">
        <v>0</v>
      </c>
      <c r="AM753" s="2">
        <v>0</v>
      </c>
      <c r="AN753" s="2">
        <v>0</v>
      </c>
      <c r="AO753" s="2">
        <v>473.09</v>
      </c>
      <c r="AP753" s="2">
        <v>0</v>
      </c>
      <c r="AQ753" s="2">
        <v>38.4</v>
      </c>
      <c r="AR753" s="2">
        <v>0</v>
      </c>
      <c r="AS753" s="2">
        <v>0</v>
      </c>
      <c r="AT753" s="2">
        <v>97</v>
      </c>
      <c r="AU753" s="2">
        <v>51</v>
      </c>
      <c r="AV753" s="2">
        <v>1.0669999999999999</v>
      </c>
      <c r="AW753" s="2">
        <v>1.081</v>
      </c>
      <c r="AX753" s="2"/>
      <c r="AY753" s="2"/>
      <c r="AZ753" s="2">
        <v>1</v>
      </c>
      <c r="BA753" s="2">
        <v>1</v>
      </c>
      <c r="BB753" s="2">
        <v>1</v>
      </c>
      <c r="BC753" s="2">
        <v>1</v>
      </c>
      <c r="BD753" s="2" t="s">
        <v>3</v>
      </c>
      <c r="BE753" s="2" t="s">
        <v>3</v>
      </c>
      <c r="BF753" s="2" t="s">
        <v>3</v>
      </c>
      <c r="BG753" s="2" t="s">
        <v>3</v>
      </c>
      <c r="BH753" s="2">
        <v>0</v>
      </c>
      <c r="BI753" s="2">
        <v>2</v>
      </c>
      <c r="BJ753" s="2" t="s">
        <v>319</v>
      </c>
      <c r="BK753" s="2"/>
      <c r="BL753" s="2"/>
      <c r="BM753" s="2">
        <v>67</v>
      </c>
      <c r="BN753" s="2">
        <v>0</v>
      </c>
      <c r="BO753" s="2" t="s">
        <v>317</v>
      </c>
      <c r="BP753" s="2">
        <v>1</v>
      </c>
      <c r="BQ753" s="2">
        <v>40</v>
      </c>
      <c r="BR753" s="2">
        <v>0</v>
      </c>
      <c r="BS753" s="2">
        <v>1</v>
      </c>
      <c r="BT753" s="2">
        <v>1</v>
      </c>
      <c r="BU753" s="2">
        <v>1</v>
      </c>
      <c r="BV753" s="2">
        <v>1</v>
      </c>
      <c r="BW753" s="2">
        <v>1</v>
      </c>
      <c r="BX753" s="2">
        <v>1</v>
      </c>
      <c r="BY753" s="2" t="s">
        <v>3</v>
      </c>
      <c r="BZ753" s="2">
        <v>97</v>
      </c>
      <c r="CA753" s="2">
        <v>51</v>
      </c>
      <c r="CB753" s="2" t="s">
        <v>3</v>
      </c>
      <c r="CC753" s="2"/>
      <c r="CD753" s="2"/>
      <c r="CE753" s="2">
        <v>30</v>
      </c>
      <c r="CF753" s="2">
        <v>0</v>
      </c>
      <c r="CG753" s="2">
        <v>0</v>
      </c>
      <c r="CH753" s="2"/>
      <c r="CI753" s="2"/>
      <c r="CJ753" s="2"/>
      <c r="CK753" s="2"/>
      <c r="CL753" s="2"/>
      <c r="CM753" s="2">
        <v>0</v>
      </c>
      <c r="CN753" s="2" t="s">
        <v>698</v>
      </c>
      <c r="CO753" s="2">
        <v>0</v>
      </c>
      <c r="CP753" s="2">
        <f t="shared" si="851"/>
        <v>0</v>
      </c>
      <c r="CQ753" s="2">
        <f t="shared" si="852"/>
        <v>0</v>
      </c>
      <c r="CR753" s="2">
        <f t="shared" si="875"/>
        <v>0</v>
      </c>
      <c r="CS753" s="2">
        <f t="shared" si="853"/>
        <v>0</v>
      </c>
      <c r="CT753" s="2">
        <f t="shared" si="854"/>
        <v>151.44</v>
      </c>
      <c r="CU753" s="2">
        <f t="shared" si="855"/>
        <v>0</v>
      </c>
      <c r="CV753" s="2">
        <f t="shared" si="856"/>
        <v>12.291839999999999</v>
      </c>
      <c r="CW753" s="2">
        <f t="shared" si="857"/>
        <v>0</v>
      </c>
      <c r="CX753" s="2">
        <f t="shared" si="858"/>
        <v>0</v>
      </c>
      <c r="CY753" s="2">
        <f t="shared" si="859"/>
        <v>0</v>
      </c>
      <c r="CZ753" s="2">
        <f t="shared" si="860"/>
        <v>0</v>
      </c>
      <c r="DA753" s="2"/>
      <c r="DB753" s="2">
        <v>81</v>
      </c>
      <c r="DC753" s="2" t="s">
        <v>3</v>
      </c>
      <c r="DD753" s="2" t="s">
        <v>684</v>
      </c>
      <c r="DE753" s="2" t="s">
        <v>699</v>
      </c>
      <c r="DF753" s="2" t="s">
        <v>699</v>
      </c>
      <c r="DG753" s="2" t="s">
        <v>699</v>
      </c>
      <c r="DH753" s="2" t="s">
        <v>3</v>
      </c>
      <c r="DI753" s="2" t="s">
        <v>699</v>
      </c>
      <c r="DJ753" s="2" t="s">
        <v>699</v>
      </c>
      <c r="DK753" s="2" t="s">
        <v>3</v>
      </c>
      <c r="DL753" s="2" t="s">
        <v>3</v>
      </c>
      <c r="DM753" s="2" t="s">
        <v>3</v>
      </c>
      <c r="DN753" s="2">
        <v>0</v>
      </c>
      <c r="DO753" s="2">
        <v>0</v>
      </c>
      <c r="DP753" s="2">
        <v>1</v>
      </c>
      <c r="DQ753" s="2">
        <v>1</v>
      </c>
      <c r="DR753" s="2"/>
      <c r="DS753" s="2"/>
      <c r="DT753" s="2"/>
      <c r="DU753" s="2">
        <v>1010</v>
      </c>
      <c r="DV753" s="2" t="s">
        <v>144</v>
      </c>
      <c r="DW753" s="2" t="s">
        <v>144</v>
      </c>
      <c r="DX753" s="2">
        <v>100</v>
      </c>
      <c r="DY753" s="2"/>
      <c r="DZ753" s="2" t="s">
        <v>3</v>
      </c>
      <c r="EA753" s="2" t="s">
        <v>3</v>
      </c>
      <c r="EB753" s="2" t="s">
        <v>3</v>
      </c>
      <c r="EC753" s="2" t="s">
        <v>3</v>
      </c>
      <c r="ED753" s="2"/>
      <c r="EE753" s="2">
        <v>80425675</v>
      </c>
      <c r="EF753" s="2">
        <v>40</v>
      </c>
      <c r="EG753" s="2" t="s">
        <v>29</v>
      </c>
      <c r="EH753" s="2">
        <v>0</v>
      </c>
      <c r="EI753" s="2" t="s">
        <v>3</v>
      </c>
      <c r="EJ753" s="2">
        <v>2</v>
      </c>
      <c r="EK753" s="2">
        <v>67</v>
      </c>
      <c r="EL753" s="2" t="s">
        <v>30</v>
      </c>
      <c r="EM753" s="2" t="s">
        <v>31</v>
      </c>
      <c r="EN753" s="2"/>
      <c r="EO753" s="2" t="s">
        <v>700</v>
      </c>
      <c r="EP753" s="2"/>
      <c r="EQ753" s="2">
        <v>1024</v>
      </c>
      <c r="ER753" s="2">
        <v>473.09</v>
      </c>
      <c r="ES753" s="2">
        <v>0</v>
      </c>
      <c r="ET753" s="2">
        <v>0</v>
      </c>
      <c r="EU753" s="2">
        <v>0</v>
      </c>
      <c r="EV753" s="2">
        <v>473.09</v>
      </c>
      <c r="EW753" s="2">
        <v>38.4</v>
      </c>
      <c r="EX753" s="2">
        <v>0</v>
      </c>
      <c r="EY753" s="2">
        <v>0</v>
      </c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>
        <v>0</v>
      </c>
      <c r="FR753" s="2">
        <v>0</v>
      </c>
      <c r="FS753" s="2">
        <v>2</v>
      </c>
      <c r="FT753" s="2"/>
      <c r="FU753" s="2"/>
      <c r="FV753" s="2"/>
      <c r="FW753" s="2"/>
      <c r="FX753" s="2">
        <v>97</v>
      </c>
      <c r="FY753" s="2">
        <v>51</v>
      </c>
      <c r="FZ753" s="2"/>
      <c r="GA753" s="2" t="s">
        <v>3</v>
      </c>
      <c r="GB753" s="2"/>
      <c r="GC753" s="2"/>
      <c r="GD753" s="2">
        <v>1</v>
      </c>
      <c r="GE753" s="2"/>
      <c r="GF753" s="2">
        <v>1873464617</v>
      </c>
      <c r="GG753" s="2">
        <v>2</v>
      </c>
      <c r="GH753" s="2">
        <v>1</v>
      </c>
      <c r="GI753" s="2">
        <v>2</v>
      </c>
      <c r="GJ753" s="2">
        <v>0</v>
      </c>
      <c r="GK753" s="2">
        <v>0</v>
      </c>
      <c r="GL753" s="2">
        <f t="shared" si="861"/>
        <v>0</v>
      </c>
      <c r="GM753" s="2">
        <f t="shared" si="862"/>
        <v>0</v>
      </c>
      <c r="GN753" s="2">
        <f t="shared" si="863"/>
        <v>0</v>
      </c>
      <c r="GO753" s="2">
        <f t="shared" si="864"/>
        <v>0</v>
      </c>
      <c r="GP753" s="2">
        <f t="shared" si="865"/>
        <v>0</v>
      </c>
      <c r="GQ753" s="2"/>
      <c r="GR753" s="2">
        <v>0</v>
      </c>
      <c r="GS753" s="2">
        <v>3</v>
      </c>
      <c r="GT753" s="2">
        <v>0</v>
      </c>
      <c r="GU753" s="2" t="s">
        <v>3</v>
      </c>
      <c r="GV753" s="2">
        <f t="shared" si="866"/>
        <v>0</v>
      </c>
      <c r="GW753" s="2">
        <v>1</v>
      </c>
      <c r="GX753" s="2">
        <f t="shared" si="867"/>
        <v>0</v>
      </c>
      <c r="GY753" s="2"/>
      <c r="GZ753" s="2"/>
      <c r="HA753" s="2">
        <v>0</v>
      </c>
      <c r="HB753" s="2">
        <v>0</v>
      </c>
      <c r="HC753" s="2">
        <f t="shared" si="868"/>
        <v>0</v>
      </c>
      <c r="HD753" s="2"/>
      <c r="HE753" s="2" t="s">
        <v>3</v>
      </c>
      <c r="HF753" s="2" t="s">
        <v>3</v>
      </c>
      <c r="HG753" s="2"/>
      <c r="HH753" s="2"/>
      <c r="HI753" s="2"/>
      <c r="HJ753" s="2"/>
      <c r="HK753" s="2"/>
      <c r="HL753" s="2"/>
      <c r="HM753" s="2" t="s">
        <v>3</v>
      </c>
      <c r="HN753" s="2" t="s">
        <v>3</v>
      </c>
      <c r="HO753" s="2" t="s">
        <v>3</v>
      </c>
      <c r="HP753" s="2" t="s">
        <v>3</v>
      </c>
      <c r="HQ753" s="2" t="s">
        <v>3</v>
      </c>
      <c r="HR753" s="2"/>
      <c r="HS753" s="2">
        <v>0</v>
      </c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>
        <v>0</v>
      </c>
      <c r="IL753" s="2"/>
      <c r="IM753" s="2"/>
      <c r="IN753" s="2"/>
      <c r="IO753" s="2"/>
      <c r="IP753" s="2"/>
      <c r="IQ753" s="2"/>
      <c r="IR753" s="2"/>
      <c r="IS753" s="2"/>
      <c r="IT753" s="2"/>
      <c r="IU753" s="2"/>
    </row>
    <row r="754" spans="1:255" x14ac:dyDescent="0.25">
      <c r="A754">
        <v>17</v>
      </c>
      <c r="B754">
        <v>1</v>
      </c>
      <c r="D754">
        <f>ROW(EtalonRes!A1780)</f>
        <v>1780</v>
      </c>
      <c r="E754" t="s">
        <v>3</v>
      </c>
      <c r="F754" t="s">
        <v>317</v>
      </c>
      <c r="G754" t="s">
        <v>318</v>
      </c>
      <c r="H754" t="s">
        <v>144</v>
      </c>
      <c r="J754">
        <v>0</v>
      </c>
      <c r="K754">
        <f>ROUND(ROUND((3*7+3*2)/100,4),9)</f>
        <v>0.27</v>
      </c>
      <c r="O754">
        <f t="shared" si="837"/>
        <v>0</v>
      </c>
      <c r="P754">
        <f t="shared" si="838"/>
        <v>0</v>
      </c>
      <c r="Q754">
        <f t="shared" si="869"/>
        <v>0</v>
      </c>
      <c r="R754">
        <f t="shared" si="839"/>
        <v>0</v>
      </c>
      <c r="S754">
        <f t="shared" si="840"/>
        <v>0</v>
      </c>
      <c r="T754">
        <f t="shared" si="841"/>
        <v>0</v>
      </c>
      <c r="U754">
        <f t="shared" si="842"/>
        <v>0</v>
      </c>
      <c r="V754">
        <f t="shared" si="843"/>
        <v>0</v>
      </c>
      <c r="W754">
        <f t="shared" si="844"/>
        <v>0</v>
      </c>
      <c r="X754">
        <f t="shared" si="845"/>
        <v>0</v>
      </c>
      <c r="Y754">
        <f t="shared" si="846"/>
        <v>0</v>
      </c>
      <c r="AA754">
        <v>-1</v>
      </c>
      <c r="AB754">
        <f t="shared" si="847"/>
        <v>141.92699999999999</v>
      </c>
      <c r="AC754">
        <f t="shared" si="848"/>
        <v>0</v>
      </c>
      <c r="AD754">
        <f t="shared" si="870"/>
        <v>0</v>
      </c>
      <c r="AE754">
        <f t="shared" si="871"/>
        <v>0</v>
      </c>
      <c r="AF754">
        <f t="shared" si="872"/>
        <v>141.92699999999999</v>
      </c>
      <c r="AG754">
        <f t="shared" si="849"/>
        <v>0</v>
      </c>
      <c r="AH754">
        <f t="shared" si="873"/>
        <v>11.52</v>
      </c>
      <c r="AI754">
        <f t="shared" si="874"/>
        <v>0</v>
      </c>
      <c r="AJ754">
        <f t="shared" si="850"/>
        <v>0</v>
      </c>
      <c r="AK754">
        <v>473.09</v>
      </c>
      <c r="AL754">
        <v>0</v>
      </c>
      <c r="AM754">
        <v>0</v>
      </c>
      <c r="AN754">
        <v>0</v>
      </c>
      <c r="AO754">
        <v>473.09</v>
      </c>
      <c r="AP754">
        <v>0</v>
      </c>
      <c r="AQ754">
        <v>38.4</v>
      </c>
      <c r="AR754">
        <v>0</v>
      </c>
      <c r="AS754">
        <v>0</v>
      </c>
      <c r="AT754">
        <v>97</v>
      </c>
      <c r="AU754">
        <v>51</v>
      </c>
      <c r="AV754">
        <v>1.0669999999999999</v>
      </c>
      <c r="AW754">
        <v>1.081</v>
      </c>
      <c r="AZ754">
        <v>1</v>
      </c>
      <c r="BA754">
        <v>56.35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2</v>
      </c>
      <c r="BJ754" t="s">
        <v>319</v>
      </c>
      <c r="BM754">
        <v>67</v>
      </c>
      <c r="BN754">
        <v>0</v>
      </c>
      <c r="BO754" t="s">
        <v>317</v>
      </c>
      <c r="BP754">
        <v>1</v>
      </c>
      <c r="BQ754">
        <v>40</v>
      </c>
      <c r="BR754">
        <v>0</v>
      </c>
      <c r="BS754">
        <v>56.35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97</v>
      </c>
      <c r="CA754">
        <v>51</v>
      </c>
      <c r="CB754" t="s">
        <v>3</v>
      </c>
      <c r="CE754">
        <v>30</v>
      </c>
      <c r="CF754">
        <v>0</v>
      </c>
      <c r="CG754">
        <v>0</v>
      </c>
      <c r="CM754">
        <v>0</v>
      </c>
      <c r="CN754" t="s">
        <v>698</v>
      </c>
      <c r="CO754">
        <v>0</v>
      </c>
      <c r="CP754">
        <f t="shared" si="851"/>
        <v>0</v>
      </c>
      <c r="CQ754">
        <f t="shared" si="852"/>
        <v>0</v>
      </c>
      <c r="CR754">
        <f t="shared" si="875"/>
        <v>0</v>
      </c>
      <c r="CS754">
        <f t="shared" si="853"/>
        <v>0</v>
      </c>
      <c r="CT754">
        <f t="shared" si="854"/>
        <v>8533.64</v>
      </c>
      <c r="CU754">
        <f t="shared" si="855"/>
        <v>0</v>
      </c>
      <c r="CV754">
        <f t="shared" si="856"/>
        <v>12.291839999999999</v>
      </c>
      <c r="CW754">
        <f t="shared" si="857"/>
        <v>0</v>
      </c>
      <c r="CX754">
        <f t="shared" si="858"/>
        <v>0</v>
      </c>
      <c r="CY754">
        <f t="shared" si="859"/>
        <v>0</v>
      </c>
      <c r="CZ754">
        <f t="shared" si="860"/>
        <v>0</v>
      </c>
      <c r="DB754">
        <v>82</v>
      </c>
      <c r="DC754" t="s">
        <v>3</v>
      </c>
      <c r="DD754" t="s">
        <v>684</v>
      </c>
      <c r="DE754" t="s">
        <v>699</v>
      </c>
      <c r="DF754" t="s">
        <v>699</v>
      </c>
      <c r="DG754" t="s">
        <v>699</v>
      </c>
      <c r="DH754" t="s">
        <v>3</v>
      </c>
      <c r="DI754" t="s">
        <v>699</v>
      </c>
      <c r="DJ754" t="s">
        <v>699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1010</v>
      </c>
      <c r="DV754" t="s">
        <v>144</v>
      </c>
      <c r="DW754" t="s">
        <v>144</v>
      </c>
      <c r="DX754">
        <v>100</v>
      </c>
      <c r="DZ754" t="s">
        <v>3</v>
      </c>
      <c r="EA754" t="s">
        <v>3</v>
      </c>
      <c r="EB754" t="s">
        <v>3</v>
      </c>
      <c r="EC754" t="s">
        <v>3</v>
      </c>
      <c r="EE754">
        <v>80425675</v>
      </c>
      <c r="EF754">
        <v>40</v>
      </c>
      <c r="EG754" t="s">
        <v>29</v>
      </c>
      <c r="EH754">
        <v>0</v>
      </c>
      <c r="EI754" t="s">
        <v>3</v>
      </c>
      <c r="EJ754">
        <v>2</v>
      </c>
      <c r="EK754">
        <v>67</v>
      </c>
      <c r="EL754" t="s">
        <v>30</v>
      </c>
      <c r="EM754" t="s">
        <v>31</v>
      </c>
      <c r="EO754" t="s">
        <v>700</v>
      </c>
      <c r="EQ754">
        <v>1024</v>
      </c>
      <c r="ER754">
        <v>473.09</v>
      </c>
      <c r="ES754">
        <v>0</v>
      </c>
      <c r="ET754">
        <v>0</v>
      </c>
      <c r="EU754">
        <v>0</v>
      </c>
      <c r="EV754">
        <v>473.09</v>
      </c>
      <c r="EW754">
        <v>38.4</v>
      </c>
      <c r="EX754">
        <v>0</v>
      </c>
      <c r="EY754">
        <v>0</v>
      </c>
      <c r="FQ754">
        <v>0</v>
      </c>
      <c r="FR754">
        <v>0</v>
      </c>
      <c r="FS754">
        <v>2</v>
      </c>
      <c r="FX754">
        <v>97</v>
      </c>
      <c r="FY754">
        <v>51</v>
      </c>
      <c r="GA754" t="s">
        <v>3</v>
      </c>
      <c r="GD754">
        <v>1</v>
      </c>
      <c r="GF754">
        <v>1873464617</v>
      </c>
      <c r="GG754">
        <v>2</v>
      </c>
      <c r="GH754">
        <v>1</v>
      </c>
      <c r="GI754">
        <v>2</v>
      </c>
      <c r="GJ754">
        <v>0</v>
      </c>
      <c r="GK754">
        <v>0</v>
      </c>
      <c r="GL754">
        <f t="shared" si="861"/>
        <v>0</v>
      </c>
      <c r="GM754">
        <f t="shared" si="862"/>
        <v>0</v>
      </c>
      <c r="GN754">
        <f t="shared" si="863"/>
        <v>0</v>
      </c>
      <c r="GO754">
        <f t="shared" si="864"/>
        <v>0</v>
      </c>
      <c r="GP754">
        <f t="shared" si="865"/>
        <v>0</v>
      </c>
      <c r="GR754">
        <v>0</v>
      </c>
      <c r="GS754">
        <v>3</v>
      </c>
      <c r="GT754">
        <v>0</v>
      </c>
      <c r="GU754" t="s">
        <v>3</v>
      </c>
      <c r="GV754">
        <f t="shared" si="866"/>
        <v>0</v>
      </c>
      <c r="GW754">
        <v>1</v>
      </c>
      <c r="GX754">
        <f t="shared" si="867"/>
        <v>0</v>
      </c>
      <c r="HA754">
        <v>0</v>
      </c>
      <c r="HB754">
        <v>0</v>
      </c>
      <c r="HC754">
        <f t="shared" si="868"/>
        <v>0</v>
      </c>
      <c r="HE754" t="s">
        <v>3</v>
      </c>
      <c r="HF754" t="s">
        <v>3</v>
      </c>
      <c r="HM754" t="s">
        <v>3</v>
      </c>
      <c r="HN754" t="s">
        <v>3</v>
      </c>
      <c r="HO754" t="s">
        <v>3</v>
      </c>
      <c r="HP754" t="s">
        <v>3</v>
      </c>
      <c r="HQ754" t="s">
        <v>3</v>
      </c>
      <c r="HS754">
        <v>0</v>
      </c>
      <c r="IK754">
        <v>0</v>
      </c>
    </row>
    <row r="756" spans="1:255" x14ac:dyDescent="0.25">
      <c r="A756" s="3">
        <v>51</v>
      </c>
      <c r="B756" s="3">
        <f>B657</f>
        <v>1</v>
      </c>
      <c r="C756" s="3">
        <f>A657</f>
        <v>4</v>
      </c>
      <c r="D756" s="3">
        <f>ROW(A657)</f>
        <v>657</v>
      </c>
      <c r="E756" s="3"/>
      <c r="F756" s="3" t="str">
        <f>IF(F657&lt;&gt;"",F657,"")</f>
        <v>ДЕМОНТАЖНЫЕ РАБОТЫ</v>
      </c>
      <c r="G756" s="3" t="str">
        <f>IF(G657&lt;&gt;"",G657,"")</f>
        <v>ДЕМОНТАЖНЫЕ РАБОТЫ</v>
      </c>
      <c r="H756" s="3">
        <v>0</v>
      </c>
      <c r="I756" s="3"/>
      <c r="J756" s="3"/>
      <c r="K756" s="3"/>
      <c r="L756" s="3"/>
      <c r="M756" s="3"/>
      <c r="N756" s="3"/>
      <c r="O756" s="3">
        <f t="shared" ref="O756:T756" si="876">ROUND(AB756,2)</f>
        <v>0</v>
      </c>
      <c r="P756" s="3">
        <f t="shared" si="876"/>
        <v>0</v>
      </c>
      <c r="Q756" s="3">
        <f t="shared" si="876"/>
        <v>0</v>
      </c>
      <c r="R756" s="3">
        <f t="shared" si="876"/>
        <v>0</v>
      </c>
      <c r="S756" s="3">
        <f t="shared" si="876"/>
        <v>0</v>
      </c>
      <c r="T756" s="3">
        <f t="shared" si="876"/>
        <v>0</v>
      </c>
      <c r="U756" s="3">
        <f>AH756</f>
        <v>0</v>
      </c>
      <c r="V756" s="3">
        <f>AI756</f>
        <v>0</v>
      </c>
      <c r="W756" s="3">
        <f>ROUND(AJ756,2)</f>
        <v>0</v>
      </c>
      <c r="X756" s="3">
        <f>ROUND(AK756,2)</f>
        <v>0</v>
      </c>
      <c r="Y756" s="3">
        <f>ROUND(AL756,2)</f>
        <v>0</v>
      </c>
      <c r="Z756" s="3"/>
      <c r="AA756" s="3"/>
      <c r="AB756" s="3">
        <f>ROUND(SUMIF(AA661:AA754,"=80612488",O661:O754),2)</f>
        <v>0</v>
      </c>
      <c r="AC756" s="3">
        <f>ROUND(SUMIF(AA661:AA754,"=80612488",P661:P754),2)</f>
        <v>0</v>
      </c>
      <c r="AD756" s="3">
        <f>ROUND(SUMIF(AA661:AA754,"=80612488",Q661:Q754),2)</f>
        <v>0</v>
      </c>
      <c r="AE756" s="3">
        <f>ROUND(SUMIF(AA661:AA754,"=80612488",R661:R754),2)</f>
        <v>0</v>
      </c>
      <c r="AF756" s="3">
        <f>ROUND(SUMIF(AA661:AA754,"=80612488",S661:S754),2)</f>
        <v>0</v>
      </c>
      <c r="AG756" s="3">
        <f>ROUND(SUMIF(AA661:AA754,"=80612488",T661:T754),2)</f>
        <v>0</v>
      </c>
      <c r="AH756" s="3">
        <f>SUMIF(AA661:AA754,"=80612488",U661:U754)</f>
        <v>0</v>
      </c>
      <c r="AI756" s="3">
        <f>SUMIF(AA661:AA754,"=80612488",V661:V754)</f>
        <v>0</v>
      </c>
      <c r="AJ756" s="3">
        <f>ROUND(SUMIF(AA661:AA754,"=80612488",W661:W754),2)</f>
        <v>0</v>
      </c>
      <c r="AK756" s="3">
        <f>ROUND(SUMIF(AA661:AA754,"=80612488",X661:X754),2)</f>
        <v>0</v>
      </c>
      <c r="AL756" s="3">
        <f>ROUND(SUMIF(AA661:AA754,"=80612488",Y661:Y754),2)</f>
        <v>0</v>
      </c>
      <c r="AM756" s="3"/>
      <c r="AN756" s="3"/>
      <c r="AO756" s="3">
        <f t="shared" ref="AO756:BD756" si="877">ROUND(BX756,2)</f>
        <v>0</v>
      </c>
      <c r="AP756" s="3">
        <f t="shared" si="877"/>
        <v>0</v>
      </c>
      <c r="AQ756" s="3">
        <f t="shared" si="877"/>
        <v>0</v>
      </c>
      <c r="AR756" s="3">
        <f t="shared" si="877"/>
        <v>0</v>
      </c>
      <c r="AS756" s="3">
        <f t="shared" si="877"/>
        <v>0</v>
      </c>
      <c r="AT756" s="3">
        <f t="shared" si="877"/>
        <v>0</v>
      </c>
      <c r="AU756" s="3">
        <f t="shared" si="877"/>
        <v>0</v>
      </c>
      <c r="AV756" s="3">
        <f t="shared" si="877"/>
        <v>0</v>
      </c>
      <c r="AW756" s="3">
        <f t="shared" si="877"/>
        <v>0</v>
      </c>
      <c r="AX756" s="3">
        <f t="shared" si="877"/>
        <v>0</v>
      </c>
      <c r="AY756" s="3">
        <f t="shared" si="877"/>
        <v>0</v>
      </c>
      <c r="AZ756" s="3">
        <f t="shared" si="877"/>
        <v>0</v>
      </c>
      <c r="BA756" s="3">
        <f t="shared" si="877"/>
        <v>0</v>
      </c>
      <c r="BB756" s="3">
        <f t="shared" si="877"/>
        <v>0</v>
      </c>
      <c r="BC756" s="3">
        <f t="shared" si="877"/>
        <v>0</v>
      </c>
      <c r="BD756" s="3">
        <f t="shared" si="877"/>
        <v>0</v>
      </c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>
        <f>ROUND(SUMIF(AA661:AA754,"=80612488",FQ661:FQ754),2)</f>
        <v>0</v>
      </c>
      <c r="BY756" s="3">
        <f>ROUND(SUMIF(AA661:AA754,"=80612488",FR661:FR754),2)</f>
        <v>0</v>
      </c>
      <c r="BZ756" s="3">
        <f>ROUND(SUMIF(AA661:AA754,"=80612488",GL661:GL754),2)</f>
        <v>0</v>
      </c>
      <c r="CA756" s="3">
        <f>ROUND(SUMIF(AA661:AA754,"=80612488",GM661:GM754),2)</f>
        <v>0</v>
      </c>
      <c r="CB756" s="3">
        <f>ROUND(SUMIF(AA661:AA754,"=80612488",GN661:GN754),2)</f>
        <v>0</v>
      </c>
      <c r="CC756" s="3">
        <f>ROUND(SUMIF(AA661:AA754,"=80612488",GO661:GO754),2)</f>
        <v>0</v>
      </c>
      <c r="CD756" s="3">
        <f>ROUND(SUMIF(AA661:AA754,"=80612488",GP661:GP754),2)</f>
        <v>0</v>
      </c>
      <c r="CE756" s="3">
        <f>AC756-BX756</f>
        <v>0</v>
      </c>
      <c r="CF756" s="3">
        <f>AC756-BY756</f>
        <v>0</v>
      </c>
      <c r="CG756" s="3">
        <f>BX756-BZ756</f>
        <v>0</v>
      </c>
      <c r="CH756" s="3">
        <f>AC756-BX756-BY756+BZ756</f>
        <v>0</v>
      </c>
      <c r="CI756" s="3">
        <f>BY756-BZ756</f>
        <v>0</v>
      </c>
      <c r="CJ756" s="3">
        <f>ROUND(SUMIF(AA661:AA754,"=80612488",GX661:GX754),2)</f>
        <v>0</v>
      </c>
      <c r="CK756" s="3">
        <f>ROUND(SUMIF(AA661:AA754,"=80612488",GY661:GY754),2)</f>
        <v>0</v>
      </c>
      <c r="CL756" s="3">
        <f>ROUND(SUMIF(AA661:AA754,"=80612488",GZ661:GZ754),2)</f>
        <v>0</v>
      </c>
      <c r="CM756" s="3">
        <f>ROUND(SUMIF(AA661:AA754,"=80612488",HD661:HD754),2)</f>
        <v>0</v>
      </c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4">
        <f t="shared" ref="DG756:DL756" si="878">ROUND(DT756,2)</f>
        <v>0</v>
      </c>
      <c r="DH756" s="4">
        <f t="shared" si="878"/>
        <v>0</v>
      </c>
      <c r="DI756" s="4">
        <f t="shared" si="878"/>
        <v>0</v>
      </c>
      <c r="DJ756" s="4">
        <f t="shared" si="878"/>
        <v>0</v>
      </c>
      <c r="DK756" s="4">
        <f t="shared" si="878"/>
        <v>0</v>
      </c>
      <c r="DL756" s="4">
        <f t="shared" si="878"/>
        <v>0</v>
      </c>
      <c r="DM756" s="4">
        <f>DZ756</f>
        <v>0</v>
      </c>
      <c r="DN756" s="4">
        <f>EA756</f>
        <v>0</v>
      </c>
      <c r="DO756" s="4">
        <f>ROUND(EB756,2)</f>
        <v>0</v>
      </c>
      <c r="DP756" s="4">
        <f>ROUND(EC756,2)</f>
        <v>0</v>
      </c>
      <c r="DQ756" s="4">
        <f>ROUND(ED756,2)</f>
        <v>0</v>
      </c>
      <c r="DR756" s="4"/>
      <c r="DS756" s="4"/>
      <c r="DT756" s="4">
        <f>ROUND(SUMIF(AA661:AA754,"=80612490",O661:O754),2)</f>
        <v>0</v>
      </c>
      <c r="DU756" s="4">
        <f>ROUND(SUMIF(AA661:AA754,"=80612490",P661:P754),2)</f>
        <v>0</v>
      </c>
      <c r="DV756" s="4">
        <f>ROUND(SUMIF(AA661:AA754,"=80612490",Q661:Q754),2)</f>
        <v>0</v>
      </c>
      <c r="DW756" s="4">
        <f>ROUND(SUMIF(AA661:AA754,"=80612490",R661:R754),2)</f>
        <v>0</v>
      </c>
      <c r="DX756" s="4">
        <f>ROUND(SUMIF(AA661:AA754,"=80612490",S661:S754),2)</f>
        <v>0</v>
      </c>
      <c r="DY756" s="4">
        <f>ROUND(SUMIF(AA661:AA754,"=80612490",T661:T754),2)</f>
        <v>0</v>
      </c>
      <c r="DZ756" s="4">
        <f>SUMIF(AA661:AA754,"=80612490",U661:U754)</f>
        <v>0</v>
      </c>
      <c r="EA756" s="4">
        <f>SUMIF(AA661:AA754,"=80612490",V661:V754)</f>
        <v>0</v>
      </c>
      <c r="EB756" s="4">
        <f>ROUND(SUMIF(AA661:AA754,"=80612490",W661:W754),2)</f>
        <v>0</v>
      </c>
      <c r="EC756" s="4">
        <f>ROUND(SUMIF(AA661:AA754,"=80612490",X661:X754),2)</f>
        <v>0</v>
      </c>
      <c r="ED756" s="4">
        <f>ROUND(SUMIF(AA661:AA754,"=80612490",Y661:Y754),2)</f>
        <v>0</v>
      </c>
      <c r="EE756" s="4"/>
      <c r="EF756" s="4"/>
      <c r="EG756" s="4">
        <f t="shared" ref="EG756:EV756" si="879">ROUND(FP756,2)</f>
        <v>0</v>
      </c>
      <c r="EH756" s="4">
        <f t="shared" si="879"/>
        <v>0</v>
      </c>
      <c r="EI756" s="4">
        <f t="shared" si="879"/>
        <v>0</v>
      </c>
      <c r="EJ756" s="4">
        <f t="shared" si="879"/>
        <v>0</v>
      </c>
      <c r="EK756" s="4">
        <f t="shared" si="879"/>
        <v>0</v>
      </c>
      <c r="EL756" s="4">
        <f t="shared" si="879"/>
        <v>0</v>
      </c>
      <c r="EM756" s="4">
        <f t="shared" si="879"/>
        <v>0</v>
      </c>
      <c r="EN756" s="4">
        <f t="shared" si="879"/>
        <v>0</v>
      </c>
      <c r="EO756" s="4">
        <f t="shared" si="879"/>
        <v>0</v>
      </c>
      <c r="EP756" s="4">
        <f t="shared" si="879"/>
        <v>0</v>
      </c>
      <c r="EQ756" s="4">
        <f t="shared" si="879"/>
        <v>0</v>
      </c>
      <c r="ER756" s="4">
        <f t="shared" si="879"/>
        <v>0</v>
      </c>
      <c r="ES756" s="4">
        <f t="shared" si="879"/>
        <v>0</v>
      </c>
      <c r="ET756" s="4">
        <f t="shared" si="879"/>
        <v>0</v>
      </c>
      <c r="EU756" s="4">
        <f t="shared" si="879"/>
        <v>0</v>
      </c>
      <c r="EV756" s="4">
        <f t="shared" si="879"/>
        <v>0</v>
      </c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>
        <f>ROUND(SUMIF(AA661:AA754,"=80612490",FQ661:FQ754),2)</f>
        <v>0</v>
      </c>
      <c r="FQ756" s="4">
        <f>ROUND(SUMIF(AA661:AA754,"=80612490",FR661:FR754),2)</f>
        <v>0</v>
      </c>
      <c r="FR756" s="4">
        <f>ROUND(SUMIF(AA661:AA754,"=80612490",GL661:GL754),2)</f>
        <v>0</v>
      </c>
      <c r="FS756" s="4">
        <f>ROUND(SUMIF(AA661:AA754,"=80612490",GM661:GM754),2)</f>
        <v>0</v>
      </c>
      <c r="FT756" s="4">
        <f>ROUND(SUMIF(AA661:AA754,"=80612490",GN661:GN754),2)</f>
        <v>0</v>
      </c>
      <c r="FU756" s="4">
        <f>ROUND(SUMIF(AA661:AA754,"=80612490",GO661:GO754),2)</f>
        <v>0</v>
      </c>
      <c r="FV756" s="4">
        <f>ROUND(SUMIF(AA661:AA754,"=80612490",GP661:GP754),2)</f>
        <v>0</v>
      </c>
      <c r="FW756" s="4">
        <f>DU756-FP756</f>
        <v>0</v>
      </c>
      <c r="FX756" s="4">
        <f>DU756-FQ756</f>
        <v>0</v>
      </c>
      <c r="FY756" s="4">
        <f>FP756-FR756</f>
        <v>0</v>
      </c>
      <c r="FZ756" s="4">
        <f>DU756-FP756-FQ756+FR756</f>
        <v>0</v>
      </c>
      <c r="GA756" s="4">
        <f>FQ756-FR756</f>
        <v>0</v>
      </c>
      <c r="GB756" s="4">
        <f>ROUND(SUMIF(AA661:AA754,"=80612490",GX661:GX754),2)</f>
        <v>0</v>
      </c>
      <c r="GC756" s="4">
        <f>ROUND(SUMIF(AA661:AA754,"=80612490",GY661:GY754),2)</f>
        <v>0</v>
      </c>
      <c r="GD756" s="4">
        <f>ROUND(SUMIF(AA661:AA754,"=80612490",GZ661:GZ754),2)</f>
        <v>0</v>
      </c>
      <c r="GE756" s="4">
        <f>ROUND(SUMIF(AA661:AA754,"=80612490",HD661:HD754),2)</f>
        <v>0</v>
      </c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>
        <v>0</v>
      </c>
    </row>
    <row r="758" spans="1:255" x14ac:dyDescent="0.25">
      <c r="A758" s="5">
        <v>50</v>
      </c>
      <c r="B758" s="5">
        <v>0</v>
      </c>
      <c r="C758" s="5">
        <v>0</v>
      </c>
      <c r="D758" s="5">
        <v>1</v>
      </c>
      <c r="E758" s="5">
        <v>201</v>
      </c>
      <c r="F758" s="5">
        <f>ROUND(Source!O756,O758)</f>
        <v>0</v>
      </c>
      <c r="G758" s="5" t="s">
        <v>507</v>
      </c>
      <c r="H758" s="5" t="s">
        <v>508</v>
      </c>
      <c r="I758" s="5"/>
      <c r="J758" s="5"/>
      <c r="K758" s="5">
        <v>201</v>
      </c>
      <c r="L758" s="5">
        <v>1</v>
      </c>
      <c r="M758" s="5">
        <v>3</v>
      </c>
      <c r="N758" s="5" t="s">
        <v>3</v>
      </c>
      <c r="O758" s="5">
        <v>2</v>
      </c>
      <c r="P758" s="5">
        <f>ROUND(Source!DG756,O758)</f>
        <v>0</v>
      </c>
      <c r="Q758" s="5"/>
      <c r="R758" s="5"/>
      <c r="S758" s="5"/>
      <c r="T758" s="5"/>
      <c r="U758" s="5"/>
      <c r="V758" s="5"/>
      <c r="W758" s="5">
        <v>453.37</v>
      </c>
      <c r="X758" s="5">
        <v>1</v>
      </c>
      <c r="Y758" s="5">
        <v>453.37</v>
      </c>
      <c r="Z758" s="5">
        <v>22254.16</v>
      </c>
      <c r="AA758" s="5">
        <v>1</v>
      </c>
      <c r="AB758" s="5">
        <v>22254.16</v>
      </c>
    </row>
    <row r="759" spans="1:255" x14ac:dyDescent="0.25">
      <c r="A759" s="5">
        <v>50</v>
      </c>
      <c r="B759" s="5">
        <v>0</v>
      </c>
      <c r="C759" s="5">
        <v>0</v>
      </c>
      <c r="D759" s="5">
        <v>1</v>
      </c>
      <c r="E759" s="5">
        <v>202</v>
      </c>
      <c r="F759" s="5">
        <f>ROUND(Source!P756,O759)</f>
        <v>0</v>
      </c>
      <c r="G759" s="5" t="s">
        <v>509</v>
      </c>
      <c r="H759" s="5" t="s">
        <v>510</v>
      </c>
      <c r="I759" s="5"/>
      <c r="J759" s="5"/>
      <c r="K759" s="5">
        <v>202</v>
      </c>
      <c r="L759" s="5">
        <v>2</v>
      </c>
      <c r="M759" s="5">
        <v>3</v>
      </c>
      <c r="N759" s="5" t="s">
        <v>3</v>
      </c>
      <c r="O759" s="5">
        <v>2</v>
      </c>
      <c r="P759" s="5">
        <f>ROUND(Source!DH756,O759)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55" x14ac:dyDescent="0.25">
      <c r="A760" s="5">
        <v>50</v>
      </c>
      <c r="B760" s="5">
        <v>0</v>
      </c>
      <c r="C760" s="5">
        <v>0</v>
      </c>
      <c r="D760" s="5">
        <v>1</v>
      </c>
      <c r="E760" s="5">
        <v>227</v>
      </c>
      <c r="F760" s="5">
        <f>ROUND(Source!AO756,O760)</f>
        <v>0</v>
      </c>
      <c r="G760" s="5" t="s">
        <v>511</v>
      </c>
      <c r="H760" s="5" t="s">
        <v>512</v>
      </c>
      <c r="I760" s="5"/>
      <c r="J760" s="5"/>
      <c r="K760" s="5">
        <v>222</v>
      </c>
      <c r="L760" s="5">
        <v>3</v>
      </c>
      <c r="M760" s="5">
        <v>3</v>
      </c>
      <c r="N760" s="5" t="s">
        <v>3</v>
      </c>
      <c r="O760" s="5">
        <v>2</v>
      </c>
      <c r="P760" s="5">
        <f>ROUND(Source!EG756,O760)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55" x14ac:dyDescent="0.25">
      <c r="A761" s="5">
        <v>50</v>
      </c>
      <c r="B761" s="5">
        <v>0</v>
      </c>
      <c r="C761" s="5">
        <v>0</v>
      </c>
      <c r="D761" s="5">
        <v>1</v>
      </c>
      <c r="E761" s="5">
        <v>225</v>
      </c>
      <c r="F761" s="5">
        <f>ROUND(Source!AV756,O761)</f>
        <v>0</v>
      </c>
      <c r="G761" s="5" t="s">
        <v>513</v>
      </c>
      <c r="H761" s="5" t="s">
        <v>514</v>
      </c>
      <c r="I761" s="5"/>
      <c r="J761" s="5"/>
      <c r="K761" s="5">
        <v>225</v>
      </c>
      <c r="L761" s="5">
        <v>4</v>
      </c>
      <c r="M761" s="5">
        <v>3</v>
      </c>
      <c r="N761" s="5" t="s">
        <v>3</v>
      </c>
      <c r="O761" s="5">
        <v>2</v>
      </c>
      <c r="P761" s="5">
        <f>ROUND(Source!EN756,O761)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55" x14ac:dyDescent="0.25">
      <c r="A762" s="5">
        <v>50</v>
      </c>
      <c r="B762" s="5">
        <v>0</v>
      </c>
      <c r="C762" s="5">
        <v>0</v>
      </c>
      <c r="D762" s="5">
        <v>1</v>
      </c>
      <c r="E762" s="5">
        <v>226</v>
      </c>
      <c r="F762" s="5">
        <f>ROUND(Source!AW756,O762)</f>
        <v>0</v>
      </c>
      <c r="G762" s="5" t="s">
        <v>515</v>
      </c>
      <c r="H762" s="5" t="s">
        <v>516</v>
      </c>
      <c r="I762" s="5"/>
      <c r="J762" s="5"/>
      <c r="K762" s="5">
        <v>226</v>
      </c>
      <c r="L762" s="5">
        <v>5</v>
      </c>
      <c r="M762" s="5">
        <v>3</v>
      </c>
      <c r="N762" s="5" t="s">
        <v>3</v>
      </c>
      <c r="O762" s="5">
        <v>2</v>
      </c>
      <c r="P762" s="5">
        <f>ROUND(Source!EO756,O762)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55" x14ac:dyDescent="0.25">
      <c r="A763" s="5">
        <v>50</v>
      </c>
      <c r="B763" s="5">
        <v>0</v>
      </c>
      <c r="C763" s="5">
        <v>0</v>
      </c>
      <c r="D763" s="5">
        <v>1</v>
      </c>
      <c r="E763" s="5">
        <v>0</v>
      </c>
      <c r="F763" s="5">
        <f>ROUND(Source!AX756,O763)</f>
        <v>0</v>
      </c>
      <c r="G763" s="5" t="s">
        <v>517</v>
      </c>
      <c r="H763" s="5" t="s">
        <v>518</v>
      </c>
      <c r="I763" s="5"/>
      <c r="J763" s="5"/>
      <c r="K763" s="5">
        <v>227</v>
      </c>
      <c r="L763" s="5">
        <v>6</v>
      </c>
      <c r="M763" s="5">
        <v>3</v>
      </c>
      <c r="N763" s="5" t="s">
        <v>3</v>
      </c>
      <c r="O763" s="5">
        <v>2</v>
      </c>
      <c r="P763" s="5">
        <f>ROUND(Source!EP756,O763)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255" x14ac:dyDescent="0.25">
      <c r="A764" s="5">
        <v>50</v>
      </c>
      <c r="B764" s="5">
        <v>0</v>
      </c>
      <c r="C764" s="5">
        <v>0</v>
      </c>
      <c r="D764" s="5">
        <v>1</v>
      </c>
      <c r="E764" s="5">
        <v>228</v>
      </c>
      <c r="F764" s="5">
        <f>ROUND(Source!AY756,O764)</f>
        <v>0</v>
      </c>
      <c r="G764" s="5" t="s">
        <v>519</v>
      </c>
      <c r="H764" s="5" t="s">
        <v>520</v>
      </c>
      <c r="I764" s="5"/>
      <c r="J764" s="5"/>
      <c r="K764" s="5">
        <v>228</v>
      </c>
      <c r="L764" s="5">
        <v>7</v>
      </c>
      <c r="M764" s="5">
        <v>3</v>
      </c>
      <c r="N764" s="5" t="s">
        <v>3</v>
      </c>
      <c r="O764" s="5">
        <v>2</v>
      </c>
      <c r="P764" s="5">
        <f>ROUND(Source!EQ756,O764)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55" x14ac:dyDescent="0.25">
      <c r="A765" s="5">
        <v>50</v>
      </c>
      <c r="B765" s="5">
        <v>0</v>
      </c>
      <c r="C765" s="5">
        <v>0</v>
      </c>
      <c r="D765" s="5">
        <v>1</v>
      </c>
      <c r="E765" s="5">
        <v>216</v>
      </c>
      <c r="F765" s="5">
        <f>ROUND(Source!AP756,O765)</f>
        <v>0</v>
      </c>
      <c r="G765" s="5" t="s">
        <v>521</v>
      </c>
      <c r="H765" s="5" t="s">
        <v>522</v>
      </c>
      <c r="I765" s="5"/>
      <c r="J765" s="5"/>
      <c r="K765" s="5">
        <v>216</v>
      </c>
      <c r="L765" s="5">
        <v>8</v>
      </c>
      <c r="M765" s="5">
        <v>3</v>
      </c>
      <c r="N765" s="5" t="s">
        <v>3</v>
      </c>
      <c r="O765" s="5">
        <v>2</v>
      </c>
      <c r="P765" s="5">
        <f>ROUND(Source!EH756,O765)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55" x14ac:dyDescent="0.25">
      <c r="A766" s="5">
        <v>50</v>
      </c>
      <c r="B766" s="5">
        <v>0</v>
      </c>
      <c r="C766" s="5">
        <v>0</v>
      </c>
      <c r="D766" s="5">
        <v>1</v>
      </c>
      <c r="E766" s="5">
        <v>223</v>
      </c>
      <c r="F766" s="5">
        <f>ROUND(Source!AQ756,O766)</f>
        <v>0</v>
      </c>
      <c r="G766" s="5" t="s">
        <v>523</v>
      </c>
      <c r="H766" s="5" t="s">
        <v>524</v>
      </c>
      <c r="I766" s="5"/>
      <c r="J766" s="5"/>
      <c r="K766" s="5">
        <v>223</v>
      </c>
      <c r="L766" s="5">
        <v>9</v>
      </c>
      <c r="M766" s="5">
        <v>3</v>
      </c>
      <c r="N766" s="5" t="s">
        <v>3</v>
      </c>
      <c r="O766" s="5">
        <v>2</v>
      </c>
      <c r="P766" s="5">
        <f>ROUND(Source!EI756,O766)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55" x14ac:dyDescent="0.25">
      <c r="A767" s="5">
        <v>50</v>
      </c>
      <c r="B767" s="5">
        <v>0</v>
      </c>
      <c r="C767" s="5">
        <v>0</v>
      </c>
      <c r="D767" s="5">
        <v>1</v>
      </c>
      <c r="E767" s="5">
        <v>229</v>
      </c>
      <c r="F767" s="5">
        <f>ROUND(Source!AZ756,O767)</f>
        <v>0</v>
      </c>
      <c r="G767" s="5" t="s">
        <v>525</v>
      </c>
      <c r="H767" s="5" t="s">
        <v>526</v>
      </c>
      <c r="I767" s="5"/>
      <c r="J767" s="5"/>
      <c r="K767" s="5">
        <v>229</v>
      </c>
      <c r="L767" s="5">
        <v>10</v>
      </c>
      <c r="M767" s="5">
        <v>3</v>
      </c>
      <c r="N767" s="5" t="s">
        <v>3</v>
      </c>
      <c r="O767" s="5">
        <v>2</v>
      </c>
      <c r="P767" s="5">
        <f>ROUND(Source!ER756,O767)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55" x14ac:dyDescent="0.25">
      <c r="A768" s="5">
        <v>50</v>
      </c>
      <c r="B768" s="5">
        <v>0</v>
      </c>
      <c r="C768" s="5">
        <v>0</v>
      </c>
      <c r="D768" s="5">
        <v>1</v>
      </c>
      <c r="E768" s="5">
        <v>203</v>
      </c>
      <c r="F768" s="5">
        <f>ROUND(Source!Q756,O768)</f>
        <v>0</v>
      </c>
      <c r="G768" s="5" t="s">
        <v>527</v>
      </c>
      <c r="H768" s="5" t="s">
        <v>528</v>
      </c>
      <c r="I768" s="5"/>
      <c r="J768" s="5"/>
      <c r="K768" s="5">
        <v>203</v>
      </c>
      <c r="L768" s="5">
        <v>11</v>
      </c>
      <c r="M768" s="5">
        <v>3</v>
      </c>
      <c r="N768" s="5" t="s">
        <v>3</v>
      </c>
      <c r="O768" s="5">
        <v>2</v>
      </c>
      <c r="P768" s="5">
        <f>ROUND(Source!DI756,O768)</f>
        <v>0</v>
      </c>
      <c r="Q768" s="5"/>
      <c r="R768" s="5"/>
      <c r="S768" s="5"/>
      <c r="T768" s="5"/>
      <c r="U768" s="5"/>
      <c r="V768" s="5"/>
      <c r="W768" s="5">
        <v>86.22</v>
      </c>
      <c r="X768" s="5">
        <v>1</v>
      </c>
      <c r="Y768" s="5">
        <v>86.22</v>
      </c>
      <c r="Z768" s="5">
        <v>1565.25</v>
      </c>
      <c r="AA768" s="5">
        <v>1</v>
      </c>
      <c r="AB768" s="5">
        <v>1565.25</v>
      </c>
    </row>
    <row r="769" spans="1:28" x14ac:dyDescent="0.25">
      <c r="A769" s="5">
        <v>50</v>
      </c>
      <c r="B769" s="5">
        <v>0</v>
      </c>
      <c r="C769" s="5">
        <v>0</v>
      </c>
      <c r="D769" s="5">
        <v>1</v>
      </c>
      <c r="E769" s="5">
        <v>231</v>
      </c>
      <c r="F769" s="5">
        <f>ROUND(Source!BB756,O769)</f>
        <v>0</v>
      </c>
      <c r="G769" s="5" t="s">
        <v>529</v>
      </c>
      <c r="H769" s="5" t="s">
        <v>530</v>
      </c>
      <c r="I769" s="5"/>
      <c r="J769" s="5"/>
      <c r="K769" s="5">
        <v>231</v>
      </c>
      <c r="L769" s="5">
        <v>12</v>
      </c>
      <c r="M769" s="5">
        <v>3</v>
      </c>
      <c r="N769" s="5" t="s">
        <v>3</v>
      </c>
      <c r="O769" s="5">
        <v>2</v>
      </c>
      <c r="P769" s="5">
        <f>ROUND(Source!ET756,O769)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8" x14ac:dyDescent="0.25">
      <c r="A770" s="5">
        <v>50</v>
      </c>
      <c r="B770" s="5">
        <v>0</v>
      </c>
      <c r="C770" s="5">
        <v>0</v>
      </c>
      <c r="D770" s="5">
        <v>1</v>
      </c>
      <c r="E770" s="5">
        <v>204</v>
      </c>
      <c r="F770" s="5">
        <f>ROUND(Source!R756,O770)</f>
        <v>0</v>
      </c>
      <c r="G770" s="5" t="s">
        <v>531</v>
      </c>
      <c r="H770" s="5" t="s">
        <v>532</v>
      </c>
      <c r="I770" s="5"/>
      <c r="J770" s="5"/>
      <c r="K770" s="5">
        <v>204</v>
      </c>
      <c r="L770" s="5">
        <v>13</v>
      </c>
      <c r="M770" s="5">
        <v>3</v>
      </c>
      <c r="N770" s="5" t="s">
        <v>3</v>
      </c>
      <c r="O770" s="5">
        <v>2</v>
      </c>
      <c r="P770" s="5">
        <f>ROUND(Source!DJ756,O770)</f>
        <v>0</v>
      </c>
      <c r="Q770" s="5"/>
      <c r="R770" s="5"/>
      <c r="S770" s="5"/>
      <c r="T770" s="5"/>
      <c r="U770" s="5"/>
      <c r="V770" s="5"/>
      <c r="W770" s="5">
        <v>14.12</v>
      </c>
      <c r="X770" s="5">
        <v>1</v>
      </c>
      <c r="Y770" s="5">
        <v>14.12</v>
      </c>
      <c r="Z770" s="5">
        <v>795.67</v>
      </c>
      <c r="AA770" s="5">
        <v>1</v>
      </c>
      <c r="AB770" s="5">
        <v>795.67</v>
      </c>
    </row>
    <row r="771" spans="1:28" x14ac:dyDescent="0.25">
      <c r="A771" s="5">
        <v>50</v>
      </c>
      <c r="B771" s="5">
        <v>0</v>
      </c>
      <c r="C771" s="5">
        <v>0</v>
      </c>
      <c r="D771" s="5">
        <v>1</v>
      </c>
      <c r="E771" s="5">
        <v>205</v>
      </c>
      <c r="F771" s="5">
        <f>ROUND(Source!S756,O771)</f>
        <v>0</v>
      </c>
      <c r="G771" s="5" t="s">
        <v>533</v>
      </c>
      <c r="H771" s="5" t="s">
        <v>534</v>
      </c>
      <c r="I771" s="5"/>
      <c r="J771" s="5"/>
      <c r="K771" s="5">
        <v>205</v>
      </c>
      <c r="L771" s="5">
        <v>14</v>
      </c>
      <c r="M771" s="5">
        <v>3</v>
      </c>
      <c r="N771" s="5" t="s">
        <v>3</v>
      </c>
      <c r="O771" s="5">
        <v>2</v>
      </c>
      <c r="P771" s="5">
        <f>ROUND(Source!DK756,O771)</f>
        <v>0</v>
      </c>
      <c r="Q771" s="5"/>
      <c r="R771" s="5"/>
      <c r="S771" s="5"/>
      <c r="T771" s="5"/>
      <c r="U771" s="5"/>
      <c r="V771" s="5"/>
      <c r="W771" s="5">
        <v>367.15</v>
      </c>
      <c r="X771" s="5">
        <v>1</v>
      </c>
      <c r="Y771" s="5">
        <v>367.15</v>
      </c>
      <c r="Z771" s="5">
        <v>20688.91</v>
      </c>
      <c r="AA771" s="5">
        <v>1</v>
      </c>
      <c r="AB771" s="5">
        <v>20688.91</v>
      </c>
    </row>
    <row r="772" spans="1:28" x14ac:dyDescent="0.25">
      <c r="A772" s="5">
        <v>50</v>
      </c>
      <c r="B772" s="5">
        <v>0</v>
      </c>
      <c r="C772" s="5">
        <v>0</v>
      </c>
      <c r="D772" s="5">
        <v>1</v>
      </c>
      <c r="E772" s="5">
        <v>232</v>
      </c>
      <c r="F772" s="5">
        <f>ROUND(Source!BC756,O772)</f>
        <v>0</v>
      </c>
      <c r="G772" s="5" t="s">
        <v>535</v>
      </c>
      <c r="H772" s="5" t="s">
        <v>536</v>
      </c>
      <c r="I772" s="5"/>
      <c r="J772" s="5"/>
      <c r="K772" s="5">
        <v>232</v>
      </c>
      <c r="L772" s="5">
        <v>15</v>
      </c>
      <c r="M772" s="5">
        <v>3</v>
      </c>
      <c r="N772" s="5" t="s">
        <v>3</v>
      </c>
      <c r="O772" s="5">
        <v>2</v>
      </c>
      <c r="P772" s="5">
        <f>ROUND(Source!EU756,O772)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 x14ac:dyDescent="0.25">
      <c r="A773" s="5">
        <v>50</v>
      </c>
      <c r="B773" s="5">
        <v>0</v>
      </c>
      <c r="C773" s="5">
        <v>0</v>
      </c>
      <c r="D773" s="5">
        <v>1</v>
      </c>
      <c r="E773" s="5">
        <v>214</v>
      </c>
      <c r="F773" s="5">
        <f>ROUND(Source!AS756,O773)</f>
        <v>0</v>
      </c>
      <c r="G773" s="5" t="s">
        <v>537</v>
      </c>
      <c r="H773" s="5" t="s">
        <v>538</v>
      </c>
      <c r="I773" s="5"/>
      <c r="J773" s="5"/>
      <c r="K773" s="5">
        <v>214</v>
      </c>
      <c r="L773" s="5">
        <v>16</v>
      </c>
      <c r="M773" s="5">
        <v>3</v>
      </c>
      <c r="N773" s="5" t="s">
        <v>3</v>
      </c>
      <c r="O773" s="5">
        <v>2</v>
      </c>
      <c r="P773" s="5">
        <f>ROUND(Source!EK756,O773)</f>
        <v>0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0</v>
      </c>
      <c r="AA773" s="5">
        <v>1</v>
      </c>
      <c r="AB773" s="5">
        <v>0</v>
      </c>
    </row>
    <row r="774" spans="1:28" x14ac:dyDescent="0.25">
      <c r="A774" s="5">
        <v>50</v>
      </c>
      <c r="B774" s="5">
        <v>0</v>
      </c>
      <c r="C774" s="5">
        <v>0</v>
      </c>
      <c r="D774" s="5">
        <v>1</v>
      </c>
      <c r="E774" s="5">
        <v>215</v>
      </c>
      <c r="F774" s="5">
        <f>ROUND(Source!AT756,O774)</f>
        <v>0</v>
      </c>
      <c r="G774" s="5" t="s">
        <v>539</v>
      </c>
      <c r="H774" s="5" t="s">
        <v>540</v>
      </c>
      <c r="I774" s="5"/>
      <c r="J774" s="5"/>
      <c r="K774" s="5">
        <v>215</v>
      </c>
      <c r="L774" s="5">
        <v>17</v>
      </c>
      <c r="M774" s="5">
        <v>3</v>
      </c>
      <c r="N774" s="5" t="s">
        <v>3</v>
      </c>
      <c r="O774" s="5">
        <v>2</v>
      </c>
      <c r="P774" s="5">
        <f>ROUND(Source!EL756,O774)</f>
        <v>0</v>
      </c>
      <c r="Q774" s="5"/>
      <c r="R774" s="5"/>
      <c r="S774" s="5"/>
      <c r="T774" s="5"/>
      <c r="U774" s="5"/>
      <c r="V774" s="5"/>
      <c r="W774" s="5">
        <v>1017.65</v>
      </c>
      <c r="X774" s="5">
        <v>1</v>
      </c>
      <c r="Y774" s="5">
        <v>1017.65</v>
      </c>
      <c r="Z774" s="5">
        <v>54051.35</v>
      </c>
      <c r="AA774" s="5">
        <v>1</v>
      </c>
      <c r="AB774" s="5">
        <v>54051.35</v>
      </c>
    </row>
    <row r="775" spans="1:28" x14ac:dyDescent="0.25">
      <c r="A775" s="5">
        <v>50</v>
      </c>
      <c r="B775" s="5">
        <v>0</v>
      </c>
      <c r="C775" s="5">
        <v>0</v>
      </c>
      <c r="D775" s="5">
        <v>1</v>
      </c>
      <c r="E775" s="5">
        <v>217</v>
      </c>
      <c r="F775" s="5">
        <f>ROUND(Source!AU756,O775)</f>
        <v>0</v>
      </c>
      <c r="G775" s="5" t="s">
        <v>541</v>
      </c>
      <c r="H775" s="5" t="s">
        <v>542</v>
      </c>
      <c r="I775" s="5"/>
      <c r="J775" s="5"/>
      <c r="K775" s="5">
        <v>217</v>
      </c>
      <c r="L775" s="5">
        <v>18</v>
      </c>
      <c r="M775" s="5">
        <v>3</v>
      </c>
      <c r="N775" s="5" t="s">
        <v>3</v>
      </c>
      <c r="O775" s="5">
        <v>2</v>
      </c>
      <c r="P775" s="5">
        <f>ROUND(Source!EM756,O775)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5">
      <c r="A776" s="5">
        <v>50</v>
      </c>
      <c r="B776" s="5">
        <v>0</v>
      </c>
      <c r="C776" s="5">
        <v>0</v>
      </c>
      <c r="D776" s="5">
        <v>1</v>
      </c>
      <c r="E776" s="5">
        <v>230</v>
      </c>
      <c r="F776" s="5">
        <f>ROUND(Source!BA756,O776)</f>
        <v>0</v>
      </c>
      <c r="G776" s="5" t="s">
        <v>543</v>
      </c>
      <c r="H776" s="5" t="s">
        <v>544</v>
      </c>
      <c r="I776" s="5"/>
      <c r="J776" s="5"/>
      <c r="K776" s="5">
        <v>230</v>
      </c>
      <c r="L776" s="5">
        <v>19</v>
      </c>
      <c r="M776" s="5">
        <v>3</v>
      </c>
      <c r="N776" s="5" t="s">
        <v>3</v>
      </c>
      <c r="O776" s="5">
        <v>2</v>
      </c>
      <c r="P776" s="5">
        <f>ROUND(Source!ES756,O776)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8" x14ac:dyDescent="0.25">
      <c r="A777" s="5">
        <v>50</v>
      </c>
      <c r="B777" s="5">
        <v>0</v>
      </c>
      <c r="C777" s="5">
        <v>0</v>
      </c>
      <c r="D777" s="5">
        <v>1</v>
      </c>
      <c r="E777" s="5">
        <v>206</v>
      </c>
      <c r="F777" s="5">
        <f>ROUND(Source!T756,O777)</f>
        <v>0</v>
      </c>
      <c r="G777" s="5" t="s">
        <v>545</v>
      </c>
      <c r="H777" s="5" t="s">
        <v>546</v>
      </c>
      <c r="I777" s="5"/>
      <c r="J777" s="5"/>
      <c r="K777" s="5">
        <v>206</v>
      </c>
      <c r="L777" s="5">
        <v>20</v>
      </c>
      <c r="M777" s="5">
        <v>3</v>
      </c>
      <c r="N777" s="5" t="s">
        <v>3</v>
      </c>
      <c r="O777" s="5">
        <v>2</v>
      </c>
      <c r="P777" s="5">
        <f>ROUND(Source!DL756,O777)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5">
      <c r="A778" s="5">
        <v>50</v>
      </c>
      <c r="B778" s="5">
        <v>0</v>
      </c>
      <c r="C778" s="5">
        <v>0</v>
      </c>
      <c r="D778" s="5">
        <v>1</v>
      </c>
      <c r="E778" s="5">
        <v>207</v>
      </c>
      <c r="F778" s="5">
        <f>ROUND(Source!U756,O778)</f>
        <v>0</v>
      </c>
      <c r="G778" s="5" t="s">
        <v>547</v>
      </c>
      <c r="H778" s="5" t="s">
        <v>548</v>
      </c>
      <c r="I778" s="5"/>
      <c r="J778" s="5"/>
      <c r="K778" s="5">
        <v>207</v>
      </c>
      <c r="L778" s="5">
        <v>21</v>
      </c>
      <c r="M778" s="5">
        <v>3</v>
      </c>
      <c r="N778" s="5" t="s">
        <v>3</v>
      </c>
      <c r="O778" s="5">
        <v>2</v>
      </c>
      <c r="P778" s="5">
        <f>ROUND(Source!DM756,O778)</f>
        <v>0</v>
      </c>
      <c r="Q778" s="5"/>
      <c r="R778" s="5"/>
      <c r="S778" s="5"/>
      <c r="T778" s="5"/>
      <c r="U778" s="5"/>
      <c r="V778" s="5"/>
      <c r="W778" s="5">
        <v>27.28</v>
      </c>
      <c r="X778" s="5">
        <v>1</v>
      </c>
      <c r="Y778" s="5">
        <v>27.28</v>
      </c>
      <c r="Z778" s="5">
        <v>27.28</v>
      </c>
      <c r="AA778" s="5">
        <v>1</v>
      </c>
      <c r="AB778" s="5">
        <v>27.28</v>
      </c>
    </row>
    <row r="779" spans="1:28" x14ac:dyDescent="0.25">
      <c r="A779" s="5">
        <v>50</v>
      </c>
      <c r="B779" s="5">
        <v>0</v>
      </c>
      <c r="C779" s="5">
        <v>0</v>
      </c>
      <c r="D779" s="5">
        <v>1</v>
      </c>
      <c r="E779" s="5">
        <v>208</v>
      </c>
      <c r="F779" s="5">
        <f>ROUND(Source!V756,O779)</f>
        <v>0</v>
      </c>
      <c r="G779" s="5" t="s">
        <v>549</v>
      </c>
      <c r="H779" s="5" t="s">
        <v>550</v>
      </c>
      <c r="I779" s="5"/>
      <c r="J779" s="5"/>
      <c r="K779" s="5">
        <v>208</v>
      </c>
      <c r="L779" s="5">
        <v>22</v>
      </c>
      <c r="M779" s="5">
        <v>3</v>
      </c>
      <c r="N779" s="5" t="s">
        <v>3</v>
      </c>
      <c r="O779" s="5">
        <v>2</v>
      </c>
      <c r="P779" s="5">
        <f>ROUND(Source!DN756,O779)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5">
      <c r="A780" s="5">
        <v>50</v>
      </c>
      <c r="B780" s="5">
        <v>0</v>
      </c>
      <c r="C780" s="5">
        <v>0</v>
      </c>
      <c r="D780" s="5">
        <v>1</v>
      </c>
      <c r="E780" s="5">
        <v>209</v>
      </c>
      <c r="F780" s="5">
        <f>ROUND(Source!W756,O780)</f>
        <v>0</v>
      </c>
      <c r="G780" s="5" t="s">
        <v>551</v>
      </c>
      <c r="H780" s="5" t="s">
        <v>552</v>
      </c>
      <c r="I780" s="5"/>
      <c r="J780" s="5"/>
      <c r="K780" s="5">
        <v>209</v>
      </c>
      <c r="L780" s="5">
        <v>23</v>
      </c>
      <c r="M780" s="5">
        <v>3</v>
      </c>
      <c r="N780" s="5" t="s">
        <v>3</v>
      </c>
      <c r="O780" s="5">
        <v>2</v>
      </c>
      <c r="P780" s="5">
        <f>ROUND(Source!DO756,O780)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 x14ac:dyDescent="0.25">
      <c r="A781" s="5">
        <v>50</v>
      </c>
      <c r="B781" s="5">
        <v>0</v>
      </c>
      <c r="C781" s="5">
        <v>0</v>
      </c>
      <c r="D781" s="5">
        <v>1</v>
      </c>
      <c r="E781" s="5">
        <v>233</v>
      </c>
      <c r="F781" s="5">
        <f>ROUND(Source!BD756,O781)</f>
        <v>0</v>
      </c>
      <c r="G781" s="5" t="s">
        <v>553</v>
      </c>
      <c r="H781" s="5" t="s">
        <v>554</v>
      </c>
      <c r="I781" s="5"/>
      <c r="J781" s="5"/>
      <c r="K781" s="5">
        <v>233</v>
      </c>
      <c r="L781" s="5">
        <v>24</v>
      </c>
      <c r="M781" s="5">
        <v>3</v>
      </c>
      <c r="N781" s="5" t="s">
        <v>3</v>
      </c>
      <c r="O781" s="5">
        <v>2</v>
      </c>
      <c r="P781" s="5">
        <f>ROUND(Source!EV756,O781)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8" x14ac:dyDescent="0.25">
      <c r="A782" s="5">
        <v>50</v>
      </c>
      <c r="B782" s="5">
        <v>0</v>
      </c>
      <c r="C782" s="5">
        <v>0</v>
      </c>
      <c r="D782" s="5">
        <v>1</v>
      </c>
      <c r="E782" s="5">
        <v>210</v>
      </c>
      <c r="F782" s="5">
        <f>ROUND(Source!X756,O782)</f>
        <v>0</v>
      </c>
      <c r="G782" s="5" t="s">
        <v>555</v>
      </c>
      <c r="H782" s="5" t="s">
        <v>556</v>
      </c>
      <c r="I782" s="5"/>
      <c r="J782" s="5"/>
      <c r="K782" s="5">
        <v>210</v>
      </c>
      <c r="L782" s="5">
        <v>25</v>
      </c>
      <c r="M782" s="5">
        <v>3</v>
      </c>
      <c r="N782" s="5" t="s">
        <v>3</v>
      </c>
      <c r="O782" s="5">
        <v>2</v>
      </c>
      <c r="P782" s="5">
        <f>ROUND(Source!DP756,O782)</f>
        <v>0</v>
      </c>
      <c r="Q782" s="5"/>
      <c r="R782" s="5"/>
      <c r="S782" s="5"/>
      <c r="T782" s="5"/>
      <c r="U782" s="5"/>
      <c r="V782" s="5"/>
      <c r="W782" s="5">
        <v>369.83</v>
      </c>
      <c r="X782" s="5">
        <v>1</v>
      </c>
      <c r="Y782" s="5">
        <v>369.83</v>
      </c>
      <c r="Z782" s="5">
        <v>20840.05</v>
      </c>
      <c r="AA782" s="5">
        <v>1</v>
      </c>
      <c r="AB782" s="5">
        <v>20840.05</v>
      </c>
    </row>
    <row r="783" spans="1:28" x14ac:dyDescent="0.25">
      <c r="A783" s="5">
        <v>50</v>
      </c>
      <c r="B783" s="5">
        <v>0</v>
      </c>
      <c r="C783" s="5">
        <v>0</v>
      </c>
      <c r="D783" s="5">
        <v>1</v>
      </c>
      <c r="E783" s="5">
        <v>211</v>
      </c>
      <c r="F783" s="5">
        <f>ROUND(Source!Y756,O783)</f>
        <v>0</v>
      </c>
      <c r="G783" s="5" t="s">
        <v>557</v>
      </c>
      <c r="H783" s="5" t="s">
        <v>558</v>
      </c>
      <c r="I783" s="5"/>
      <c r="J783" s="5"/>
      <c r="K783" s="5">
        <v>211</v>
      </c>
      <c r="L783" s="5">
        <v>26</v>
      </c>
      <c r="M783" s="5">
        <v>3</v>
      </c>
      <c r="N783" s="5" t="s">
        <v>3</v>
      </c>
      <c r="O783" s="5">
        <v>2</v>
      </c>
      <c r="P783" s="5">
        <f>ROUND(Source!DQ756,O783)</f>
        <v>0</v>
      </c>
      <c r="Q783" s="5"/>
      <c r="R783" s="5"/>
      <c r="S783" s="5"/>
      <c r="T783" s="5"/>
      <c r="U783" s="5"/>
      <c r="V783" s="5"/>
      <c r="W783" s="5">
        <v>194.45</v>
      </c>
      <c r="X783" s="5">
        <v>1</v>
      </c>
      <c r="Y783" s="5">
        <v>194.45</v>
      </c>
      <c r="Z783" s="5">
        <v>10957.14</v>
      </c>
      <c r="AA783" s="5">
        <v>1</v>
      </c>
      <c r="AB783" s="5">
        <v>10957.14</v>
      </c>
    </row>
    <row r="784" spans="1:28" x14ac:dyDescent="0.25">
      <c r="A784" s="5">
        <v>50</v>
      </c>
      <c r="B784" s="5">
        <v>0</v>
      </c>
      <c r="C784" s="5">
        <v>0</v>
      </c>
      <c r="D784" s="5">
        <v>1</v>
      </c>
      <c r="E784" s="5">
        <v>224</v>
      </c>
      <c r="F784" s="5">
        <f>ROUND(Source!AR756,O784)</f>
        <v>0</v>
      </c>
      <c r="G784" s="5" t="s">
        <v>559</v>
      </c>
      <c r="H784" s="5" t="s">
        <v>560</v>
      </c>
      <c r="I784" s="5"/>
      <c r="J784" s="5"/>
      <c r="K784" s="5">
        <v>224</v>
      </c>
      <c r="L784" s="5">
        <v>27</v>
      </c>
      <c r="M784" s="5">
        <v>3</v>
      </c>
      <c r="N784" s="5" t="s">
        <v>3</v>
      </c>
      <c r="O784" s="5">
        <v>2</v>
      </c>
      <c r="P784" s="5">
        <f>ROUND(Source!EJ756,O784)</f>
        <v>0</v>
      </c>
      <c r="Q784" s="5"/>
      <c r="R784" s="5"/>
      <c r="S784" s="5"/>
      <c r="T784" s="5"/>
      <c r="U784" s="5"/>
      <c r="V784" s="5"/>
      <c r="W784" s="5">
        <v>1017.65</v>
      </c>
      <c r="X784" s="5">
        <v>1</v>
      </c>
      <c r="Y784" s="5">
        <v>1017.65</v>
      </c>
      <c r="Z784" s="5">
        <v>54051.35</v>
      </c>
      <c r="AA784" s="5">
        <v>1</v>
      </c>
      <c r="AB784" s="5">
        <v>54051.35</v>
      </c>
    </row>
    <row r="786" spans="1:255" x14ac:dyDescent="0.25">
      <c r="A786" s="1">
        <v>4</v>
      </c>
      <c r="B786" s="1">
        <v>1</v>
      </c>
      <c r="C786" s="1"/>
      <c r="D786" s="1">
        <f>ROW(A849)</f>
        <v>849</v>
      </c>
      <c r="E786" s="1"/>
      <c r="F786" s="1" t="s">
        <v>761</v>
      </c>
      <c r="G786" s="1" t="s">
        <v>761</v>
      </c>
      <c r="H786" s="1" t="s">
        <v>3</v>
      </c>
      <c r="I786" s="1">
        <v>0</v>
      </c>
      <c r="J786" s="1"/>
      <c r="K786" s="1">
        <v>1</v>
      </c>
      <c r="L786" s="1"/>
      <c r="M786" s="1" t="s">
        <v>3</v>
      </c>
      <c r="N786" s="1"/>
      <c r="O786" s="1"/>
      <c r="P786" s="1"/>
      <c r="Q786" s="1"/>
      <c r="R786" s="1"/>
      <c r="S786" s="1">
        <v>0</v>
      </c>
      <c r="T786" s="1">
        <v>0</v>
      </c>
      <c r="U786" s="1" t="s">
        <v>3</v>
      </c>
      <c r="V786" s="1">
        <v>0</v>
      </c>
      <c r="W786" s="1"/>
      <c r="X786" s="1"/>
      <c r="Y786" s="1"/>
      <c r="Z786" s="1"/>
      <c r="AA786" s="1"/>
      <c r="AB786" s="1" t="s">
        <v>3</v>
      </c>
      <c r="AC786" s="1" t="s">
        <v>3</v>
      </c>
      <c r="AD786" s="1" t="s">
        <v>3</v>
      </c>
      <c r="AE786" s="1" t="s">
        <v>3</v>
      </c>
      <c r="AF786" s="1" t="s">
        <v>3</v>
      </c>
      <c r="AG786" s="1" t="s">
        <v>3</v>
      </c>
      <c r="AH786" s="1"/>
      <c r="AI786" s="1"/>
      <c r="AJ786" s="1"/>
      <c r="AK786" s="1"/>
      <c r="AL786" s="1"/>
      <c r="AM786" s="1"/>
      <c r="AN786" s="1"/>
      <c r="AO786" s="1"/>
      <c r="AP786" s="1" t="s">
        <v>3</v>
      </c>
      <c r="AQ786" s="1" t="s">
        <v>3</v>
      </c>
      <c r="AR786" s="1" t="s">
        <v>3</v>
      </c>
      <c r="AS786" s="1"/>
      <c r="AT786" s="1"/>
      <c r="AU786" s="1"/>
      <c r="AV786" s="1"/>
      <c r="AW786" s="1"/>
      <c r="AX786" s="1"/>
      <c r="AY786" s="1"/>
      <c r="AZ786" s="1" t="s">
        <v>3</v>
      </c>
      <c r="BA786" s="1"/>
      <c r="BB786" s="1" t="s">
        <v>3</v>
      </c>
      <c r="BC786" s="1" t="s">
        <v>3</v>
      </c>
      <c r="BD786" s="1" t="s">
        <v>3</v>
      </c>
      <c r="BE786" s="1" t="s">
        <v>3</v>
      </c>
      <c r="BF786" s="1" t="s">
        <v>3</v>
      </c>
      <c r="BG786" s="1" t="s">
        <v>3</v>
      </c>
      <c r="BH786" s="1" t="s">
        <v>3</v>
      </c>
      <c r="BI786" s="1" t="s">
        <v>3</v>
      </c>
      <c r="BJ786" s="1" t="s">
        <v>3</v>
      </c>
      <c r="BK786" s="1" t="s">
        <v>3</v>
      </c>
      <c r="BL786" s="1" t="s">
        <v>3</v>
      </c>
      <c r="BM786" s="1" t="s">
        <v>3</v>
      </c>
      <c r="BN786" s="1" t="s">
        <v>3</v>
      </c>
      <c r="BO786" s="1" t="s">
        <v>3</v>
      </c>
      <c r="BP786" s="1" t="s">
        <v>3</v>
      </c>
      <c r="BQ786" s="1"/>
      <c r="BR786" s="1"/>
      <c r="BS786" s="1"/>
      <c r="BT786" s="1"/>
      <c r="BU786" s="1"/>
      <c r="BV786" s="1"/>
      <c r="BW786" s="1"/>
      <c r="BX786" s="1">
        <v>0</v>
      </c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>
        <v>0</v>
      </c>
    </row>
    <row r="788" spans="1:255" x14ac:dyDescent="0.25">
      <c r="A788" s="3">
        <v>52</v>
      </c>
      <c r="B788" s="3">
        <f t="shared" ref="B788:G788" si="880">B849</f>
        <v>1</v>
      </c>
      <c r="C788" s="3">
        <f t="shared" si="880"/>
        <v>4</v>
      </c>
      <c r="D788" s="3">
        <f t="shared" si="880"/>
        <v>786</v>
      </c>
      <c r="E788" s="3">
        <f t="shared" si="880"/>
        <v>0</v>
      </c>
      <c r="F788" s="3" t="str">
        <f t="shared" si="880"/>
        <v>ОБОРУДОВАНИЕ ПО ТЕХНИКЕ БЕЗОПАСНОСТИ</v>
      </c>
      <c r="G788" s="3" t="str">
        <f t="shared" si="880"/>
        <v>ОБОРУДОВАНИЕ ПО ТЕХНИКЕ БЕЗОПАСНОСТИ</v>
      </c>
      <c r="H788" s="3"/>
      <c r="I788" s="3"/>
      <c r="J788" s="3"/>
      <c r="K788" s="3"/>
      <c r="L788" s="3"/>
      <c r="M788" s="3"/>
      <c r="N788" s="3"/>
      <c r="O788" s="3">
        <f t="shared" ref="O788:AT788" si="881">O849</f>
        <v>2042.99</v>
      </c>
      <c r="P788" s="3">
        <f t="shared" si="881"/>
        <v>2042.99</v>
      </c>
      <c r="Q788" s="3">
        <f t="shared" si="881"/>
        <v>0</v>
      </c>
      <c r="R788" s="3">
        <f t="shared" si="881"/>
        <v>0</v>
      </c>
      <c r="S788" s="3">
        <f t="shared" si="881"/>
        <v>0</v>
      </c>
      <c r="T788" s="3">
        <f t="shared" si="881"/>
        <v>0</v>
      </c>
      <c r="U788" s="3">
        <f t="shared" si="881"/>
        <v>0</v>
      </c>
      <c r="V788" s="3">
        <f t="shared" si="881"/>
        <v>0</v>
      </c>
      <c r="W788" s="3">
        <f t="shared" si="881"/>
        <v>0</v>
      </c>
      <c r="X788" s="3">
        <f t="shared" si="881"/>
        <v>0</v>
      </c>
      <c r="Y788" s="3">
        <f t="shared" si="881"/>
        <v>0</v>
      </c>
      <c r="Z788" s="3">
        <f t="shared" si="881"/>
        <v>0</v>
      </c>
      <c r="AA788" s="3">
        <f t="shared" si="881"/>
        <v>0</v>
      </c>
      <c r="AB788" s="3">
        <f t="shared" si="881"/>
        <v>2042.99</v>
      </c>
      <c r="AC788" s="3">
        <f t="shared" si="881"/>
        <v>2042.99</v>
      </c>
      <c r="AD788" s="3">
        <f t="shared" si="881"/>
        <v>0</v>
      </c>
      <c r="AE788" s="3">
        <f t="shared" si="881"/>
        <v>0</v>
      </c>
      <c r="AF788" s="3">
        <f t="shared" si="881"/>
        <v>0</v>
      </c>
      <c r="AG788" s="3">
        <f t="shared" si="881"/>
        <v>0</v>
      </c>
      <c r="AH788" s="3">
        <f t="shared" si="881"/>
        <v>0</v>
      </c>
      <c r="AI788" s="3">
        <f t="shared" si="881"/>
        <v>0</v>
      </c>
      <c r="AJ788" s="3">
        <f t="shared" si="881"/>
        <v>0</v>
      </c>
      <c r="AK788" s="3">
        <f t="shared" si="881"/>
        <v>0</v>
      </c>
      <c r="AL788" s="3">
        <f t="shared" si="881"/>
        <v>0</v>
      </c>
      <c r="AM788" s="3">
        <f t="shared" si="881"/>
        <v>0</v>
      </c>
      <c r="AN788" s="3">
        <f t="shared" si="881"/>
        <v>0</v>
      </c>
      <c r="AO788" s="3">
        <f t="shared" si="881"/>
        <v>0</v>
      </c>
      <c r="AP788" s="3">
        <f t="shared" si="881"/>
        <v>2042.99</v>
      </c>
      <c r="AQ788" s="3">
        <f t="shared" si="881"/>
        <v>0</v>
      </c>
      <c r="AR788" s="3">
        <f t="shared" si="881"/>
        <v>2042.99</v>
      </c>
      <c r="AS788" s="3">
        <f t="shared" si="881"/>
        <v>0</v>
      </c>
      <c r="AT788" s="3">
        <f t="shared" si="881"/>
        <v>0</v>
      </c>
      <c r="AU788" s="3">
        <f t="shared" ref="AU788:BZ788" si="882">AU849</f>
        <v>0</v>
      </c>
      <c r="AV788" s="3">
        <f t="shared" si="882"/>
        <v>2042.99</v>
      </c>
      <c r="AW788" s="3">
        <f t="shared" si="882"/>
        <v>0</v>
      </c>
      <c r="AX788" s="3">
        <f t="shared" si="882"/>
        <v>0</v>
      </c>
      <c r="AY788" s="3">
        <f t="shared" si="882"/>
        <v>0</v>
      </c>
      <c r="AZ788" s="3">
        <f t="shared" si="882"/>
        <v>2042.99</v>
      </c>
      <c r="BA788" s="3">
        <f t="shared" si="882"/>
        <v>0</v>
      </c>
      <c r="BB788" s="3">
        <f t="shared" si="882"/>
        <v>0</v>
      </c>
      <c r="BC788" s="3">
        <f t="shared" si="882"/>
        <v>0</v>
      </c>
      <c r="BD788" s="3">
        <f t="shared" si="882"/>
        <v>0</v>
      </c>
      <c r="BE788" s="3">
        <f t="shared" si="882"/>
        <v>0</v>
      </c>
      <c r="BF788" s="3">
        <f t="shared" si="882"/>
        <v>0</v>
      </c>
      <c r="BG788" s="3">
        <f t="shared" si="882"/>
        <v>0</v>
      </c>
      <c r="BH788" s="3">
        <f t="shared" si="882"/>
        <v>0</v>
      </c>
      <c r="BI788" s="3">
        <f t="shared" si="882"/>
        <v>0</v>
      </c>
      <c r="BJ788" s="3">
        <f t="shared" si="882"/>
        <v>0</v>
      </c>
      <c r="BK788" s="3">
        <f t="shared" si="882"/>
        <v>0</v>
      </c>
      <c r="BL788" s="3">
        <f t="shared" si="882"/>
        <v>0</v>
      </c>
      <c r="BM788" s="3">
        <f t="shared" si="882"/>
        <v>0</v>
      </c>
      <c r="BN788" s="3">
        <f t="shared" si="882"/>
        <v>0</v>
      </c>
      <c r="BO788" s="3">
        <f t="shared" si="882"/>
        <v>0</v>
      </c>
      <c r="BP788" s="3">
        <f t="shared" si="882"/>
        <v>0</v>
      </c>
      <c r="BQ788" s="3">
        <f t="shared" si="882"/>
        <v>0</v>
      </c>
      <c r="BR788" s="3">
        <f t="shared" si="882"/>
        <v>0</v>
      </c>
      <c r="BS788" s="3">
        <f t="shared" si="882"/>
        <v>0</v>
      </c>
      <c r="BT788" s="3">
        <f t="shared" si="882"/>
        <v>0</v>
      </c>
      <c r="BU788" s="3">
        <f t="shared" si="882"/>
        <v>0</v>
      </c>
      <c r="BV788" s="3">
        <f t="shared" si="882"/>
        <v>0</v>
      </c>
      <c r="BW788" s="3">
        <f t="shared" si="882"/>
        <v>0</v>
      </c>
      <c r="BX788" s="3">
        <f t="shared" si="882"/>
        <v>0</v>
      </c>
      <c r="BY788" s="3">
        <f t="shared" si="882"/>
        <v>2042.99</v>
      </c>
      <c r="BZ788" s="3">
        <f t="shared" si="882"/>
        <v>0</v>
      </c>
      <c r="CA788" s="3">
        <f t="shared" ref="CA788:DF788" si="883">CA849</f>
        <v>2042.99</v>
      </c>
      <c r="CB788" s="3">
        <f t="shared" si="883"/>
        <v>0</v>
      </c>
      <c r="CC788" s="3">
        <f t="shared" si="883"/>
        <v>0</v>
      </c>
      <c r="CD788" s="3">
        <f t="shared" si="883"/>
        <v>0</v>
      </c>
      <c r="CE788" s="3">
        <f t="shared" si="883"/>
        <v>2042.99</v>
      </c>
      <c r="CF788" s="3">
        <f t="shared" si="883"/>
        <v>0</v>
      </c>
      <c r="CG788" s="3">
        <f t="shared" si="883"/>
        <v>0</v>
      </c>
      <c r="CH788" s="3">
        <f t="shared" si="883"/>
        <v>0</v>
      </c>
      <c r="CI788" s="3">
        <f t="shared" si="883"/>
        <v>2042.99</v>
      </c>
      <c r="CJ788" s="3">
        <f t="shared" si="883"/>
        <v>0</v>
      </c>
      <c r="CK788" s="3">
        <f t="shared" si="883"/>
        <v>0</v>
      </c>
      <c r="CL788" s="3">
        <f t="shared" si="883"/>
        <v>0</v>
      </c>
      <c r="CM788" s="3">
        <f t="shared" si="883"/>
        <v>0</v>
      </c>
      <c r="CN788" s="3">
        <f t="shared" si="883"/>
        <v>0</v>
      </c>
      <c r="CO788" s="3">
        <f t="shared" si="883"/>
        <v>0</v>
      </c>
      <c r="CP788" s="3">
        <f t="shared" si="883"/>
        <v>0</v>
      </c>
      <c r="CQ788" s="3">
        <f t="shared" si="883"/>
        <v>0</v>
      </c>
      <c r="CR788" s="3">
        <f t="shared" si="883"/>
        <v>0</v>
      </c>
      <c r="CS788" s="3">
        <f t="shared" si="883"/>
        <v>0</v>
      </c>
      <c r="CT788" s="3">
        <f t="shared" si="883"/>
        <v>0</v>
      </c>
      <c r="CU788" s="3">
        <f t="shared" si="883"/>
        <v>0</v>
      </c>
      <c r="CV788" s="3">
        <f t="shared" si="883"/>
        <v>0</v>
      </c>
      <c r="CW788" s="3">
        <f t="shared" si="883"/>
        <v>0</v>
      </c>
      <c r="CX788" s="3">
        <f t="shared" si="883"/>
        <v>0</v>
      </c>
      <c r="CY788" s="3">
        <f t="shared" si="883"/>
        <v>0</v>
      </c>
      <c r="CZ788" s="3">
        <f t="shared" si="883"/>
        <v>0</v>
      </c>
      <c r="DA788" s="3">
        <f t="shared" si="883"/>
        <v>0</v>
      </c>
      <c r="DB788" s="3">
        <f t="shared" si="883"/>
        <v>0</v>
      </c>
      <c r="DC788" s="3">
        <f t="shared" si="883"/>
        <v>0</v>
      </c>
      <c r="DD788" s="3">
        <f t="shared" si="883"/>
        <v>0</v>
      </c>
      <c r="DE788" s="3">
        <f t="shared" si="883"/>
        <v>0</v>
      </c>
      <c r="DF788" s="3">
        <f t="shared" si="883"/>
        <v>0</v>
      </c>
      <c r="DG788" s="4">
        <f t="shared" ref="DG788:EL788" si="884">DG849</f>
        <v>1671.76</v>
      </c>
      <c r="DH788" s="4">
        <f t="shared" si="884"/>
        <v>1671.76</v>
      </c>
      <c r="DI788" s="4">
        <f t="shared" si="884"/>
        <v>0</v>
      </c>
      <c r="DJ788" s="4">
        <f t="shared" si="884"/>
        <v>0</v>
      </c>
      <c r="DK788" s="4">
        <f t="shared" si="884"/>
        <v>0</v>
      </c>
      <c r="DL788" s="4">
        <f t="shared" si="884"/>
        <v>0</v>
      </c>
      <c r="DM788" s="4">
        <f t="shared" si="884"/>
        <v>0</v>
      </c>
      <c r="DN788" s="4">
        <f t="shared" si="884"/>
        <v>0</v>
      </c>
      <c r="DO788" s="4">
        <f t="shared" si="884"/>
        <v>0</v>
      </c>
      <c r="DP788" s="4">
        <f t="shared" si="884"/>
        <v>0</v>
      </c>
      <c r="DQ788" s="4">
        <f t="shared" si="884"/>
        <v>0</v>
      </c>
      <c r="DR788" s="4">
        <f t="shared" si="884"/>
        <v>0</v>
      </c>
      <c r="DS788" s="4">
        <f t="shared" si="884"/>
        <v>0</v>
      </c>
      <c r="DT788" s="4">
        <f t="shared" si="884"/>
        <v>1671.76</v>
      </c>
      <c r="DU788" s="4">
        <f t="shared" si="884"/>
        <v>1671.76</v>
      </c>
      <c r="DV788" s="4">
        <f t="shared" si="884"/>
        <v>0</v>
      </c>
      <c r="DW788" s="4">
        <f t="shared" si="884"/>
        <v>0</v>
      </c>
      <c r="DX788" s="4">
        <f t="shared" si="884"/>
        <v>0</v>
      </c>
      <c r="DY788" s="4">
        <f t="shared" si="884"/>
        <v>0</v>
      </c>
      <c r="DZ788" s="4">
        <f t="shared" si="884"/>
        <v>0</v>
      </c>
      <c r="EA788" s="4">
        <f t="shared" si="884"/>
        <v>0</v>
      </c>
      <c r="EB788" s="4">
        <f t="shared" si="884"/>
        <v>0</v>
      </c>
      <c r="EC788" s="4">
        <f t="shared" si="884"/>
        <v>0</v>
      </c>
      <c r="ED788" s="4">
        <f t="shared" si="884"/>
        <v>0</v>
      </c>
      <c r="EE788" s="4">
        <f t="shared" si="884"/>
        <v>0</v>
      </c>
      <c r="EF788" s="4">
        <f t="shared" si="884"/>
        <v>0</v>
      </c>
      <c r="EG788" s="4">
        <f t="shared" si="884"/>
        <v>0</v>
      </c>
      <c r="EH788" s="4">
        <f t="shared" si="884"/>
        <v>1671.76</v>
      </c>
      <c r="EI788" s="4">
        <f t="shared" si="884"/>
        <v>0</v>
      </c>
      <c r="EJ788" s="4">
        <f t="shared" si="884"/>
        <v>1671.76</v>
      </c>
      <c r="EK788" s="4">
        <f t="shared" si="884"/>
        <v>0</v>
      </c>
      <c r="EL788" s="4">
        <f t="shared" si="884"/>
        <v>0</v>
      </c>
      <c r="EM788" s="4">
        <f t="shared" ref="EM788:FR788" si="885">EM849</f>
        <v>0</v>
      </c>
      <c r="EN788" s="4">
        <f t="shared" si="885"/>
        <v>1671.76</v>
      </c>
      <c r="EO788" s="4">
        <f t="shared" si="885"/>
        <v>0</v>
      </c>
      <c r="EP788" s="4">
        <f t="shared" si="885"/>
        <v>0</v>
      </c>
      <c r="EQ788" s="4">
        <f t="shared" si="885"/>
        <v>0</v>
      </c>
      <c r="ER788" s="4">
        <f t="shared" si="885"/>
        <v>1671.76</v>
      </c>
      <c r="ES788" s="4">
        <f t="shared" si="885"/>
        <v>0</v>
      </c>
      <c r="ET788" s="4">
        <f t="shared" si="885"/>
        <v>0</v>
      </c>
      <c r="EU788" s="4">
        <f t="shared" si="885"/>
        <v>0</v>
      </c>
      <c r="EV788" s="4">
        <f t="shared" si="885"/>
        <v>0</v>
      </c>
      <c r="EW788" s="4">
        <f t="shared" si="885"/>
        <v>0</v>
      </c>
      <c r="EX788" s="4">
        <f t="shared" si="885"/>
        <v>0</v>
      </c>
      <c r="EY788" s="4">
        <f t="shared" si="885"/>
        <v>0</v>
      </c>
      <c r="EZ788" s="4">
        <f t="shared" si="885"/>
        <v>0</v>
      </c>
      <c r="FA788" s="4">
        <f t="shared" si="885"/>
        <v>0</v>
      </c>
      <c r="FB788" s="4">
        <f t="shared" si="885"/>
        <v>0</v>
      </c>
      <c r="FC788" s="4">
        <f t="shared" si="885"/>
        <v>0</v>
      </c>
      <c r="FD788" s="4">
        <f t="shared" si="885"/>
        <v>0</v>
      </c>
      <c r="FE788" s="4">
        <f t="shared" si="885"/>
        <v>0</v>
      </c>
      <c r="FF788" s="4">
        <f t="shared" si="885"/>
        <v>0</v>
      </c>
      <c r="FG788" s="4">
        <f t="shared" si="885"/>
        <v>0</v>
      </c>
      <c r="FH788" s="4">
        <f t="shared" si="885"/>
        <v>0</v>
      </c>
      <c r="FI788" s="4">
        <f t="shared" si="885"/>
        <v>0</v>
      </c>
      <c r="FJ788" s="4">
        <f t="shared" si="885"/>
        <v>0</v>
      </c>
      <c r="FK788" s="4">
        <f t="shared" si="885"/>
        <v>0</v>
      </c>
      <c r="FL788" s="4">
        <f t="shared" si="885"/>
        <v>0</v>
      </c>
      <c r="FM788" s="4">
        <f t="shared" si="885"/>
        <v>0</v>
      </c>
      <c r="FN788" s="4">
        <f t="shared" si="885"/>
        <v>0</v>
      </c>
      <c r="FO788" s="4">
        <f t="shared" si="885"/>
        <v>0</v>
      </c>
      <c r="FP788" s="4">
        <f t="shared" si="885"/>
        <v>0</v>
      </c>
      <c r="FQ788" s="4">
        <f t="shared" si="885"/>
        <v>1671.76</v>
      </c>
      <c r="FR788" s="4">
        <f t="shared" si="885"/>
        <v>0</v>
      </c>
      <c r="FS788" s="4">
        <f t="shared" ref="FS788:GX788" si="886">FS849</f>
        <v>1671.76</v>
      </c>
      <c r="FT788" s="4">
        <f t="shared" si="886"/>
        <v>0</v>
      </c>
      <c r="FU788" s="4">
        <f t="shared" si="886"/>
        <v>0</v>
      </c>
      <c r="FV788" s="4">
        <f t="shared" si="886"/>
        <v>0</v>
      </c>
      <c r="FW788" s="4">
        <f t="shared" si="886"/>
        <v>1671.76</v>
      </c>
      <c r="FX788" s="4">
        <f t="shared" si="886"/>
        <v>0</v>
      </c>
      <c r="FY788" s="4">
        <f t="shared" si="886"/>
        <v>0</v>
      </c>
      <c r="FZ788" s="4">
        <f t="shared" si="886"/>
        <v>0</v>
      </c>
      <c r="GA788" s="4">
        <f t="shared" si="886"/>
        <v>1671.76</v>
      </c>
      <c r="GB788" s="4">
        <f t="shared" si="886"/>
        <v>0</v>
      </c>
      <c r="GC788" s="4">
        <f t="shared" si="886"/>
        <v>0</v>
      </c>
      <c r="GD788" s="4">
        <f t="shared" si="886"/>
        <v>0</v>
      </c>
      <c r="GE788" s="4">
        <f t="shared" si="886"/>
        <v>0</v>
      </c>
      <c r="GF788" s="4">
        <f t="shared" si="886"/>
        <v>0</v>
      </c>
      <c r="GG788" s="4">
        <f t="shared" si="886"/>
        <v>0</v>
      </c>
      <c r="GH788" s="4">
        <f t="shared" si="886"/>
        <v>0</v>
      </c>
      <c r="GI788" s="4">
        <f t="shared" si="886"/>
        <v>0</v>
      </c>
      <c r="GJ788" s="4">
        <f t="shared" si="886"/>
        <v>0</v>
      </c>
      <c r="GK788" s="4">
        <f t="shared" si="886"/>
        <v>0</v>
      </c>
      <c r="GL788" s="4">
        <f t="shared" si="886"/>
        <v>0</v>
      </c>
      <c r="GM788" s="4">
        <f t="shared" si="886"/>
        <v>0</v>
      </c>
      <c r="GN788" s="4">
        <f t="shared" si="886"/>
        <v>0</v>
      </c>
      <c r="GO788" s="4">
        <f t="shared" si="886"/>
        <v>0</v>
      </c>
      <c r="GP788" s="4">
        <f t="shared" si="886"/>
        <v>0</v>
      </c>
      <c r="GQ788" s="4">
        <f t="shared" si="886"/>
        <v>0</v>
      </c>
      <c r="GR788" s="4">
        <f t="shared" si="886"/>
        <v>0</v>
      </c>
      <c r="GS788" s="4">
        <f t="shared" si="886"/>
        <v>0</v>
      </c>
      <c r="GT788" s="4">
        <f t="shared" si="886"/>
        <v>0</v>
      </c>
      <c r="GU788" s="4">
        <f t="shared" si="886"/>
        <v>0</v>
      </c>
      <c r="GV788" s="4">
        <f t="shared" si="886"/>
        <v>0</v>
      </c>
      <c r="GW788" s="4">
        <f t="shared" si="886"/>
        <v>0</v>
      </c>
      <c r="GX788" s="4">
        <f t="shared" si="886"/>
        <v>0</v>
      </c>
    </row>
    <row r="790" spans="1:255" x14ac:dyDescent="0.25">
      <c r="A790" s="2">
        <v>17</v>
      </c>
      <c r="B790" s="2">
        <v>1</v>
      </c>
      <c r="C790" s="2"/>
      <c r="D790" s="2"/>
      <c r="E790" s="2" t="s">
        <v>3</v>
      </c>
      <c r="F790" s="2" t="s">
        <v>762</v>
      </c>
      <c r="G790" s="2" t="s">
        <v>763</v>
      </c>
      <c r="H790" s="2" t="s">
        <v>569</v>
      </c>
      <c r="I790" s="2">
        <f>ROUND(ROUND(1,4),9)</f>
        <v>1</v>
      </c>
      <c r="J790" s="2">
        <v>0</v>
      </c>
      <c r="K790" s="2">
        <f>ROUND(ROUND(1,4),9)</f>
        <v>1</v>
      </c>
      <c r="L790" s="2"/>
      <c r="M790" s="2"/>
      <c r="N790" s="2"/>
      <c r="O790" s="2">
        <f t="shared" ref="O790:O821" si="887">ROUND(CP790,2)</f>
        <v>8412.5400000000009</v>
      </c>
      <c r="P790" s="2">
        <f t="shared" ref="P790:P821" si="888">ROUND((ROUND((AC790*I790),2)*BC790),2)</f>
        <v>8412.5400000000009</v>
      </c>
      <c r="Q790" s="2">
        <f t="shared" ref="Q790:Q821" si="889">(ROUND((ROUND(((ET790)*AV790*I790),2)*BB790),2)+ROUND((ROUND(((AE790-(EU790))*AV790*I790),2)*BS790),2))</f>
        <v>0</v>
      </c>
      <c r="R790" s="2">
        <f t="shared" ref="R790:R821" si="890">ROUND((ROUND((AE790*AV790*I790),2)*BS790),2)</f>
        <v>0</v>
      </c>
      <c r="S790" s="2">
        <f t="shared" ref="S790:S821" si="891">ROUND((ROUND((AF790*AV790*I790),2)*BA790),2)</f>
        <v>0</v>
      </c>
      <c r="T790" s="2">
        <f t="shared" ref="T790:T821" si="892">ROUND(CU790*I790,2)</f>
        <v>0</v>
      </c>
      <c r="U790" s="2">
        <f t="shared" ref="U790:U821" si="893">CV790*I790</f>
        <v>0</v>
      </c>
      <c r="V790" s="2">
        <f t="shared" ref="V790:V821" si="894">CW790*I790</f>
        <v>0</v>
      </c>
      <c r="W790" s="2">
        <f t="shared" ref="W790:W821" si="895">ROUND(CX790*I790,2)</f>
        <v>0</v>
      </c>
      <c r="X790" s="2">
        <f t="shared" ref="X790:X821" si="896">ROUND(CY790,2)</f>
        <v>0</v>
      </c>
      <c r="Y790" s="2">
        <f t="shared" ref="Y790:Y821" si="897">ROUND(CZ790,2)</f>
        <v>0</v>
      </c>
      <c r="Z790" s="2"/>
      <c r="AA790" s="2">
        <v>-1</v>
      </c>
      <c r="AB790" s="2">
        <f t="shared" ref="AB790:AB821" si="898">ROUND((AC790+AD790+AF790),6)</f>
        <v>1111.3</v>
      </c>
      <c r="AC790" s="2">
        <f t="shared" ref="AC790:AC821" si="899">ROUND((ES790),6)</f>
        <v>1111.3</v>
      </c>
      <c r="AD790" s="2">
        <f t="shared" ref="AD790:AD821" si="900">ROUND((((ET790)-(EU790))+AE790),6)</f>
        <v>0</v>
      </c>
      <c r="AE790" s="2">
        <f t="shared" ref="AE790:AE821" si="901">ROUND((EU790),6)</f>
        <v>0</v>
      </c>
      <c r="AF790" s="2">
        <f t="shared" ref="AF790:AF821" si="902">ROUND((EV790),6)</f>
        <v>0</v>
      </c>
      <c r="AG790" s="2">
        <f t="shared" ref="AG790:AG821" si="903">ROUND((AP790),6)</f>
        <v>0</v>
      </c>
      <c r="AH790" s="2">
        <f t="shared" ref="AH790:AH821" si="904">(EW790)</f>
        <v>0</v>
      </c>
      <c r="AI790" s="2">
        <f t="shared" ref="AI790:AI821" si="905">(EX790)</f>
        <v>0</v>
      </c>
      <c r="AJ790" s="2">
        <f t="shared" ref="AJ790:AJ821" si="906">(AS790)</f>
        <v>0</v>
      </c>
      <c r="AK790" s="2">
        <v>1111.3000000000002</v>
      </c>
      <c r="AL790" s="2">
        <v>1111.3000000000002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1</v>
      </c>
      <c r="AW790" s="2">
        <v>1</v>
      </c>
      <c r="AX790" s="2"/>
      <c r="AY790" s="2"/>
      <c r="AZ790" s="2">
        <v>1</v>
      </c>
      <c r="BA790" s="2">
        <v>1</v>
      </c>
      <c r="BB790" s="2">
        <v>1</v>
      </c>
      <c r="BC790" s="2">
        <v>7.57</v>
      </c>
      <c r="BD790" s="2" t="s">
        <v>3</v>
      </c>
      <c r="BE790" s="2" t="s">
        <v>3</v>
      </c>
      <c r="BF790" s="2" t="s">
        <v>3</v>
      </c>
      <c r="BG790" s="2" t="s">
        <v>3</v>
      </c>
      <c r="BH790" s="2">
        <v>3</v>
      </c>
      <c r="BI790" s="2">
        <v>3</v>
      </c>
      <c r="BJ790" s="2" t="s">
        <v>3</v>
      </c>
      <c r="BK790" s="2"/>
      <c r="BL790" s="2"/>
      <c r="BM790" s="2">
        <v>746</v>
      </c>
      <c r="BN790" s="2">
        <v>0</v>
      </c>
      <c r="BO790" s="2" t="s">
        <v>3</v>
      </c>
      <c r="BP790" s="2">
        <v>0</v>
      </c>
      <c r="BQ790" s="2">
        <v>130</v>
      </c>
      <c r="BR790" s="2">
        <v>0</v>
      </c>
      <c r="BS790" s="2">
        <v>1</v>
      </c>
      <c r="BT790" s="2">
        <v>1</v>
      </c>
      <c r="BU790" s="2">
        <v>1</v>
      </c>
      <c r="BV790" s="2">
        <v>1</v>
      </c>
      <c r="BW790" s="2">
        <v>1</v>
      </c>
      <c r="BX790" s="2">
        <v>1</v>
      </c>
      <c r="BY790" s="2" t="s">
        <v>3</v>
      </c>
      <c r="BZ790" s="2">
        <v>0</v>
      </c>
      <c r="CA790" s="2">
        <v>0</v>
      </c>
      <c r="CB790" s="2" t="s">
        <v>3</v>
      </c>
      <c r="CC790" s="2"/>
      <c r="CD790" s="2"/>
      <c r="CE790" s="2">
        <v>30</v>
      </c>
      <c r="CF790" s="2">
        <v>0</v>
      </c>
      <c r="CG790" s="2">
        <v>0</v>
      </c>
      <c r="CH790" s="2"/>
      <c r="CI790" s="2"/>
      <c r="CJ790" s="2"/>
      <c r="CK790" s="2"/>
      <c r="CL790" s="2"/>
      <c r="CM790" s="2">
        <v>0</v>
      </c>
      <c r="CN790" s="2" t="s">
        <v>3</v>
      </c>
      <c r="CO790" s="2">
        <v>0</v>
      </c>
      <c r="CP790" s="2">
        <f t="shared" ref="CP790:CP821" si="907">(P790+Q790+S790)</f>
        <v>8412.5400000000009</v>
      </c>
      <c r="CQ790" s="2">
        <f t="shared" ref="CQ790:CQ821" si="908">ROUND((ROUND((AC790*1),2)*BC790),2)</f>
        <v>8412.5400000000009</v>
      </c>
      <c r="CR790" s="2">
        <f t="shared" ref="CR790:CR821" si="909">(ROUND((ROUND(((ET790)*AV790*1),2)*BB790),2)+ROUND((ROUND(((AE790-(EU790))*AV790*1),2)*BS790),2))</f>
        <v>0</v>
      </c>
      <c r="CS790" s="2">
        <f t="shared" ref="CS790:CS821" si="910">ROUND((ROUND((AE790*AV790*1),2)*BS790),2)</f>
        <v>0</v>
      </c>
      <c r="CT790" s="2">
        <f t="shared" ref="CT790:CT821" si="911">ROUND((ROUND((AF790*AV790*1),2)*BA790),2)</f>
        <v>0</v>
      </c>
      <c r="CU790" s="2">
        <f t="shared" ref="CU790:CU821" si="912">AG790</f>
        <v>0</v>
      </c>
      <c r="CV790" s="2">
        <f t="shared" ref="CV790:CV821" si="913">(AH790*AV790)</f>
        <v>0</v>
      </c>
      <c r="CW790" s="2">
        <f t="shared" ref="CW790:CW821" si="914">AI790</f>
        <v>0</v>
      </c>
      <c r="CX790" s="2">
        <f t="shared" ref="CX790:CX821" si="915">AJ790</f>
        <v>0</v>
      </c>
      <c r="CY790" s="2">
        <f t="shared" ref="CY790:CY821" si="916">(((S790+R790)*AT790)/100)</f>
        <v>0</v>
      </c>
      <c r="CZ790" s="2">
        <f t="shared" ref="CZ790:CZ821" si="917">(((S790+R790)*AU790)/100)</f>
        <v>0</v>
      </c>
      <c r="DA790" s="2"/>
      <c r="DB790" s="2"/>
      <c r="DC790" s="2" t="s">
        <v>3</v>
      </c>
      <c r="DD790" s="2" t="s">
        <v>3</v>
      </c>
      <c r="DE790" s="2" t="s">
        <v>3</v>
      </c>
      <c r="DF790" s="2" t="s">
        <v>3</v>
      </c>
      <c r="DG790" s="2" t="s">
        <v>3</v>
      </c>
      <c r="DH790" s="2" t="s">
        <v>3</v>
      </c>
      <c r="DI790" s="2" t="s">
        <v>3</v>
      </c>
      <c r="DJ790" s="2" t="s">
        <v>3</v>
      </c>
      <c r="DK790" s="2" t="s">
        <v>3</v>
      </c>
      <c r="DL790" s="2" t="s">
        <v>3</v>
      </c>
      <c r="DM790" s="2" t="s">
        <v>3</v>
      </c>
      <c r="DN790" s="2">
        <v>0</v>
      </c>
      <c r="DO790" s="2">
        <v>0</v>
      </c>
      <c r="DP790" s="2">
        <v>1</v>
      </c>
      <c r="DQ790" s="2">
        <v>1</v>
      </c>
      <c r="DR790" s="2"/>
      <c r="DS790" s="2"/>
      <c r="DT790" s="2"/>
      <c r="DU790" s="2">
        <v>1013</v>
      </c>
      <c r="DV790" s="2" t="s">
        <v>569</v>
      </c>
      <c r="DW790" s="2" t="s">
        <v>569</v>
      </c>
      <c r="DX790" s="2">
        <v>1</v>
      </c>
      <c r="DY790" s="2"/>
      <c r="DZ790" s="2" t="s">
        <v>3</v>
      </c>
      <c r="EA790" s="2" t="s">
        <v>3</v>
      </c>
      <c r="EB790" s="2" t="s">
        <v>3</v>
      </c>
      <c r="EC790" s="2" t="s">
        <v>3</v>
      </c>
      <c r="ED790" s="2"/>
      <c r="EE790" s="2">
        <v>80425783</v>
      </c>
      <c r="EF790" s="2">
        <v>130</v>
      </c>
      <c r="EG790" s="2" t="s">
        <v>407</v>
      </c>
      <c r="EH790" s="2">
        <v>0</v>
      </c>
      <c r="EI790" s="2" t="s">
        <v>3</v>
      </c>
      <c r="EJ790" s="2">
        <v>3</v>
      </c>
      <c r="EK790" s="2">
        <v>746</v>
      </c>
      <c r="EL790" s="2" t="s">
        <v>408</v>
      </c>
      <c r="EM790" s="2" t="s">
        <v>409</v>
      </c>
      <c r="EN790" s="2"/>
      <c r="EO790" s="2" t="s">
        <v>3</v>
      </c>
      <c r="EP790" s="2"/>
      <c r="EQ790" s="2">
        <v>132096</v>
      </c>
      <c r="ER790" s="2">
        <v>544.31000000000006</v>
      </c>
      <c r="ES790" s="2">
        <v>1111.3000000000002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>
        <v>0</v>
      </c>
      <c r="FR790" s="2">
        <f t="shared" ref="FR790:FR821" si="918">P790</f>
        <v>8412.5400000000009</v>
      </c>
      <c r="FS790" s="2">
        <v>0</v>
      </c>
      <c r="FT790" s="2"/>
      <c r="FU790" s="2"/>
      <c r="FV790" s="2"/>
      <c r="FW790" s="2"/>
      <c r="FX790" s="2">
        <v>0</v>
      </c>
      <c r="FY790" s="2">
        <v>0</v>
      </c>
      <c r="FZ790" s="2"/>
      <c r="GA790" s="2" t="s">
        <v>3</v>
      </c>
      <c r="GB790" s="2"/>
      <c r="GC790" s="2"/>
      <c r="GD790" s="2">
        <v>1</v>
      </c>
      <c r="GE790" s="2"/>
      <c r="GF790" s="2">
        <v>-943407208</v>
      </c>
      <c r="GG790" s="2">
        <v>2</v>
      </c>
      <c r="GH790" s="2">
        <v>4</v>
      </c>
      <c r="GI790" s="2">
        <v>3</v>
      </c>
      <c r="GJ790" s="2">
        <v>0</v>
      </c>
      <c r="GK790" s="2">
        <v>0</v>
      </c>
      <c r="GL790" s="2">
        <f t="shared" ref="GL790:GL821" si="919">ROUND(IF(AND(BH790=3,BI790=3,FS790&lt;&gt;0),P790,0),2)</f>
        <v>0</v>
      </c>
      <c r="GM790" s="2">
        <f t="shared" ref="GM790:GM821" si="920">ROUND(O790+X790+Y790,2)+GX790</f>
        <v>8412.5400000000009</v>
      </c>
      <c r="GN790" s="2">
        <f t="shared" ref="GN790:GN821" si="921">IF(OR(BI790=0,BI790=1),GM790-GX790,0)</f>
        <v>0</v>
      </c>
      <c r="GO790" s="2">
        <f t="shared" ref="GO790:GO821" si="922">IF(BI790=2,GM790-GX790,0)</f>
        <v>0</v>
      </c>
      <c r="GP790" s="2">
        <f t="shared" ref="GP790:GP821" si="923">IF(BI790=4,GM790-GX790,0)</f>
        <v>0</v>
      </c>
      <c r="GQ790" s="2"/>
      <c r="GR790" s="2">
        <v>0</v>
      </c>
      <c r="GS790" s="2">
        <v>2</v>
      </c>
      <c r="GT790" s="2">
        <v>0</v>
      </c>
      <c r="GU790" s="2" t="s">
        <v>3</v>
      </c>
      <c r="GV790" s="2">
        <f t="shared" ref="GV790:GV821" si="924">ROUND((GT790),6)</f>
        <v>0</v>
      </c>
      <c r="GW790" s="2">
        <v>1</v>
      </c>
      <c r="GX790" s="2">
        <f t="shared" ref="GX790:GX821" si="925">ROUND(HC790*I790,2)</f>
        <v>0</v>
      </c>
      <c r="GY790" s="2"/>
      <c r="GZ790" s="2"/>
      <c r="HA790" s="2">
        <v>0</v>
      </c>
      <c r="HB790" s="2">
        <v>0</v>
      </c>
      <c r="HC790" s="2">
        <f t="shared" ref="HC790:HC821" si="926">GV790*GW790</f>
        <v>0</v>
      </c>
      <c r="HD790" s="2"/>
      <c r="HE790" s="2" t="s">
        <v>3</v>
      </c>
      <c r="HF790" s="2" t="s">
        <v>3</v>
      </c>
      <c r="HG790" s="2"/>
      <c r="HH790" s="2"/>
      <c r="HI790" s="2"/>
      <c r="HJ790" s="2"/>
      <c r="HK790" s="2"/>
      <c r="HL790" s="2"/>
      <c r="HM790" s="2" t="s">
        <v>3</v>
      </c>
      <c r="HN790" s="2" t="s">
        <v>3</v>
      </c>
      <c r="HO790" s="2" t="s">
        <v>3</v>
      </c>
      <c r="HP790" s="2" t="s">
        <v>3</v>
      </c>
      <c r="HQ790" s="2" t="s">
        <v>3</v>
      </c>
      <c r="HR790" s="2"/>
      <c r="HS790" s="2">
        <v>0</v>
      </c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>
        <v>0</v>
      </c>
      <c r="IL790" s="2"/>
      <c r="IM790" s="2"/>
      <c r="IN790" s="2"/>
      <c r="IO790" s="2"/>
      <c r="IP790" s="2"/>
      <c r="IQ790" s="2"/>
      <c r="IR790" s="2"/>
      <c r="IS790" s="2"/>
      <c r="IT790" s="2"/>
      <c r="IU790" s="2"/>
    </row>
    <row r="791" spans="1:255" x14ac:dyDescent="0.25">
      <c r="A791">
        <v>17</v>
      </c>
      <c r="B791">
        <v>1</v>
      </c>
      <c r="E791" t="s">
        <v>3</v>
      </c>
      <c r="F791" t="s">
        <v>762</v>
      </c>
      <c r="G791" t="s">
        <v>763</v>
      </c>
      <c r="H791" t="s">
        <v>569</v>
      </c>
      <c r="I791">
        <f>ROUND(ROUND(1,4),9)</f>
        <v>1</v>
      </c>
      <c r="J791">
        <v>0</v>
      </c>
      <c r="K791">
        <f>ROUND(ROUND(1,4),9)</f>
        <v>1</v>
      </c>
      <c r="O791">
        <f t="shared" si="887"/>
        <v>1111.3</v>
      </c>
      <c r="P791">
        <f t="shared" si="888"/>
        <v>1111.3</v>
      </c>
      <c r="Q791">
        <f t="shared" si="889"/>
        <v>0</v>
      </c>
      <c r="R791">
        <f t="shared" si="890"/>
        <v>0</v>
      </c>
      <c r="S791">
        <f t="shared" si="891"/>
        <v>0</v>
      </c>
      <c r="T791">
        <f t="shared" si="892"/>
        <v>0</v>
      </c>
      <c r="U791">
        <f t="shared" si="893"/>
        <v>0</v>
      </c>
      <c r="V791">
        <f t="shared" si="894"/>
        <v>0</v>
      </c>
      <c r="W791">
        <f t="shared" si="895"/>
        <v>0</v>
      </c>
      <c r="X791">
        <f t="shared" si="896"/>
        <v>0</v>
      </c>
      <c r="Y791">
        <f t="shared" si="897"/>
        <v>0</v>
      </c>
      <c r="AA791">
        <v>-1</v>
      </c>
      <c r="AB791">
        <f t="shared" si="898"/>
        <v>1111.3</v>
      </c>
      <c r="AC791">
        <f t="shared" si="899"/>
        <v>1111.3</v>
      </c>
      <c r="AD791">
        <f t="shared" si="900"/>
        <v>0</v>
      </c>
      <c r="AE791">
        <f t="shared" si="901"/>
        <v>0</v>
      </c>
      <c r="AF791">
        <f t="shared" si="902"/>
        <v>0</v>
      </c>
      <c r="AG791">
        <f t="shared" si="903"/>
        <v>0</v>
      </c>
      <c r="AH791">
        <f t="shared" si="904"/>
        <v>0</v>
      </c>
      <c r="AI791">
        <f t="shared" si="905"/>
        <v>0</v>
      </c>
      <c r="AJ791">
        <f t="shared" si="906"/>
        <v>0</v>
      </c>
      <c r="AK791">
        <v>1111.3000000000002</v>
      </c>
      <c r="AL791">
        <v>1111.3000000000002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1</v>
      </c>
      <c r="AW791">
        <v>1</v>
      </c>
      <c r="AZ791">
        <v>1</v>
      </c>
      <c r="BA791">
        <v>1</v>
      </c>
      <c r="BB791">
        <v>1</v>
      </c>
      <c r="BC791">
        <v>1</v>
      </c>
      <c r="BD791" t="s">
        <v>3</v>
      </c>
      <c r="BE791" t="s">
        <v>3</v>
      </c>
      <c r="BF791" t="s">
        <v>3</v>
      </c>
      <c r="BG791" t="s">
        <v>3</v>
      </c>
      <c r="BH791">
        <v>3</v>
      </c>
      <c r="BI791">
        <v>3</v>
      </c>
      <c r="BJ791" t="s">
        <v>3</v>
      </c>
      <c r="BM791">
        <v>746</v>
      </c>
      <c r="BN791">
        <v>0</v>
      </c>
      <c r="BO791" t="s">
        <v>3</v>
      </c>
      <c r="BP791">
        <v>0</v>
      </c>
      <c r="BQ791">
        <v>130</v>
      </c>
      <c r="BR791">
        <v>0</v>
      </c>
      <c r="BS791">
        <v>1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3</v>
      </c>
      <c r="BZ791">
        <v>0</v>
      </c>
      <c r="CA791">
        <v>0</v>
      </c>
      <c r="CB791" t="s">
        <v>3</v>
      </c>
      <c r="CE791">
        <v>30</v>
      </c>
      <c r="CF791">
        <v>0</v>
      </c>
      <c r="CG791">
        <v>0</v>
      </c>
      <c r="CM791">
        <v>0</v>
      </c>
      <c r="CN791" t="s">
        <v>3</v>
      </c>
      <c r="CO791">
        <v>0</v>
      </c>
      <c r="CP791">
        <f t="shared" si="907"/>
        <v>1111.3</v>
      </c>
      <c r="CQ791">
        <f t="shared" si="908"/>
        <v>1111.3</v>
      </c>
      <c r="CR791">
        <f t="shared" si="909"/>
        <v>0</v>
      </c>
      <c r="CS791">
        <f t="shared" si="910"/>
        <v>0</v>
      </c>
      <c r="CT791">
        <f t="shared" si="911"/>
        <v>0</v>
      </c>
      <c r="CU791">
        <f t="shared" si="912"/>
        <v>0</v>
      </c>
      <c r="CV791">
        <f t="shared" si="913"/>
        <v>0</v>
      </c>
      <c r="CW791">
        <f t="shared" si="914"/>
        <v>0</v>
      </c>
      <c r="CX791">
        <f t="shared" si="915"/>
        <v>0</v>
      </c>
      <c r="CY791">
        <f t="shared" si="916"/>
        <v>0</v>
      </c>
      <c r="CZ791">
        <f t="shared" si="917"/>
        <v>0</v>
      </c>
      <c r="DC791" t="s">
        <v>3</v>
      </c>
      <c r="DD791" t="s">
        <v>3</v>
      </c>
      <c r="DE791" t="s">
        <v>3</v>
      </c>
      <c r="DF791" t="s">
        <v>3</v>
      </c>
      <c r="DG791" t="s">
        <v>3</v>
      </c>
      <c r="DH791" t="s">
        <v>3</v>
      </c>
      <c r="DI791" t="s">
        <v>3</v>
      </c>
      <c r="DJ791" t="s">
        <v>3</v>
      </c>
      <c r="DK791" t="s">
        <v>3</v>
      </c>
      <c r="DL791" t="s">
        <v>3</v>
      </c>
      <c r="DM791" t="s">
        <v>3</v>
      </c>
      <c r="DN791">
        <v>0</v>
      </c>
      <c r="DO791">
        <v>0</v>
      </c>
      <c r="DP791">
        <v>1</v>
      </c>
      <c r="DQ791">
        <v>1</v>
      </c>
      <c r="DU791">
        <v>1013</v>
      </c>
      <c r="DV791" t="s">
        <v>569</v>
      </c>
      <c r="DW791" t="s">
        <v>569</v>
      </c>
      <c r="DX791">
        <v>1</v>
      </c>
      <c r="DZ791" t="s">
        <v>3</v>
      </c>
      <c r="EA791" t="s">
        <v>3</v>
      </c>
      <c r="EB791" t="s">
        <v>3</v>
      </c>
      <c r="EC791" t="s">
        <v>3</v>
      </c>
      <c r="EE791">
        <v>80425783</v>
      </c>
      <c r="EF791">
        <v>130</v>
      </c>
      <c r="EG791" t="s">
        <v>407</v>
      </c>
      <c r="EH791">
        <v>0</v>
      </c>
      <c r="EI791" t="s">
        <v>3</v>
      </c>
      <c r="EJ791">
        <v>3</v>
      </c>
      <c r="EK791">
        <v>746</v>
      </c>
      <c r="EL791" t="s">
        <v>408</v>
      </c>
      <c r="EM791" t="s">
        <v>409</v>
      </c>
      <c r="EO791" t="s">
        <v>3</v>
      </c>
      <c r="EQ791">
        <v>132096</v>
      </c>
      <c r="ER791">
        <v>8512.61</v>
      </c>
      <c r="ES791">
        <v>1111.3000000000002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FQ791">
        <v>0</v>
      </c>
      <c r="FR791">
        <f t="shared" si="918"/>
        <v>1111.3</v>
      </c>
      <c r="FS791">
        <v>0</v>
      </c>
      <c r="FX791">
        <v>0</v>
      </c>
      <c r="FY791">
        <v>0</v>
      </c>
      <c r="GA791" t="s">
        <v>3</v>
      </c>
      <c r="GD791">
        <v>1</v>
      </c>
      <c r="GF791">
        <v>-943407208</v>
      </c>
      <c r="GG791">
        <v>2</v>
      </c>
      <c r="GH791">
        <v>4</v>
      </c>
      <c r="GI791">
        <v>3</v>
      </c>
      <c r="GJ791">
        <v>0</v>
      </c>
      <c r="GK791">
        <v>0</v>
      </c>
      <c r="GL791">
        <f t="shared" si="919"/>
        <v>0</v>
      </c>
      <c r="GM791">
        <f t="shared" si="920"/>
        <v>1111.3</v>
      </c>
      <c r="GN791">
        <f t="shared" si="921"/>
        <v>0</v>
      </c>
      <c r="GO791">
        <f t="shared" si="922"/>
        <v>0</v>
      </c>
      <c r="GP791">
        <f t="shared" si="923"/>
        <v>0</v>
      </c>
      <c r="GR791">
        <v>0</v>
      </c>
      <c r="GS791">
        <v>2</v>
      </c>
      <c r="GT791">
        <v>0</v>
      </c>
      <c r="GU791" t="s">
        <v>3</v>
      </c>
      <c r="GV791">
        <f t="shared" si="924"/>
        <v>0</v>
      </c>
      <c r="GW791">
        <v>1</v>
      </c>
      <c r="GX791">
        <f t="shared" si="925"/>
        <v>0</v>
      </c>
      <c r="HA791">
        <v>0</v>
      </c>
      <c r="HB791">
        <v>0</v>
      </c>
      <c r="HC791">
        <f t="shared" si="926"/>
        <v>0</v>
      </c>
      <c r="HE791" t="s">
        <v>3</v>
      </c>
      <c r="HF791" t="s">
        <v>3</v>
      </c>
      <c r="HM791" t="s">
        <v>3</v>
      </c>
      <c r="HN791" t="s">
        <v>3</v>
      </c>
      <c r="HO791" t="s">
        <v>3</v>
      </c>
      <c r="HP791" t="s">
        <v>3</v>
      </c>
      <c r="HQ791" t="s">
        <v>3</v>
      </c>
      <c r="HS791">
        <v>0</v>
      </c>
      <c r="IK791">
        <v>0</v>
      </c>
    </row>
    <row r="792" spans="1:255" x14ac:dyDescent="0.25">
      <c r="A792" s="2">
        <v>17</v>
      </c>
      <c r="B792" s="2">
        <v>1</v>
      </c>
      <c r="C792" s="2"/>
      <c r="D792" s="2"/>
      <c r="E792" s="2" t="s">
        <v>764</v>
      </c>
      <c r="F792" s="2" t="s">
        <v>288</v>
      </c>
      <c r="G792" s="2" t="s">
        <v>765</v>
      </c>
      <c r="H792" s="2" t="s">
        <v>37</v>
      </c>
      <c r="I792" s="2">
        <v>4</v>
      </c>
      <c r="J792" s="2">
        <v>0</v>
      </c>
      <c r="K792" s="2">
        <v>4</v>
      </c>
      <c r="L792" s="2"/>
      <c r="M792" s="2"/>
      <c r="N792" s="2"/>
      <c r="O792" s="2">
        <f t="shared" si="887"/>
        <v>2042.99</v>
      </c>
      <c r="P792" s="2">
        <f t="shared" si="888"/>
        <v>2042.99</v>
      </c>
      <c r="Q792" s="2">
        <f t="shared" si="889"/>
        <v>0</v>
      </c>
      <c r="R792" s="2">
        <f t="shared" si="890"/>
        <v>0</v>
      </c>
      <c r="S792" s="2">
        <f t="shared" si="891"/>
        <v>0</v>
      </c>
      <c r="T792" s="2">
        <f t="shared" si="892"/>
        <v>0</v>
      </c>
      <c r="U792" s="2">
        <f t="shared" si="893"/>
        <v>0</v>
      </c>
      <c r="V792" s="2">
        <f t="shared" si="894"/>
        <v>0</v>
      </c>
      <c r="W792" s="2">
        <f t="shared" si="895"/>
        <v>0</v>
      </c>
      <c r="X792" s="2">
        <f t="shared" si="896"/>
        <v>0</v>
      </c>
      <c r="Y792" s="2">
        <f t="shared" si="897"/>
        <v>0</v>
      </c>
      <c r="Z792" s="2"/>
      <c r="AA792" s="2">
        <v>80612488</v>
      </c>
      <c r="AB792" s="2">
        <f t="shared" si="898"/>
        <v>67.47</v>
      </c>
      <c r="AC792" s="2">
        <f t="shared" si="899"/>
        <v>67.47</v>
      </c>
      <c r="AD792" s="2">
        <f t="shared" si="900"/>
        <v>0</v>
      </c>
      <c r="AE792" s="2">
        <f t="shared" si="901"/>
        <v>0</v>
      </c>
      <c r="AF792" s="2">
        <f t="shared" si="902"/>
        <v>0</v>
      </c>
      <c r="AG792" s="2">
        <f t="shared" si="903"/>
        <v>0</v>
      </c>
      <c r="AH792" s="2">
        <f t="shared" si="904"/>
        <v>0</v>
      </c>
      <c r="AI792" s="2">
        <f t="shared" si="905"/>
        <v>0</v>
      </c>
      <c r="AJ792" s="2">
        <f t="shared" si="906"/>
        <v>0</v>
      </c>
      <c r="AK792" s="2">
        <v>67.47</v>
      </c>
      <c r="AL792" s="2">
        <v>67.47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1</v>
      </c>
      <c r="AW792" s="2">
        <v>1</v>
      </c>
      <c r="AX792" s="2"/>
      <c r="AY792" s="2"/>
      <c r="AZ792" s="2">
        <v>1</v>
      </c>
      <c r="BA792" s="2">
        <v>1</v>
      </c>
      <c r="BB792" s="2">
        <v>1</v>
      </c>
      <c r="BC792" s="2">
        <v>7.57</v>
      </c>
      <c r="BD792" s="2" t="s">
        <v>3</v>
      </c>
      <c r="BE792" s="2" t="s">
        <v>3</v>
      </c>
      <c r="BF792" s="2" t="s">
        <v>3</v>
      </c>
      <c r="BG792" s="2" t="s">
        <v>3</v>
      </c>
      <c r="BH792" s="2">
        <v>3</v>
      </c>
      <c r="BI792" s="2">
        <v>3</v>
      </c>
      <c r="BJ792" s="2" t="s">
        <v>3</v>
      </c>
      <c r="BK792" s="2"/>
      <c r="BL792" s="2"/>
      <c r="BM792" s="2">
        <v>746</v>
      </c>
      <c r="BN792" s="2">
        <v>0</v>
      </c>
      <c r="BO792" s="2" t="s">
        <v>3</v>
      </c>
      <c r="BP792" s="2">
        <v>0</v>
      </c>
      <c r="BQ792" s="2">
        <v>130</v>
      </c>
      <c r="BR792" s="2">
        <v>0</v>
      </c>
      <c r="BS792" s="2">
        <v>1</v>
      </c>
      <c r="BT792" s="2">
        <v>1</v>
      </c>
      <c r="BU792" s="2">
        <v>1</v>
      </c>
      <c r="BV792" s="2">
        <v>1</v>
      </c>
      <c r="BW792" s="2">
        <v>1</v>
      </c>
      <c r="BX792" s="2">
        <v>1</v>
      </c>
      <c r="BY792" s="2" t="s">
        <v>3</v>
      </c>
      <c r="BZ792" s="2">
        <v>0</v>
      </c>
      <c r="CA792" s="2">
        <v>0</v>
      </c>
      <c r="CB792" s="2" t="s">
        <v>3</v>
      </c>
      <c r="CC792" s="2"/>
      <c r="CD792" s="2"/>
      <c r="CE792" s="2">
        <v>30</v>
      </c>
      <c r="CF792" s="2">
        <v>0</v>
      </c>
      <c r="CG792" s="2">
        <v>0</v>
      </c>
      <c r="CH792" s="2"/>
      <c r="CI792" s="2"/>
      <c r="CJ792" s="2"/>
      <c r="CK792" s="2"/>
      <c r="CL792" s="2"/>
      <c r="CM792" s="2">
        <v>0</v>
      </c>
      <c r="CN792" s="2" t="s">
        <v>3</v>
      </c>
      <c r="CO792" s="2">
        <v>0</v>
      </c>
      <c r="CP792" s="2">
        <f t="shared" si="907"/>
        <v>2042.99</v>
      </c>
      <c r="CQ792" s="2">
        <f t="shared" si="908"/>
        <v>510.75</v>
      </c>
      <c r="CR792" s="2">
        <f t="shared" si="909"/>
        <v>0</v>
      </c>
      <c r="CS792" s="2">
        <f t="shared" si="910"/>
        <v>0</v>
      </c>
      <c r="CT792" s="2">
        <f t="shared" si="911"/>
        <v>0</v>
      </c>
      <c r="CU792" s="2">
        <f t="shared" si="912"/>
        <v>0</v>
      </c>
      <c r="CV792" s="2">
        <f t="shared" si="913"/>
        <v>0</v>
      </c>
      <c r="CW792" s="2">
        <f t="shared" si="914"/>
        <v>0</v>
      </c>
      <c r="CX792" s="2">
        <f t="shared" si="915"/>
        <v>0</v>
      </c>
      <c r="CY792" s="2">
        <f t="shared" si="916"/>
        <v>0</v>
      </c>
      <c r="CZ792" s="2">
        <f t="shared" si="917"/>
        <v>0</v>
      </c>
      <c r="DA792" s="2"/>
      <c r="DB792" s="2"/>
      <c r="DC792" s="2" t="s">
        <v>3</v>
      </c>
      <c r="DD792" s="2" t="s">
        <v>3</v>
      </c>
      <c r="DE792" s="2" t="s">
        <v>3</v>
      </c>
      <c r="DF792" s="2" t="s">
        <v>3</v>
      </c>
      <c r="DG792" s="2" t="s">
        <v>3</v>
      </c>
      <c r="DH792" s="2" t="s">
        <v>3</v>
      </c>
      <c r="DI792" s="2" t="s">
        <v>3</v>
      </c>
      <c r="DJ792" s="2" t="s">
        <v>3</v>
      </c>
      <c r="DK792" s="2" t="s">
        <v>3</v>
      </c>
      <c r="DL792" s="2" t="s">
        <v>3</v>
      </c>
      <c r="DM792" s="2" t="s">
        <v>3</v>
      </c>
      <c r="DN792" s="2">
        <v>0</v>
      </c>
      <c r="DO792" s="2">
        <v>0</v>
      </c>
      <c r="DP792" s="2">
        <v>1</v>
      </c>
      <c r="DQ792" s="2">
        <v>1</v>
      </c>
      <c r="DR792" s="2"/>
      <c r="DS792" s="2"/>
      <c r="DT792" s="2"/>
      <c r="DU792" s="2">
        <v>1010</v>
      </c>
      <c r="DV792" s="2" t="s">
        <v>37</v>
      </c>
      <c r="DW792" s="2" t="s">
        <v>37</v>
      </c>
      <c r="DX792" s="2">
        <v>1</v>
      </c>
      <c r="DY792" s="2"/>
      <c r="DZ792" s="2" t="s">
        <v>3</v>
      </c>
      <c r="EA792" s="2" t="s">
        <v>3</v>
      </c>
      <c r="EB792" s="2" t="s">
        <v>3</v>
      </c>
      <c r="EC792" s="2" t="s">
        <v>3</v>
      </c>
      <c r="ED792" s="2"/>
      <c r="EE792" s="2">
        <v>80425783</v>
      </c>
      <c r="EF792" s="2">
        <v>130</v>
      </c>
      <c r="EG792" s="2" t="s">
        <v>407</v>
      </c>
      <c r="EH792" s="2">
        <v>0</v>
      </c>
      <c r="EI792" s="2" t="s">
        <v>3</v>
      </c>
      <c r="EJ792" s="2">
        <v>3</v>
      </c>
      <c r="EK792" s="2">
        <v>746</v>
      </c>
      <c r="EL792" s="2" t="s">
        <v>408</v>
      </c>
      <c r="EM792" s="2" t="s">
        <v>409</v>
      </c>
      <c r="EN792" s="2"/>
      <c r="EO792" s="2" t="s">
        <v>3</v>
      </c>
      <c r="EP792" s="2"/>
      <c r="EQ792" s="2">
        <v>0</v>
      </c>
      <c r="ER792" s="2">
        <v>544.31000000000006</v>
      </c>
      <c r="ES792" s="2">
        <v>67.47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>
        <v>0</v>
      </c>
      <c r="FR792" s="2">
        <f t="shared" si="918"/>
        <v>2042.99</v>
      </c>
      <c r="FS792" s="2">
        <v>0</v>
      </c>
      <c r="FT792" s="2"/>
      <c r="FU792" s="2"/>
      <c r="FV792" s="2"/>
      <c r="FW792" s="2"/>
      <c r="FX792" s="2">
        <v>0</v>
      </c>
      <c r="FY792" s="2">
        <v>0</v>
      </c>
      <c r="FZ792" s="2"/>
      <c r="GA792" s="2" t="s">
        <v>3</v>
      </c>
      <c r="GB792" s="2"/>
      <c r="GC792" s="2"/>
      <c r="GD792" s="2">
        <v>1</v>
      </c>
      <c r="GE792" s="2"/>
      <c r="GF792" s="2">
        <v>1737638120</v>
      </c>
      <c r="GG792" s="2">
        <v>2</v>
      </c>
      <c r="GH792" s="2">
        <v>4</v>
      </c>
      <c r="GI792" s="2">
        <v>3</v>
      </c>
      <c r="GJ792" s="2">
        <v>0</v>
      </c>
      <c r="GK792" s="2">
        <v>0</v>
      </c>
      <c r="GL792" s="2">
        <f t="shared" si="919"/>
        <v>0</v>
      </c>
      <c r="GM792" s="2">
        <f t="shared" si="920"/>
        <v>2042.99</v>
      </c>
      <c r="GN792" s="2">
        <f t="shared" si="921"/>
        <v>0</v>
      </c>
      <c r="GO792" s="2">
        <f t="shared" si="922"/>
        <v>0</v>
      </c>
      <c r="GP792" s="2">
        <f t="shared" si="923"/>
        <v>0</v>
      </c>
      <c r="GQ792" s="2"/>
      <c r="GR792" s="2">
        <v>0</v>
      </c>
      <c r="GS792" s="2">
        <v>2</v>
      </c>
      <c r="GT792" s="2">
        <v>0</v>
      </c>
      <c r="GU792" s="2" t="s">
        <v>3</v>
      </c>
      <c r="GV792" s="2">
        <f t="shared" si="924"/>
        <v>0</v>
      </c>
      <c r="GW792" s="2">
        <v>1</v>
      </c>
      <c r="GX792" s="2">
        <f t="shared" si="925"/>
        <v>0</v>
      </c>
      <c r="GY792" s="2"/>
      <c r="GZ792" s="2"/>
      <c r="HA792" s="2">
        <v>0</v>
      </c>
      <c r="HB792" s="2">
        <v>0</v>
      </c>
      <c r="HC792" s="2">
        <f t="shared" si="926"/>
        <v>0</v>
      </c>
      <c r="HD792" s="2"/>
      <c r="HE792" s="2" t="s">
        <v>3</v>
      </c>
      <c r="HF792" s="2" t="s">
        <v>3</v>
      </c>
      <c r="HG792" s="2"/>
      <c r="HH792" s="2"/>
      <c r="HI792" s="2"/>
      <c r="HJ792" s="2"/>
      <c r="HK792" s="2"/>
      <c r="HL792" s="2"/>
      <c r="HM792" s="2" t="s">
        <v>3</v>
      </c>
      <c r="HN792" s="2" t="s">
        <v>3</v>
      </c>
      <c r="HO792" s="2" t="s">
        <v>3</v>
      </c>
      <c r="HP792" s="2" t="s">
        <v>3</v>
      </c>
      <c r="HQ792" s="2" t="s">
        <v>3</v>
      </c>
      <c r="HR792" s="2"/>
      <c r="HS792" s="2">
        <v>0</v>
      </c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>
        <v>0</v>
      </c>
      <c r="IL792" s="2"/>
      <c r="IM792" s="2"/>
      <c r="IN792" s="2"/>
      <c r="IO792" s="2"/>
      <c r="IP792" s="2"/>
      <c r="IQ792" s="2"/>
      <c r="IR792" s="2"/>
      <c r="IS792" s="2"/>
      <c r="IT792" s="2"/>
      <c r="IU792" s="2"/>
    </row>
    <row r="793" spans="1:255" x14ac:dyDescent="0.25">
      <c r="A793">
        <v>17</v>
      </c>
      <c r="B793">
        <v>1</v>
      </c>
      <c r="E793" t="s">
        <v>764</v>
      </c>
      <c r="F793" t="s">
        <v>288</v>
      </c>
      <c r="G793" t="s">
        <v>765</v>
      </c>
      <c r="H793" t="s">
        <v>37</v>
      </c>
      <c r="I793">
        <v>4</v>
      </c>
      <c r="J793">
        <v>0</v>
      </c>
      <c r="K793">
        <v>4</v>
      </c>
      <c r="O793">
        <f t="shared" si="887"/>
        <v>1671.76</v>
      </c>
      <c r="P793">
        <f t="shared" si="888"/>
        <v>1671.76</v>
      </c>
      <c r="Q793">
        <f t="shared" si="889"/>
        <v>0</v>
      </c>
      <c r="R793">
        <f t="shared" si="890"/>
        <v>0</v>
      </c>
      <c r="S793">
        <f t="shared" si="891"/>
        <v>0</v>
      </c>
      <c r="T793">
        <f t="shared" si="892"/>
        <v>0</v>
      </c>
      <c r="U793">
        <f t="shared" si="893"/>
        <v>0</v>
      </c>
      <c r="V793">
        <f t="shared" si="894"/>
        <v>0</v>
      </c>
      <c r="W793">
        <f t="shared" si="895"/>
        <v>0</v>
      </c>
      <c r="X793">
        <f t="shared" si="896"/>
        <v>0</v>
      </c>
      <c r="Y793">
        <f t="shared" si="897"/>
        <v>0</v>
      </c>
      <c r="AA793">
        <v>80612490</v>
      </c>
      <c r="AB793">
        <f t="shared" si="898"/>
        <v>55.21</v>
      </c>
      <c r="AC793">
        <f t="shared" si="899"/>
        <v>55.21</v>
      </c>
      <c r="AD793">
        <f t="shared" si="900"/>
        <v>0</v>
      </c>
      <c r="AE793">
        <f t="shared" si="901"/>
        <v>0</v>
      </c>
      <c r="AF793">
        <f t="shared" si="902"/>
        <v>0</v>
      </c>
      <c r="AG793">
        <f t="shared" si="903"/>
        <v>0</v>
      </c>
      <c r="AH793">
        <f t="shared" si="904"/>
        <v>0</v>
      </c>
      <c r="AI793">
        <f t="shared" si="905"/>
        <v>0</v>
      </c>
      <c r="AJ793">
        <f t="shared" si="906"/>
        <v>0</v>
      </c>
      <c r="AK793">
        <v>55.21</v>
      </c>
      <c r="AL793">
        <v>55.21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1</v>
      </c>
      <c r="AZ793">
        <v>1</v>
      </c>
      <c r="BA793">
        <v>1</v>
      </c>
      <c r="BB793">
        <v>1</v>
      </c>
      <c r="BC793">
        <v>7.57</v>
      </c>
      <c r="BD793" t="s">
        <v>3</v>
      </c>
      <c r="BE793" t="s">
        <v>3</v>
      </c>
      <c r="BF793" t="s">
        <v>3</v>
      </c>
      <c r="BG793" t="s">
        <v>3</v>
      </c>
      <c r="BH793">
        <v>3</v>
      </c>
      <c r="BI793">
        <v>3</v>
      </c>
      <c r="BJ793" t="s">
        <v>3</v>
      </c>
      <c r="BM793">
        <v>746</v>
      </c>
      <c r="BN793">
        <v>0</v>
      </c>
      <c r="BO793" t="s">
        <v>3</v>
      </c>
      <c r="BP793">
        <v>0</v>
      </c>
      <c r="BQ793">
        <v>130</v>
      </c>
      <c r="BR793">
        <v>0</v>
      </c>
      <c r="BS793">
        <v>1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0</v>
      </c>
      <c r="CA793">
        <v>0</v>
      </c>
      <c r="CB793" t="s">
        <v>3</v>
      </c>
      <c r="CE793">
        <v>30</v>
      </c>
      <c r="CF793">
        <v>0</v>
      </c>
      <c r="CG793">
        <v>0</v>
      </c>
      <c r="CM793">
        <v>0</v>
      </c>
      <c r="CN793" t="s">
        <v>3</v>
      </c>
      <c r="CO793">
        <v>0</v>
      </c>
      <c r="CP793">
        <f t="shared" si="907"/>
        <v>1671.76</v>
      </c>
      <c r="CQ793">
        <f t="shared" si="908"/>
        <v>417.94</v>
      </c>
      <c r="CR793">
        <f t="shared" si="909"/>
        <v>0</v>
      </c>
      <c r="CS793">
        <f t="shared" si="910"/>
        <v>0</v>
      </c>
      <c r="CT793">
        <f t="shared" si="911"/>
        <v>0</v>
      </c>
      <c r="CU793">
        <f t="shared" si="912"/>
        <v>0</v>
      </c>
      <c r="CV793">
        <f t="shared" si="913"/>
        <v>0</v>
      </c>
      <c r="CW793">
        <f t="shared" si="914"/>
        <v>0</v>
      </c>
      <c r="CX793">
        <f t="shared" si="915"/>
        <v>0</v>
      </c>
      <c r="CY793">
        <f t="shared" si="916"/>
        <v>0</v>
      </c>
      <c r="CZ793">
        <f t="shared" si="917"/>
        <v>0</v>
      </c>
      <c r="DC793" t="s">
        <v>3</v>
      </c>
      <c r="DD793" t="s">
        <v>3</v>
      </c>
      <c r="DE793" t="s">
        <v>3</v>
      </c>
      <c r="DF793" t="s">
        <v>3</v>
      </c>
      <c r="DG793" t="s">
        <v>3</v>
      </c>
      <c r="DH793" t="s">
        <v>3</v>
      </c>
      <c r="DI793" t="s">
        <v>3</v>
      </c>
      <c r="DJ793" t="s">
        <v>3</v>
      </c>
      <c r="DK793" t="s">
        <v>3</v>
      </c>
      <c r="DL793" t="s">
        <v>3</v>
      </c>
      <c r="DM793" t="s">
        <v>3</v>
      </c>
      <c r="DN793">
        <v>0</v>
      </c>
      <c r="DO793">
        <v>0</v>
      </c>
      <c r="DP793">
        <v>1</v>
      </c>
      <c r="DQ793">
        <v>1</v>
      </c>
      <c r="DU793">
        <v>1010</v>
      </c>
      <c r="DV793" t="s">
        <v>37</v>
      </c>
      <c r="DW793" t="s">
        <v>37</v>
      </c>
      <c r="DX793">
        <v>1</v>
      </c>
      <c r="DZ793" t="s">
        <v>3</v>
      </c>
      <c r="EA793" t="s">
        <v>3</v>
      </c>
      <c r="EB793" t="s">
        <v>3</v>
      </c>
      <c r="EC793" t="s">
        <v>3</v>
      </c>
      <c r="EE793">
        <v>80425783</v>
      </c>
      <c r="EF793">
        <v>130</v>
      </c>
      <c r="EG793" t="s">
        <v>407</v>
      </c>
      <c r="EH793">
        <v>0</v>
      </c>
      <c r="EI793" t="s">
        <v>3</v>
      </c>
      <c r="EJ793">
        <v>3</v>
      </c>
      <c r="EK793">
        <v>746</v>
      </c>
      <c r="EL793" t="s">
        <v>408</v>
      </c>
      <c r="EM793" t="s">
        <v>409</v>
      </c>
      <c r="EO793" t="s">
        <v>3</v>
      </c>
      <c r="EQ793">
        <v>0</v>
      </c>
      <c r="ER793">
        <v>55.21</v>
      </c>
      <c r="ES793">
        <v>55.21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5</v>
      </c>
      <c r="FC793">
        <v>0</v>
      </c>
      <c r="FD793">
        <v>18</v>
      </c>
      <c r="FF793">
        <v>401</v>
      </c>
      <c r="FQ793">
        <v>0</v>
      </c>
      <c r="FR793">
        <f t="shared" si="918"/>
        <v>1671.76</v>
      </c>
      <c r="FS793">
        <v>0</v>
      </c>
      <c r="FX793">
        <v>0</v>
      </c>
      <c r="FY793">
        <v>0</v>
      </c>
      <c r="GA793" t="s">
        <v>766</v>
      </c>
      <c r="GD793">
        <v>1</v>
      </c>
      <c r="GF793">
        <v>1737638120</v>
      </c>
      <c r="GG793">
        <v>2</v>
      </c>
      <c r="GH793">
        <v>3</v>
      </c>
      <c r="GI793">
        <v>3</v>
      </c>
      <c r="GJ793">
        <v>0</v>
      </c>
      <c r="GK793">
        <v>0</v>
      </c>
      <c r="GL793">
        <f t="shared" si="919"/>
        <v>0</v>
      </c>
      <c r="GM793">
        <f t="shared" si="920"/>
        <v>1671.76</v>
      </c>
      <c r="GN793">
        <f t="shared" si="921"/>
        <v>0</v>
      </c>
      <c r="GO793">
        <f t="shared" si="922"/>
        <v>0</v>
      </c>
      <c r="GP793">
        <f t="shared" si="923"/>
        <v>0</v>
      </c>
      <c r="GR793">
        <v>1</v>
      </c>
      <c r="GS793">
        <v>1</v>
      </c>
      <c r="GT793">
        <v>0</v>
      </c>
      <c r="GU793" t="s">
        <v>3</v>
      </c>
      <c r="GV793">
        <f t="shared" si="924"/>
        <v>0</v>
      </c>
      <c r="GW793">
        <v>1</v>
      </c>
      <c r="GX793">
        <f t="shared" si="925"/>
        <v>0</v>
      </c>
      <c r="HA793">
        <v>0</v>
      </c>
      <c r="HB793">
        <v>0</v>
      </c>
      <c r="HC793">
        <f t="shared" si="926"/>
        <v>0</v>
      </c>
      <c r="HE793" t="s">
        <v>287</v>
      </c>
      <c r="HF793" t="s">
        <v>565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HS793">
        <v>0</v>
      </c>
      <c r="IK793">
        <v>0</v>
      </c>
    </row>
    <row r="794" spans="1:255" x14ac:dyDescent="0.25">
      <c r="A794" s="2">
        <v>17</v>
      </c>
      <c r="B794" s="2">
        <v>1</v>
      </c>
      <c r="C794" s="2"/>
      <c r="D794" s="2"/>
      <c r="E794" s="2" t="s">
        <v>3</v>
      </c>
      <c r="F794" s="2" t="s">
        <v>762</v>
      </c>
      <c r="G794" s="2" t="s">
        <v>767</v>
      </c>
      <c r="H794" s="2" t="s">
        <v>37</v>
      </c>
      <c r="I794" s="2">
        <f t="shared" ref="I794:I799" si="927">ROUND(ROUND(2,4),9)</f>
        <v>2</v>
      </c>
      <c r="J794" s="2">
        <v>0</v>
      </c>
      <c r="K794" s="2">
        <f t="shared" ref="K794:K799" si="928">ROUND(ROUND(2,4),9)</f>
        <v>2</v>
      </c>
      <c r="L794" s="2"/>
      <c r="M794" s="2"/>
      <c r="N794" s="2"/>
      <c r="O794" s="2">
        <f t="shared" si="887"/>
        <v>5064.78</v>
      </c>
      <c r="P794" s="2">
        <f t="shared" si="888"/>
        <v>5064.78</v>
      </c>
      <c r="Q794" s="2">
        <f t="shared" si="889"/>
        <v>0</v>
      </c>
      <c r="R794" s="2">
        <f t="shared" si="890"/>
        <v>0</v>
      </c>
      <c r="S794" s="2">
        <f t="shared" si="891"/>
        <v>0</v>
      </c>
      <c r="T794" s="2">
        <f t="shared" si="892"/>
        <v>0</v>
      </c>
      <c r="U794" s="2">
        <f t="shared" si="893"/>
        <v>0</v>
      </c>
      <c r="V794" s="2">
        <f t="shared" si="894"/>
        <v>0</v>
      </c>
      <c r="W794" s="2">
        <f t="shared" si="895"/>
        <v>0</v>
      </c>
      <c r="X794" s="2">
        <f t="shared" si="896"/>
        <v>0</v>
      </c>
      <c r="Y794" s="2">
        <f t="shared" si="897"/>
        <v>0</v>
      </c>
      <c r="Z794" s="2"/>
      <c r="AA794" s="2">
        <v>-1</v>
      </c>
      <c r="AB794" s="2">
        <f t="shared" si="898"/>
        <v>334.53</v>
      </c>
      <c r="AC794" s="2">
        <f t="shared" si="899"/>
        <v>334.53</v>
      </c>
      <c r="AD794" s="2">
        <f t="shared" si="900"/>
        <v>0</v>
      </c>
      <c r="AE794" s="2">
        <f t="shared" si="901"/>
        <v>0</v>
      </c>
      <c r="AF794" s="2">
        <f t="shared" si="902"/>
        <v>0</v>
      </c>
      <c r="AG794" s="2">
        <f t="shared" si="903"/>
        <v>0</v>
      </c>
      <c r="AH794" s="2">
        <f t="shared" si="904"/>
        <v>0</v>
      </c>
      <c r="AI794" s="2">
        <f t="shared" si="905"/>
        <v>0</v>
      </c>
      <c r="AJ794" s="2">
        <f t="shared" si="906"/>
        <v>0</v>
      </c>
      <c r="AK794" s="2">
        <v>334.53000000000003</v>
      </c>
      <c r="AL794" s="2">
        <v>334.53000000000003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1</v>
      </c>
      <c r="AW794" s="2">
        <v>1</v>
      </c>
      <c r="AX794" s="2"/>
      <c r="AY794" s="2"/>
      <c r="AZ794" s="2">
        <v>1</v>
      </c>
      <c r="BA794" s="2">
        <v>1</v>
      </c>
      <c r="BB794" s="2">
        <v>1</v>
      </c>
      <c r="BC794" s="2">
        <v>7.57</v>
      </c>
      <c r="BD794" s="2" t="s">
        <v>3</v>
      </c>
      <c r="BE794" s="2" t="s">
        <v>3</v>
      </c>
      <c r="BF794" s="2" t="s">
        <v>3</v>
      </c>
      <c r="BG794" s="2" t="s">
        <v>3</v>
      </c>
      <c r="BH794" s="2">
        <v>3</v>
      </c>
      <c r="BI794" s="2">
        <v>3</v>
      </c>
      <c r="BJ794" s="2" t="s">
        <v>3</v>
      </c>
      <c r="BK794" s="2"/>
      <c r="BL794" s="2"/>
      <c r="BM794" s="2">
        <v>746</v>
      </c>
      <c r="BN794" s="2">
        <v>0</v>
      </c>
      <c r="BO794" s="2" t="s">
        <v>3</v>
      </c>
      <c r="BP794" s="2">
        <v>0</v>
      </c>
      <c r="BQ794" s="2">
        <v>130</v>
      </c>
      <c r="BR794" s="2">
        <v>0</v>
      </c>
      <c r="BS794" s="2">
        <v>1</v>
      </c>
      <c r="BT794" s="2">
        <v>1</v>
      </c>
      <c r="BU794" s="2">
        <v>1</v>
      </c>
      <c r="BV794" s="2">
        <v>1</v>
      </c>
      <c r="BW794" s="2">
        <v>1</v>
      </c>
      <c r="BX794" s="2">
        <v>1</v>
      </c>
      <c r="BY794" s="2" t="s">
        <v>3</v>
      </c>
      <c r="BZ794" s="2">
        <v>0</v>
      </c>
      <c r="CA794" s="2">
        <v>0</v>
      </c>
      <c r="CB794" s="2" t="s">
        <v>3</v>
      </c>
      <c r="CC794" s="2"/>
      <c r="CD794" s="2"/>
      <c r="CE794" s="2">
        <v>30</v>
      </c>
      <c r="CF794" s="2">
        <v>0</v>
      </c>
      <c r="CG794" s="2">
        <v>0</v>
      </c>
      <c r="CH794" s="2"/>
      <c r="CI794" s="2"/>
      <c r="CJ794" s="2"/>
      <c r="CK794" s="2"/>
      <c r="CL794" s="2"/>
      <c r="CM794" s="2">
        <v>0</v>
      </c>
      <c r="CN794" s="2" t="s">
        <v>3</v>
      </c>
      <c r="CO794" s="2">
        <v>0</v>
      </c>
      <c r="CP794" s="2">
        <f t="shared" si="907"/>
        <v>5064.78</v>
      </c>
      <c r="CQ794" s="2">
        <f t="shared" si="908"/>
        <v>2532.39</v>
      </c>
      <c r="CR794" s="2">
        <f t="shared" si="909"/>
        <v>0</v>
      </c>
      <c r="CS794" s="2">
        <f t="shared" si="910"/>
        <v>0</v>
      </c>
      <c r="CT794" s="2">
        <f t="shared" si="911"/>
        <v>0</v>
      </c>
      <c r="CU794" s="2">
        <f t="shared" si="912"/>
        <v>0</v>
      </c>
      <c r="CV794" s="2">
        <f t="shared" si="913"/>
        <v>0</v>
      </c>
      <c r="CW794" s="2">
        <f t="shared" si="914"/>
        <v>0</v>
      </c>
      <c r="CX794" s="2">
        <f t="shared" si="915"/>
        <v>0</v>
      </c>
      <c r="CY794" s="2">
        <f t="shared" si="916"/>
        <v>0</v>
      </c>
      <c r="CZ794" s="2">
        <f t="shared" si="917"/>
        <v>0</v>
      </c>
      <c r="DA794" s="2"/>
      <c r="DB794" s="2"/>
      <c r="DC794" s="2" t="s">
        <v>3</v>
      </c>
      <c r="DD794" s="2" t="s">
        <v>3</v>
      </c>
      <c r="DE794" s="2" t="s">
        <v>3</v>
      </c>
      <c r="DF794" s="2" t="s">
        <v>3</v>
      </c>
      <c r="DG794" s="2" t="s">
        <v>3</v>
      </c>
      <c r="DH794" s="2" t="s">
        <v>3</v>
      </c>
      <c r="DI794" s="2" t="s">
        <v>3</v>
      </c>
      <c r="DJ794" s="2" t="s">
        <v>3</v>
      </c>
      <c r="DK794" s="2" t="s">
        <v>3</v>
      </c>
      <c r="DL794" s="2" t="s">
        <v>3</v>
      </c>
      <c r="DM794" s="2" t="s">
        <v>3</v>
      </c>
      <c r="DN794" s="2">
        <v>0</v>
      </c>
      <c r="DO794" s="2">
        <v>0</v>
      </c>
      <c r="DP794" s="2">
        <v>1</v>
      </c>
      <c r="DQ794" s="2">
        <v>1</v>
      </c>
      <c r="DR794" s="2"/>
      <c r="DS794" s="2"/>
      <c r="DT794" s="2"/>
      <c r="DU794" s="2">
        <v>1010</v>
      </c>
      <c r="DV794" s="2" t="s">
        <v>37</v>
      </c>
      <c r="DW794" s="2" t="s">
        <v>37</v>
      </c>
      <c r="DX794" s="2">
        <v>1</v>
      </c>
      <c r="DY794" s="2"/>
      <c r="DZ794" s="2" t="s">
        <v>3</v>
      </c>
      <c r="EA794" s="2" t="s">
        <v>3</v>
      </c>
      <c r="EB794" s="2" t="s">
        <v>3</v>
      </c>
      <c r="EC794" s="2" t="s">
        <v>3</v>
      </c>
      <c r="ED794" s="2"/>
      <c r="EE794" s="2">
        <v>80425783</v>
      </c>
      <c r="EF794" s="2">
        <v>130</v>
      </c>
      <c r="EG794" s="2" t="s">
        <v>407</v>
      </c>
      <c r="EH794" s="2">
        <v>0</v>
      </c>
      <c r="EI794" s="2" t="s">
        <v>3</v>
      </c>
      <c r="EJ794" s="2">
        <v>3</v>
      </c>
      <c r="EK794" s="2">
        <v>746</v>
      </c>
      <c r="EL794" s="2" t="s">
        <v>408</v>
      </c>
      <c r="EM794" s="2" t="s">
        <v>409</v>
      </c>
      <c r="EN794" s="2"/>
      <c r="EO794" s="2" t="s">
        <v>3</v>
      </c>
      <c r="EP794" s="2"/>
      <c r="EQ794" s="2">
        <v>1024</v>
      </c>
      <c r="ER794" s="2">
        <v>544.31000000000006</v>
      </c>
      <c r="ES794" s="2">
        <v>334.53000000000003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>
        <v>0</v>
      </c>
      <c r="FR794" s="2">
        <f t="shared" si="918"/>
        <v>5064.78</v>
      </c>
      <c r="FS794" s="2">
        <v>0</v>
      </c>
      <c r="FT794" s="2"/>
      <c r="FU794" s="2"/>
      <c r="FV794" s="2"/>
      <c r="FW794" s="2"/>
      <c r="FX794" s="2">
        <v>0</v>
      </c>
      <c r="FY794" s="2">
        <v>0</v>
      </c>
      <c r="FZ794" s="2"/>
      <c r="GA794" s="2" t="s">
        <v>3</v>
      </c>
      <c r="GB794" s="2"/>
      <c r="GC794" s="2"/>
      <c r="GD794" s="2">
        <v>1</v>
      </c>
      <c r="GE794" s="2"/>
      <c r="GF794" s="2">
        <v>-1263403388</v>
      </c>
      <c r="GG794" s="2">
        <v>2</v>
      </c>
      <c r="GH794" s="2">
        <v>4</v>
      </c>
      <c r="GI794" s="2">
        <v>3</v>
      </c>
      <c r="GJ794" s="2">
        <v>0</v>
      </c>
      <c r="GK794" s="2">
        <v>0</v>
      </c>
      <c r="GL794" s="2">
        <f t="shared" si="919"/>
        <v>0</v>
      </c>
      <c r="GM794" s="2">
        <f t="shared" si="920"/>
        <v>5064.78</v>
      </c>
      <c r="GN794" s="2">
        <f t="shared" si="921"/>
        <v>0</v>
      </c>
      <c r="GO794" s="2">
        <f t="shared" si="922"/>
        <v>0</v>
      </c>
      <c r="GP794" s="2">
        <f t="shared" si="923"/>
        <v>0</v>
      </c>
      <c r="GQ794" s="2"/>
      <c r="GR794" s="2">
        <v>0</v>
      </c>
      <c r="GS794" s="2">
        <v>2</v>
      </c>
      <c r="GT794" s="2">
        <v>0</v>
      </c>
      <c r="GU794" s="2" t="s">
        <v>3</v>
      </c>
      <c r="GV794" s="2">
        <f t="shared" si="924"/>
        <v>0</v>
      </c>
      <c r="GW794" s="2">
        <v>1</v>
      </c>
      <c r="GX794" s="2">
        <f t="shared" si="925"/>
        <v>0</v>
      </c>
      <c r="GY794" s="2"/>
      <c r="GZ794" s="2"/>
      <c r="HA794" s="2">
        <v>0</v>
      </c>
      <c r="HB794" s="2">
        <v>0</v>
      </c>
      <c r="HC794" s="2">
        <f t="shared" si="926"/>
        <v>0</v>
      </c>
      <c r="HD794" s="2"/>
      <c r="HE794" s="2" t="s">
        <v>3</v>
      </c>
      <c r="HF794" s="2" t="s">
        <v>3</v>
      </c>
      <c r="HG794" s="2"/>
      <c r="HH794" s="2"/>
      <c r="HI794" s="2"/>
      <c r="HJ794" s="2"/>
      <c r="HK794" s="2"/>
      <c r="HL794" s="2"/>
      <c r="HM794" s="2" t="s">
        <v>3</v>
      </c>
      <c r="HN794" s="2" t="s">
        <v>3</v>
      </c>
      <c r="HO794" s="2" t="s">
        <v>3</v>
      </c>
      <c r="HP794" s="2" t="s">
        <v>3</v>
      </c>
      <c r="HQ794" s="2" t="s">
        <v>3</v>
      </c>
      <c r="HR794" s="2"/>
      <c r="HS794" s="2">
        <v>0</v>
      </c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>
        <v>0</v>
      </c>
      <c r="IL794" s="2"/>
      <c r="IM794" s="2"/>
      <c r="IN794" s="2"/>
      <c r="IO794" s="2"/>
      <c r="IP794" s="2"/>
      <c r="IQ794" s="2"/>
      <c r="IR794" s="2"/>
      <c r="IS794" s="2"/>
      <c r="IT794" s="2"/>
      <c r="IU794" s="2"/>
    </row>
    <row r="795" spans="1:255" x14ac:dyDescent="0.25">
      <c r="A795">
        <v>17</v>
      </c>
      <c r="B795">
        <v>1</v>
      </c>
      <c r="E795" t="s">
        <v>3</v>
      </c>
      <c r="F795" t="s">
        <v>762</v>
      </c>
      <c r="G795" t="s">
        <v>767</v>
      </c>
      <c r="H795" t="s">
        <v>37</v>
      </c>
      <c r="I795">
        <f t="shared" si="927"/>
        <v>2</v>
      </c>
      <c r="J795">
        <v>0</v>
      </c>
      <c r="K795">
        <f t="shared" si="928"/>
        <v>2</v>
      </c>
      <c r="O795">
        <f t="shared" si="887"/>
        <v>669.06</v>
      </c>
      <c r="P795">
        <f t="shared" si="888"/>
        <v>669.06</v>
      </c>
      <c r="Q795">
        <f t="shared" si="889"/>
        <v>0</v>
      </c>
      <c r="R795">
        <f t="shared" si="890"/>
        <v>0</v>
      </c>
      <c r="S795">
        <f t="shared" si="891"/>
        <v>0</v>
      </c>
      <c r="T795">
        <f t="shared" si="892"/>
        <v>0</v>
      </c>
      <c r="U795">
        <f t="shared" si="893"/>
        <v>0</v>
      </c>
      <c r="V795">
        <f t="shared" si="894"/>
        <v>0</v>
      </c>
      <c r="W795">
        <f t="shared" si="895"/>
        <v>0</v>
      </c>
      <c r="X795">
        <f t="shared" si="896"/>
        <v>0</v>
      </c>
      <c r="Y795">
        <f t="shared" si="897"/>
        <v>0</v>
      </c>
      <c r="AA795">
        <v>-1</v>
      </c>
      <c r="AB795">
        <f t="shared" si="898"/>
        <v>334.53</v>
      </c>
      <c r="AC795">
        <f t="shared" si="899"/>
        <v>334.53</v>
      </c>
      <c r="AD795">
        <f t="shared" si="900"/>
        <v>0</v>
      </c>
      <c r="AE795">
        <f t="shared" si="901"/>
        <v>0</v>
      </c>
      <c r="AF795">
        <f t="shared" si="902"/>
        <v>0</v>
      </c>
      <c r="AG795">
        <f t="shared" si="903"/>
        <v>0</v>
      </c>
      <c r="AH795">
        <f t="shared" si="904"/>
        <v>0</v>
      </c>
      <c r="AI795">
        <f t="shared" si="905"/>
        <v>0</v>
      </c>
      <c r="AJ795">
        <f t="shared" si="906"/>
        <v>0</v>
      </c>
      <c r="AK795">
        <v>334.53000000000003</v>
      </c>
      <c r="AL795">
        <v>334.53000000000003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1</v>
      </c>
      <c r="AW795">
        <v>1</v>
      </c>
      <c r="AZ795">
        <v>1</v>
      </c>
      <c r="BA795">
        <v>1</v>
      </c>
      <c r="BB795">
        <v>1</v>
      </c>
      <c r="BC795">
        <v>1</v>
      </c>
      <c r="BD795" t="s">
        <v>3</v>
      </c>
      <c r="BE795" t="s">
        <v>3</v>
      </c>
      <c r="BF795" t="s">
        <v>3</v>
      </c>
      <c r="BG795" t="s">
        <v>3</v>
      </c>
      <c r="BH795">
        <v>3</v>
      </c>
      <c r="BI795">
        <v>3</v>
      </c>
      <c r="BJ795" t="s">
        <v>3</v>
      </c>
      <c r="BM795">
        <v>746</v>
      </c>
      <c r="BN795">
        <v>0</v>
      </c>
      <c r="BO795" t="s">
        <v>3</v>
      </c>
      <c r="BP795">
        <v>0</v>
      </c>
      <c r="BQ795">
        <v>130</v>
      </c>
      <c r="BR795">
        <v>0</v>
      </c>
      <c r="BS795">
        <v>1</v>
      </c>
      <c r="BT795">
        <v>1</v>
      </c>
      <c r="BU795">
        <v>1</v>
      </c>
      <c r="BV795">
        <v>1</v>
      </c>
      <c r="BW795">
        <v>1</v>
      </c>
      <c r="BX795">
        <v>1</v>
      </c>
      <c r="BY795" t="s">
        <v>3</v>
      </c>
      <c r="BZ795">
        <v>0</v>
      </c>
      <c r="CA795">
        <v>0</v>
      </c>
      <c r="CB795" t="s">
        <v>3</v>
      </c>
      <c r="CE795">
        <v>30</v>
      </c>
      <c r="CF795">
        <v>0</v>
      </c>
      <c r="CG795">
        <v>0</v>
      </c>
      <c r="CM795">
        <v>0</v>
      </c>
      <c r="CN795" t="s">
        <v>3</v>
      </c>
      <c r="CO795">
        <v>0</v>
      </c>
      <c r="CP795">
        <f t="shared" si="907"/>
        <v>669.06</v>
      </c>
      <c r="CQ795">
        <f t="shared" si="908"/>
        <v>334.53</v>
      </c>
      <c r="CR795">
        <f t="shared" si="909"/>
        <v>0</v>
      </c>
      <c r="CS795">
        <f t="shared" si="910"/>
        <v>0</v>
      </c>
      <c r="CT795">
        <f t="shared" si="911"/>
        <v>0</v>
      </c>
      <c r="CU795">
        <f t="shared" si="912"/>
        <v>0</v>
      </c>
      <c r="CV795">
        <f t="shared" si="913"/>
        <v>0</v>
      </c>
      <c r="CW795">
        <f t="shared" si="914"/>
        <v>0</v>
      </c>
      <c r="CX795">
        <f t="shared" si="915"/>
        <v>0</v>
      </c>
      <c r="CY795">
        <f t="shared" si="916"/>
        <v>0</v>
      </c>
      <c r="CZ795">
        <f t="shared" si="917"/>
        <v>0</v>
      </c>
      <c r="DC795" t="s">
        <v>3</v>
      </c>
      <c r="DD795" t="s">
        <v>3</v>
      </c>
      <c r="DE795" t="s">
        <v>3</v>
      </c>
      <c r="DF795" t="s">
        <v>3</v>
      </c>
      <c r="DG795" t="s">
        <v>3</v>
      </c>
      <c r="DH795" t="s">
        <v>3</v>
      </c>
      <c r="DI795" t="s">
        <v>3</v>
      </c>
      <c r="DJ795" t="s">
        <v>3</v>
      </c>
      <c r="DK795" t="s">
        <v>3</v>
      </c>
      <c r="DL795" t="s">
        <v>3</v>
      </c>
      <c r="DM795" t="s">
        <v>3</v>
      </c>
      <c r="DN795">
        <v>0</v>
      </c>
      <c r="DO795">
        <v>0</v>
      </c>
      <c r="DP795">
        <v>1</v>
      </c>
      <c r="DQ795">
        <v>1</v>
      </c>
      <c r="DU795">
        <v>1010</v>
      </c>
      <c r="DV795" t="s">
        <v>37</v>
      </c>
      <c r="DW795" t="s">
        <v>37</v>
      </c>
      <c r="DX795">
        <v>1</v>
      </c>
      <c r="DZ795" t="s">
        <v>3</v>
      </c>
      <c r="EA795" t="s">
        <v>3</v>
      </c>
      <c r="EB795" t="s">
        <v>3</v>
      </c>
      <c r="EC795" t="s">
        <v>3</v>
      </c>
      <c r="EE795">
        <v>80425783</v>
      </c>
      <c r="EF795">
        <v>130</v>
      </c>
      <c r="EG795" t="s">
        <v>407</v>
      </c>
      <c r="EH795">
        <v>0</v>
      </c>
      <c r="EI795" t="s">
        <v>3</v>
      </c>
      <c r="EJ795">
        <v>3</v>
      </c>
      <c r="EK795">
        <v>746</v>
      </c>
      <c r="EL795" t="s">
        <v>408</v>
      </c>
      <c r="EM795" t="s">
        <v>409</v>
      </c>
      <c r="EO795" t="s">
        <v>3</v>
      </c>
      <c r="EQ795">
        <v>1024</v>
      </c>
      <c r="ER795">
        <v>334.53000000000003</v>
      </c>
      <c r="ES795">
        <v>334.53000000000003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FQ795">
        <v>0</v>
      </c>
      <c r="FR795">
        <f t="shared" si="918"/>
        <v>669.06</v>
      </c>
      <c r="FS795">
        <v>0</v>
      </c>
      <c r="FX795">
        <v>0</v>
      </c>
      <c r="FY795">
        <v>0</v>
      </c>
      <c r="GA795" t="s">
        <v>3</v>
      </c>
      <c r="GD795">
        <v>1</v>
      </c>
      <c r="GF795">
        <v>-1263403388</v>
      </c>
      <c r="GG795">
        <v>2</v>
      </c>
      <c r="GH795">
        <v>4</v>
      </c>
      <c r="GI795">
        <v>3</v>
      </c>
      <c r="GJ795">
        <v>0</v>
      </c>
      <c r="GK795">
        <v>0</v>
      </c>
      <c r="GL795">
        <f t="shared" si="919"/>
        <v>0</v>
      </c>
      <c r="GM795">
        <f t="shared" si="920"/>
        <v>669.06</v>
      </c>
      <c r="GN795">
        <f t="shared" si="921"/>
        <v>0</v>
      </c>
      <c r="GO795">
        <f t="shared" si="922"/>
        <v>0</v>
      </c>
      <c r="GP795">
        <f t="shared" si="923"/>
        <v>0</v>
      </c>
      <c r="GR795">
        <v>0</v>
      </c>
      <c r="GS795">
        <v>2</v>
      </c>
      <c r="GT795">
        <v>0</v>
      </c>
      <c r="GU795" t="s">
        <v>3</v>
      </c>
      <c r="GV795">
        <f t="shared" si="924"/>
        <v>0</v>
      </c>
      <c r="GW795">
        <v>1</v>
      </c>
      <c r="GX795">
        <f t="shared" si="925"/>
        <v>0</v>
      </c>
      <c r="HA795">
        <v>0</v>
      </c>
      <c r="HB795">
        <v>0</v>
      </c>
      <c r="HC795">
        <f t="shared" si="926"/>
        <v>0</v>
      </c>
      <c r="HE795" t="s">
        <v>3</v>
      </c>
      <c r="HF795" t="s">
        <v>3</v>
      </c>
      <c r="HM795" t="s">
        <v>3</v>
      </c>
      <c r="HN795" t="s">
        <v>3</v>
      </c>
      <c r="HO795" t="s">
        <v>3</v>
      </c>
      <c r="HP795" t="s">
        <v>3</v>
      </c>
      <c r="HQ795" t="s">
        <v>3</v>
      </c>
      <c r="HS795">
        <v>0</v>
      </c>
      <c r="IK795">
        <v>0</v>
      </c>
    </row>
    <row r="796" spans="1:255" x14ac:dyDescent="0.25">
      <c r="A796" s="2">
        <v>17</v>
      </c>
      <c r="B796" s="2">
        <v>1</v>
      </c>
      <c r="C796" s="2"/>
      <c r="D796" s="2"/>
      <c r="E796" s="2" t="s">
        <v>3</v>
      </c>
      <c r="F796" s="2" t="s">
        <v>768</v>
      </c>
      <c r="G796" s="2" t="s">
        <v>769</v>
      </c>
      <c r="H796" s="2" t="s">
        <v>37</v>
      </c>
      <c r="I796" s="2">
        <f t="shared" si="927"/>
        <v>2</v>
      </c>
      <c r="J796" s="2">
        <v>0</v>
      </c>
      <c r="K796" s="2">
        <f t="shared" si="928"/>
        <v>2</v>
      </c>
      <c r="L796" s="2"/>
      <c r="M796" s="2"/>
      <c r="N796" s="2"/>
      <c r="O796" s="2">
        <f t="shared" si="887"/>
        <v>1128.99</v>
      </c>
      <c r="P796" s="2">
        <f t="shared" si="888"/>
        <v>1128.99</v>
      </c>
      <c r="Q796" s="2">
        <f t="shared" si="889"/>
        <v>0</v>
      </c>
      <c r="R796" s="2">
        <f t="shared" si="890"/>
        <v>0</v>
      </c>
      <c r="S796" s="2">
        <f t="shared" si="891"/>
        <v>0</v>
      </c>
      <c r="T796" s="2">
        <f t="shared" si="892"/>
        <v>0</v>
      </c>
      <c r="U796" s="2">
        <f t="shared" si="893"/>
        <v>0</v>
      </c>
      <c r="V796" s="2">
        <f t="shared" si="894"/>
        <v>0</v>
      </c>
      <c r="W796" s="2">
        <f t="shared" si="895"/>
        <v>0</v>
      </c>
      <c r="X796" s="2">
        <f t="shared" si="896"/>
        <v>0</v>
      </c>
      <c r="Y796" s="2">
        <f t="shared" si="897"/>
        <v>0</v>
      </c>
      <c r="Z796" s="2"/>
      <c r="AA796" s="2">
        <v>-1</v>
      </c>
      <c r="AB796" s="2">
        <f t="shared" si="898"/>
        <v>74.569999999999993</v>
      </c>
      <c r="AC796" s="2">
        <f t="shared" si="899"/>
        <v>74.569999999999993</v>
      </c>
      <c r="AD796" s="2">
        <f t="shared" si="900"/>
        <v>0</v>
      </c>
      <c r="AE796" s="2">
        <f t="shared" si="901"/>
        <v>0</v>
      </c>
      <c r="AF796" s="2">
        <f t="shared" si="902"/>
        <v>0</v>
      </c>
      <c r="AG796" s="2">
        <f t="shared" si="903"/>
        <v>0</v>
      </c>
      <c r="AH796" s="2">
        <f t="shared" si="904"/>
        <v>0</v>
      </c>
      <c r="AI796" s="2">
        <f t="shared" si="905"/>
        <v>0</v>
      </c>
      <c r="AJ796" s="2">
        <f t="shared" si="906"/>
        <v>0</v>
      </c>
      <c r="AK796" s="2">
        <v>74.570000000000007</v>
      </c>
      <c r="AL796" s="2">
        <v>74.570000000000007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1</v>
      </c>
      <c r="AW796" s="2">
        <v>1</v>
      </c>
      <c r="AX796" s="2"/>
      <c r="AY796" s="2"/>
      <c r="AZ796" s="2">
        <v>1</v>
      </c>
      <c r="BA796" s="2">
        <v>1</v>
      </c>
      <c r="BB796" s="2">
        <v>1</v>
      </c>
      <c r="BC796" s="2">
        <v>7.57</v>
      </c>
      <c r="BD796" s="2" t="s">
        <v>3</v>
      </c>
      <c r="BE796" s="2" t="s">
        <v>3</v>
      </c>
      <c r="BF796" s="2" t="s">
        <v>3</v>
      </c>
      <c r="BG796" s="2" t="s">
        <v>3</v>
      </c>
      <c r="BH796" s="2">
        <v>3</v>
      </c>
      <c r="BI796" s="2">
        <v>3</v>
      </c>
      <c r="BJ796" s="2" t="s">
        <v>3</v>
      </c>
      <c r="BK796" s="2"/>
      <c r="BL796" s="2"/>
      <c r="BM796" s="2">
        <v>746</v>
      </c>
      <c r="BN796" s="2">
        <v>0</v>
      </c>
      <c r="BO796" s="2" t="s">
        <v>3</v>
      </c>
      <c r="BP796" s="2">
        <v>0</v>
      </c>
      <c r="BQ796" s="2">
        <v>130</v>
      </c>
      <c r="BR796" s="2">
        <v>0</v>
      </c>
      <c r="BS796" s="2">
        <v>1</v>
      </c>
      <c r="BT796" s="2">
        <v>1</v>
      </c>
      <c r="BU796" s="2">
        <v>1</v>
      </c>
      <c r="BV796" s="2">
        <v>1</v>
      </c>
      <c r="BW796" s="2">
        <v>1</v>
      </c>
      <c r="BX796" s="2">
        <v>1</v>
      </c>
      <c r="BY796" s="2" t="s">
        <v>3</v>
      </c>
      <c r="BZ796" s="2">
        <v>0</v>
      </c>
      <c r="CA796" s="2">
        <v>0</v>
      </c>
      <c r="CB796" s="2" t="s">
        <v>3</v>
      </c>
      <c r="CC796" s="2"/>
      <c r="CD796" s="2"/>
      <c r="CE796" s="2">
        <v>30</v>
      </c>
      <c r="CF796" s="2">
        <v>0</v>
      </c>
      <c r="CG796" s="2">
        <v>0</v>
      </c>
      <c r="CH796" s="2"/>
      <c r="CI796" s="2"/>
      <c r="CJ796" s="2"/>
      <c r="CK796" s="2"/>
      <c r="CL796" s="2"/>
      <c r="CM796" s="2">
        <v>0</v>
      </c>
      <c r="CN796" s="2" t="s">
        <v>3</v>
      </c>
      <c r="CO796" s="2">
        <v>0</v>
      </c>
      <c r="CP796" s="2">
        <f t="shared" si="907"/>
        <v>1128.99</v>
      </c>
      <c r="CQ796" s="2">
        <f t="shared" si="908"/>
        <v>564.49</v>
      </c>
      <c r="CR796" s="2">
        <f t="shared" si="909"/>
        <v>0</v>
      </c>
      <c r="CS796" s="2">
        <f t="shared" si="910"/>
        <v>0</v>
      </c>
      <c r="CT796" s="2">
        <f t="shared" si="911"/>
        <v>0</v>
      </c>
      <c r="CU796" s="2">
        <f t="shared" si="912"/>
        <v>0</v>
      </c>
      <c r="CV796" s="2">
        <f t="shared" si="913"/>
        <v>0</v>
      </c>
      <c r="CW796" s="2">
        <f t="shared" si="914"/>
        <v>0</v>
      </c>
      <c r="CX796" s="2">
        <f t="shared" si="915"/>
        <v>0</v>
      </c>
      <c r="CY796" s="2">
        <f t="shared" si="916"/>
        <v>0</v>
      </c>
      <c r="CZ796" s="2">
        <f t="shared" si="917"/>
        <v>0</v>
      </c>
      <c r="DA796" s="2"/>
      <c r="DB796" s="2"/>
      <c r="DC796" s="2" t="s">
        <v>3</v>
      </c>
      <c r="DD796" s="2" t="s">
        <v>3</v>
      </c>
      <c r="DE796" s="2" t="s">
        <v>3</v>
      </c>
      <c r="DF796" s="2" t="s">
        <v>3</v>
      </c>
      <c r="DG796" s="2" t="s">
        <v>3</v>
      </c>
      <c r="DH796" s="2" t="s">
        <v>3</v>
      </c>
      <c r="DI796" s="2" t="s">
        <v>3</v>
      </c>
      <c r="DJ796" s="2" t="s">
        <v>3</v>
      </c>
      <c r="DK796" s="2" t="s">
        <v>3</v>
      </c>
      <c r="DL796" s="2" t="s">
        <v>3</v>
      </c>
      <c r="DM796" s="2" t="s">
        <v>3</v>
      </c>
      <c r="DN796" s="2">
        <v>0</v>
      </c>
      <c r="DO796" s="2">
        <v>0</v>
      </c>
      <c r="DP796" s="2">
        <v>1</v>
      </c>
      <c r="DQ796" s="2">
        <v>1</v>
      </c>
      <c r="DR796" s="2"/>
      <c r="DS796" s="2"/>
      <c r="DT796" s="2"/>
      <c r="DU796" s="2">
        <v>1010</v>
      </c>
      <c r="DV796" s="2" t="s">
        <v>37</v>
      </c>
      <c r="DW796" s="2" t="s">
        <v>37</v>
      </c>
      <c r="DX796" s="2">
        <v>1</v>
      </c>
      <c r="DY796" s="2"/>
      <c r="DZ796" s="2" t="s">
        <v>3</v>
      </c>
      <c r="EA796" s="2" t="s">
        <v>3</v>
      </c>
      <c r="EB796" s="2" t="s">
        <v>3</v>
      </c>
      <c r="EC796" s="2" t="s">
        <v>3</v>
      </c>
      <c r="ED796" s="2"/>
      <c r="EE796" s="2">
        <v>80425783</v>
      </c>
      <c r="EF796" s="2">
        <v>130</v>
      </c>
      <c r="EG796" s="2" t="s">
        <v>407</v>
      </c>
      <c r="EH796" s="2">
        <v>0</v>
      </c>
      <c r="EI796" s="2" t="s">
        <v>3</v>
      </c>
      <c r="EJ796" s="2">
        <v>3</v>
      </c>
      <c r="EK796" s="2">
        <v>746</v>
      </c>
      <c r="EL796" s="2" t="s">
        <v>408</v>
      </c>
      <c r="EM796" s="2" t="s">
        <v>409</v>
      </c>
      <c r="EN796" s="2"/>
      <c r="EO796" s="2" t="s">
        <v>3</v>
      </c>
      <c r="EP796" s="2"/>
      <c r="EQ796" s="2">
        <v>1024</v>
      </c>
      <c r="ER796" s="2">
        <v>544.31000000000006</v>
      </c>
      <c r="ES796" s="2">
        <v>74.570000000000007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>
        <v>0</v>
      </c>
      <c r="FR796" s="2">
        <f t="shared" si="918"/>
        <v>1128.99</v>
      </c>
      <c r="FS796" s="2">
        <v>0</v>
      </c>
      <c r="FT796" s="2"/>
      <c r="FU796" s="2"/>
      <c r="FV796" s="2"/>
      <c r="FW796" s="2"/>
      <c r="FX796" s="2">
        <v>0</v>
      </c>
      <c r="FY796" s="2">
        <v>0</v>
      </c>
      <c r="FZ796" s="2"/>
      <c r="GA796" s="2" t="s">
        <v>3</v>
      </c>
      <c r="GB796" s="2"/>
      <c r="GC796" s="2"/>
      <c r="GD796" s="2">
        <v>1</v>
      </c>
      <c r="GE796" s="2"/>
      <c r="GF796" s="2">
        <v>-1417972716</v>
      </c>
      <c r="GG796" s="2">
        <v>2</v>
      </c>
      <c r="GH796" s="2">
        <v>4</v>
      </c>
      <c r="GI796" s="2">
        <v>3</v>
      </c>
      <c r="GJ796" s="2">
        <v>0</v>
      </c>
      <c r="GK796" s="2">
        <v>0</v>
      </c>
      <c r="GL796" s="2">
        <f t="shared" si="919"/>
        <v>0</v>
      </c>
      <c r="GM796" s="2">
        <f t="shared" si="920"/>
        <v>1128.99</v>
      </c>
      <c r="GN796" s="2">
        <f t="shared" si="921"/>
        <v>0</v>
      </c>
      <c r="GO796" s="2">
        <f t="shared" si="922"/>
        <v>0</v>
      </c>
      <c r="GP796" s="2">
        <f t="shared" si="923"/>
        <v>0</v>
      </c>
      <c r="GQ796" s="2"/>
      <c r="GR796" s="2">
        <v>0</v>
      </c>
      <c r="GS796" s="2">
        <v>2</v>
      </c>
      <c r="GT796" s="2">
        <v>0</v>
      </c>
      <c r="GU796" s="2" t="s">
        <v>3</v>
      </c>
      <c r="GV796" s="2">
        <f t="shared" si="924"/>
        <v>0</v>
      </c>
      <c r="GW796" s="2">
        <v>1</v>
      </c>
      <c r="GX796" s="2">
        <f t="shared" si="925"/>
        <v>0</v>
      </c>
      <c r="GY796" s="2"/>
      <c r="GZ796" s="2"/>
      <c r="HA796" s="2">
        <v>0</v>
      </c>
      <c r="HB796" s="2">
        <v>0</v>
      </c>
      <c r="HC796" s="2">
        <f t="shared" si="926"/>
        <v>0</v>
      </c>
      <c r="HD796" s="2"/>
      <c r="HE796" s="2" t="s">
        <v>3</v>
      </c>
      <c r="HF796" s="2" t="s">
        <v>3</v>
      </c>
      <c r="HG796" s="2"/>
      <c r="HH796" s="2"/>
      <c r="HI796" s="2"/>
      <c r="HJ796" s="2"/>
      <c r="HK796" s="2"/>
      <c r="HL796" s="2"/>
      <c r="HM796" s="2" t="s">
        <v>3</v>
      </c>
      <c r="HN796" s="2" t="s">
        <v>3</v>
      </c>
      <c r="HO796" s="2" t="s">
        <v>3</v>
      </c>
      <c r="HP796" s="2" t="s">
        <v>3</v>
      </c>
      <c r="HQ796" s="2" t="s">
        <v>3</v>
      </c>
      <c r="HR796" s="2"/>
      <c r="HS796" s="2">
        <v>0</v>
      </c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>
        <v>0</v>
      </c>
      <c r="IL796" s="2"/>
      <c r="IM796" s="2"/>
      <c r="IN796" s="2"/>
      <c r="IO796" s="2"/>
      <c r="IP796" s="2"/>
      <c r="IQ796" s="2"/>
      <c r="IR796" s="2"/>
      <c r="IS796" s="2"/>
      <c r="IT796" s="2"/>
      <c r="IU796" s="2"/>
    </row>
    <row r="797" spans="1:255" x14ac:dyDescent="0.25">
      <c r="A797">
        <v>17</v>
      </c>
      <c r="B797">
        <v>1</v>
      </c>
      <c r="E797" t="s">
        <v>3</v>
      </c>
      <c r="F797" t="s">
        <v>768</v>
      </c>
      <c r="G797" t="s">
        <v>769</v>
      </c>
      <c r="H797" t="s">
        <v>37</v>
      </c>
      <c r="I797">
        <f t="shared" si="927"/>
        <v>2</v>
      </c>
      <c r="J797">
        <v>0</v>
      </c>
      <c r="K797">
        <f t="shared" si="928"/>
        <v>2</v>
      </c>
      <c r="O797">
        <f t="shared" si="887"/>
        <v>149.13999999999999</v>
      </c>
      <c r="P797">
        <f t="shared" si="888"/>
        <v>149.13999999999999</v>
      </c>
      <c r="Q797">
        <f t="shared" si="889"/>
        <v>0</v>
      </c>
      <c r="R797">
        <f t="shared" si="890"/>
        <v>0</v>
      </c>
      <c r="S797">
        <f t="shared" si="891"/>
        <v>0</v>
      </c>
      <c r="T797">
        <f t="shared" si="892"/>
        <v>0</v>
      </c>
      <c r="U797">
        <f t="shared" si="893"/>
        <v>0</v>
      </c>
      <c r="V797">
        <f t="shared" si="894"/>
        <v>0</v>
      </c>
      <c r="W797">
        <f t="shared" si="895"/>
        <v>0</v>
      </c>
      <c r="X797">
        <f t="shared" si="896"/>
        <v>0</v>
      </c>
      <c r="Y797">
        <f t="shared" si="897"/>
        <v>0</v>
      </c>
      <c r="AA797">
        <v>-1</v>
      </c>
      <c r="AB797">
        <f t="shared" si="898"/>
        <v>74.569999999999993</v>
      </c>
      <c r="AC797">
        <f t="shared" si="899"/>
        <v>74.569999999999993</v>
      </c>
      <c r="AD797">
        <f t="shared" si="900"/>
        <v>0</v>
      </c>
      <c r="AE797">
        <f t="shared" si="901"/>
        <v>0</v>
      </c>
      <c r="AF797">
        <f t="shared" si="902"/>
        <v>0</v>
      </c>
      <c r="AG797">
        <f t="shared" si="903"/>
        <v>0</v>
      </c>
      <c r="AH797">
        <f t="shared" si="904"/>
        <v>0</v>
      </c>
      <c r="AI797">
        <f t="shared" si="905"/>
        <v>0</v>
      </c>
      <c r="AJ797">
        <f t="shared" si="906"/>
        <v>0</v>
      </c>
      <c r="AK797">
        <v>74.570000000000007</v>
      </c>
      <c r="AL797">
        <v>74.570000000000007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3</v>
      </c>
      <c r="BI797">
        <v>3</v>
      </c>
      <c r="BJ797" t="s">
        <v>3</v>
      </c>
      <c r="BM797">
        <v>746</v>
      </c>
      <c r="BN797">
        <v>0</v>
      </c>
      <c r="BO797" t="s">
        <v>3</v>
      </c>
      <c r="BP797">
        <v>0</v>
      </c>
      <c r="BQ797">
        <v>130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0</v>
      </c>
      <c r="CA797">
        <v>0</v>
      </c>
      <c r="CB797" t="s">
        <v>3</v>
      </c>
      <c r="CE797">
        <v>30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907"/>
        <v>149.13999999999999</v>
      </c>
      <c r="CQ797">
        <f t="shared" si="908"/>
        <v>74.569999999999993</v>
      </c>
      <c r="CR797">
        <f t="shared" si="909"/>
        <v>0</v>
      </c>
      <c r="CS797">
        <f t="shared" si="910"/>
        <v>0</v>
      </c>
      <c r="CT797">
        <f t="shared" si="911"/>
        <v>0</v>
      </c>
      <c r="CU797">
        <f t="shared" si="912"/>
        <v>0</v>
      </c>
      <c r="CV797">
        <f t="shared" si="913"/>
        <v>0</v>
      </c>
      <c r="CW797">
        <f t="shared" si="914"/>
        <v>0</v>
      </c>
      <c r="CX797">
        <f t="shared" si="915"/>
        <v>0</v>
      </c>
      <c r="CY797">
        <f t="shared" si="916"/>
        <v>0</v>
      </c>
      <c r="CZ797">
        <f t="shared" si="917"/>
        <v>0</v>
      </c>
      <c r="DC797" t="s">
        <v>3</v>
      </c>
      <c r="DD797" t="s">
        <v>3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0</v>
      </c>
      <c r="DO797">
        <v>0</v>
      </c>
      <c r="DP797">
        <v>1</v>
      </c>
      <c r="DQ797">
        <v>1</v>
      </c>
      <c r="DU797">
        <v>1010</v>
      </c>
      <c r="DV797" t="s">
        <v>37</v>
      </c>
      <c r="DW797" t="s">
        <v>37</v>
      </c>
      <c r="DX797">
        <v>1</v>
      </c>
      <c r="DZ797" t="s">
        <v>3</v>
      </c>
      <c r="EA797" t="s">
        <v>3</v>
      </c>
      <c r="EB797" t="s">
        <v>3</v>
      </c>
      <c r="EC797" t="s">
        <v>3</v>
      </c>
      <c r="EE797">
        <v>80425783</v>
      </c>
      <c r="EF797">
        <v>130</v>
      </c>
      <c r="EG797" t="s">
        <v>407</v>
      </c>
      <c r="EH797">
        <v>0</v>
      </c>
      <c r="EI797" t="s">
        <v>3</v>
      </c>
      <c r="EJ797">
        <v>3</v>
      </c>
      <c r="EK797">
        <v>746</v>
      </c>
      <c r="EL797" t="s">
        <v>408</v>
      </c>
      <c r="EM797" t="s">
        <v>409</v>
      </c>
      <c r="EO797" t="s">
        <v>3</v>
      </c>
      <c r="EQ797">
        <v>1024</v>
      </c>
      <c r="ER797">
        <v>74.570000000000007</v>
      </c>
      <c r="ES797">
        <v>74.570000000000007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FQ797">
        <v>0</v>
      </c>
      <c r="FR797">
        <f t="shared" si="918"/>
        <v>149.13999999999999</v>
      </c>
      <c r="FS797">
        <v>0</v>
      </c>
      <c r="FX797">
        <v>0</v>
      </c>
      <c r="FY797">
        <v>0</v>
      </c>
      <c r="GA797" t="s">
        <v>3</v>
      </c>
      <c r="GD797">
        <v>1</v>
      </c>
      <c r="GF797">
        <v>-1417972716</v>
      </c>
      <c r="GG797">
        <v>2</v>
      </c>
      <c r="GH797">
        <v>4</v>
      </c>
      <c r="GI797">
        <v>3</v>
      </c>
      <c r="GJ797">
        <v>0</v>
      </c>
      <c r="GK797">
        <v>0</v>
      </c>
      <c r="GL797">
        <f t="shared" si="919"/>
        <v>0</v>
      </c>
      <c r="GM797">
        <f t="shared" si="920"/>
        <v>149.13999999999999</v>
      </c>
      <c r="GN797">
        <f t="shared" si="921"/>
        <v>0</v>
      </c>
      <c r="GO797">
        <f t="shared" si="922"/>
        <v>0</v>
      </c>
      <c r="GP797">
        <f t="shared" si="923"/>
        <v>0</v>
      </c>
      <c r="GR797">
        <v>0</v>
      </c>
      <c r="GS797">
        <v>2</v>
      </c>
      <c r="GT797">
        <v>0</v>
      </c>
      <c r="GU797" t="s">
        <v>3</v>
      </c>
      <c r="GV797">
        <f t="shared" si="924"/>
        <v>0</v>
      </c>
      <c r="GW797">
        <v>1</v>
      </c>
      <c r="GX797">
        <f t="shared" si="925"/>
        <v>0</v>
      </c>
      <c r="HA797">
        <v>0</v>
      </c>
      <c r="HB797">
        <v>0</v>
      </c>
      <c r="HC797">
        <f t="shared" si="926"/>
        <v>0</v>
      </c>
      <c r="HE797" t="s">
        <v>3</v>
      </c>
      <c r="HF797" t="s">
        <v>3</v>
      </c>
      <c r="HM797" t="s">
        <v>3</v>
      </c>
      <c r="HN797" t="s">
        <v>3</v>
      </c>
      <c r="HO797" t="s">
        <v>3</v>
      </c>
      <c r="HP797" t="s">
        <v>3</v>
      </c>
      <c r="HQ797" t="s">
        <v>3</v>
      </c>
      <c r="HS797">
        <v>0</v>
      </c>
      <c r="IK797">
        <v>0</v>
      </c>
    </row>
    <row r="798" spans="1:255" x14ac:dyDescent="0.25">
      <c r="A798" s="2">
        <v>17</v>
      </c>
      <c r="B798" s="2">
        <v>1</v>
      </c>
      <c r="C798" s="2"/>
      <c r="D798" s="2"/>
      <c r="E798" s="2" t="s">
        <v>3</v>
      </c>
      <c r="F798" s="2" t="s">
        <v>762</v>
      </c>
      <c r="G798" s="2" t="s">
        <v>770</v>
      </c>
      <c r="H798" s="2" t="s">
        <v>37</v>
      </c>
      <c r="I798" s="2">
        <f t="shared" si="927"/>
        <v>2</v>
      </c>
      <c r="J798" s="2">
        <v>0</v>
      </c>
      <c r="K798" s="2">
        <f t="shared" si="928"/>
        <v>2</v>
      </c>
      <c r="L798" s="2"/>
      <c r="M798" s="2"/>
      <c r="N798" s="2"/>
      <c r="O798" s="2">
        <f t="shared" si="887"/>
        <v>1545.19</v>
      </c>
      <c r="P798" s="2">
        <f t="shared" si="888"/>
        <v>1545.19</v>
      </c>
      <c r="Q798" s="2">
        <f t="shared" si="889"/>
        <v>0</v>
      </c>
      <c r="R798" s="2">
        <f t="shared" si="890"/>
        <v>0</v>
      </c>
      <c r="S798" s="2">
        <f t="shared" si="891"/>
        <v>0</v>
      </c>
      <c r="T798" s="2">
        <f t="shared" si="892"/>
        <v>0</v>
      </c>
      <c r="U798" s="2">
        <f t="shared" si="893"/>
        <v>0</v>
      </c>
      <c r="V798" s="2">
        <f t="shared" si="894"/>
        <v>0</v>
      </c>
      <c r="W798" s="2">
        <f t="shared" si="895"/>
        <v>0</v>
      </c>
      <c r="X798" s="2">
        <f t="shared" si="896"/>
        <v>0</v>
      </c>
      <c r="Y798" s="2">
        <f t="shared" si="897"/>
        <v>0</v>
      </c>
      <c r="Z798" s="2"/>
      <c r="AA798" s="2">
        <v>-1</v>
      </c>
      <c r="AB798" s="2">
        <f t="shared" si="898"/>
        <v>102.06</v>
      </c>
      <c r="AC798" s="2">
        <f t="shared" si="899"/>
        <v>102.06</v>
      </c>
      <c r="AD798" s="2">
        <f t="shared" si="900"/>
        <v>0</v>
      </c>
      <c r="AE798" s="2">
        <f t="shared" si="901"/>
        <v>0</v>
      </c>
      <c r="AF798" s="2">
        <f t="shared" si="902"/>
        <v>0</v>
      </c>
      <c r="AG798" s="2">
        <f t="shared" si="903"/>
        <v>0</v>
      </c>
      <c r="AH798" s="2">
        <f t="shared" si="904"/>
        <v>0</v>
      </c>
      <c r="AI798" s="2">
        <f t="shared" si="905"/>
        <v>0</v>
      </c>
      <c r="AJ798" s="2">
        <f t="shared" si="906"/>
        <v>0</v>
      </c>
      <c r="AK798" s="2">
        <v>102.05999999999999</v>
      </c>
      <c r="AL798" s="2">
        <v>102.05999999999999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1</v>
      </c>
      <c r="AW798" s="2">
        <v>1</v>
      </c>
      <c r="AX798" s="2"/>
      <c r="AY798" s="2"/>
      <c r="AZ798" s="2">
        <v>1</v>
      </c>
      <c r="BA798" s="2">
        <v>1</v>
      </c>
      <c r="BB798" s="2">
        <v>1</v>
      </c>
      <c r="BC798" s="2">
        <v>7.57</v>
      </c>
      <c r="BD798" s="2" t="s">
        <v>3</v>
      </c>
      <c r="BE798" s="2" t="s">
        <v>3</v>
      </c>
      <c r="BF798" s="2" t="s">
        <v>3</v>
      </c>
      <c r="BG798" s="2" t="s">
        <v>3</v>
      </c>
      <c r="BH798" s="2">
        <v>3</v>
      </c>
      <c r="BI798" s="2">
        <v>3</v>
      </c>
      <c r="BJ798" s="2" t="s">
        <v>3</v>
      </c>
      <c r="BK798" s="2"/>
      <c r="BL798" s="2"/>
      <c r="BM798" s="2">
        <v>746</v>
      </c>
      <c r="BN798" s="2">
        <v>0</v>
      </c>
      <c r="BO798" s="2" t="s">
        <v>3</v>
      </c>
      <c r="BP798" s="2">
        <v>0</v>
      </c>
      <c r="BQ798" s="2">
        <v>130</v>
      </c>
      <c r="BR798" s="2">
        <v>0</v>
      </c>
      <c r="BS798" s="2">
        <v>1</v>
      </c>
      <c r="BT798" s="2">
        <v>1</v>
      </c>
      <c r="BU798" s="2">
        <v>1</v>
      </c>
      <c r="BV798" s="2">
        <v>1</v>
      </c>
      <c r="BW798" s="2">
        <v>1</v>
      </c>
      <c r="BX798" s="2">
        <v>1</v>
      </c>
      <c r="BY798" s="2" t="s">
        <v>3</v>
      </c>
      <c r="BZ798" s="2">
        <v>0</v>
      </c>
      <c r="CA798" s="2">
        <v>0</v>
      </c>
      <c r="CB798" s="2" t="s">
        <v>3</v>
      </c>
      <c r="CC798" s="2"/>
      <c r="CD798" s="2"/>
      <c r="CE798" s="2">
        <v>30</v>
      </c>
      <c r="CF798" s="2">
        <v>0</v>
      </c>
      <c r="CG798" s="2">
        <v>0</v>
      </c>
      <c r="CH798" s="2"/>
      <c r="CI798" s="2"/>
      <c r="CJ798" s="2"/>
      <c r="CK798" s="2"/>
      <c r="CL798" s="2"/>
      <c r="CM798" s="2">
        <v>0</v>
      </c>
      <c r="CN798" s="2" t="s">
        <v>3</v>
      </c>
      <c r="CO798" s="2">
        <v>0</v>
      </c>
      <c r="CP798" s="2">
        <f t="shared" si="907"/>
        <v>1545.19</v>
      </c>
      <c r="CQ798" s="2">
        <f t="shared" si="908"/>
        <v>772.59</v>
      </c>
      <c r="CR798" s="2">
        <f t="shared" si="909"/>
        <v>0</v>
      </c>
      <c r="CS798" s="2">
        <f t="shared" si="910"/>
        <v>0</v>
      </c>
      <c r="CT798" s="2">
        <f t="shared" si="911"/>
        <v>0</v>
      </c>
      <c r="CU798" s="2">
        <f t="shared" si="912"/>
        <v>0</v>
      </c>
      <c r="CV798" s="2">
        <f t="shared" si="913"/>
        <v>0</v>
      </c>
      <c r="CW798" s="2">
        <f t="shared" si="914"/>
        <v>0</v>
      </c>
      <c r="CX798" s="2">
        <f t="shared" si="915"/>
        <v>0</v>
      </c>
      <c r="CY798" s="2">
        <f t="shared" si="916"/>
        <v>0</v>
      </c>
      <c r="CZ798" s="2">
        <f t="shared" si="917"/>
        <v>0</v>
      </c>
      <c r="DA798" s="2"/>
      <c r="DB798" s="2"/>
      <c r="DC798" s="2" t="s">
        <v>3</v>
      </c>
      <c r="DD798" s="2" t="s">
        <v>3</v>
      </c>
      <c r="DE798" s="2" t="s">
        <v>3</v>
      </c>
      <c r="DF798" s="2" t="s">
        <v>3</v>
      </c>
      <c r="DG798" s="2" t="s">
        <v>3</v>
      </c>
      <c r="DH798" s="2" t="s">
        <v>3</v>
      </c>
      <c r="DI798" s="2" t="s">
        <v>3</v>
      </c>
      <c r="DJ798" s="2" t="s">
        <v>3</v>
      </c>
      <c r="DK798" s="2" t="s">
        <v>3</v>
      </c>
      <c r="DL798" s="2" t="s">
        <v>3</v>
      </c>
      <c r="DM798" s="2" t="s">
        <v>3</v>
      </c>
      <c r="DN798" s="2">
        <v>0</v>
      </c>
      <c r="DO798" s="2">
        <v>0</v>
      </c>
      <c r="DP798" s="2">
        <v>1</v>
      </c>
      <c r="DQ798" s="2">
        <v>1</v>
      </c>
      <c r="DR798" s="2"/>
      <c r="DS798" s="2"/>
      <c r="DT798" s="2"/>
      <c r="DU798" s="2">
        <v>1010</v>
      </c>
      <c r="DV798" s="2" t="s">
        <v>37</v>
      </c>
      <c r="DW798" s="2" t="s">
        <v>37</v>
      </c>
      <c r="DX798" s="2">
        <v>1</v>
      </c>
      <c r="DY798" s="2"/>
      <c r="DZ798" s="2" t="s">
        <v>3</v>
      </c>
      <c r="EA798" s="2" t="s">
        <v>3</v>
      </c>
      <c r="EB798" s="2" t="s">
        <v>3</v>
      </c>
      <c r="EC798" s="2" t="s">
        <v>3</v>
      </c>
      <c r="ED798" s="2"/>
      <c r="EE798" s="2">
        <v>80425783</v>
      </c>
      <c r="EF798" s="2">
        <v>130</v>
      </c>
      <c r="EG798" s="2" t="s">
        <v>407</v>
      </c>
      <c r="EH798" s="2">
        <v>0</v>
      </c>
      <c r="EI798" s="2" t="s">
        <v>3</v>
      </c>
      <c r="EJ798" s="2">
        <v>3</v>
      </c>
      <c r="EK798" s="2">
        <v>746</v>
      </c>
      <c r="EL798" s="2" t="s">
        <v>408</v>
      </c>
      <c r="EM798" s="2" t="s">
        <v>409</v>
      </c>
      <c r="EN798" s="2"/>
      <c r="EO798" s="2" t="s">
        <v>3</v>
      </c>
      <c r="EP798" s="2"/>
      <c r="EQ798" s="2">
        <v>1024</v>
      </c>
      <c r="ER798" s="2">
        <v>544.31000000000006</v>
      </c>
      <c r="ES798" s="2">
        <v>102.05999999999999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>
        <v>0</v>
      </c>
      <c r="FR798" s="2">
        <f t="shared" si="918"/>
        <v>1545.19</v>
      </c>
      <c r="FS798" s="2">
        <v>0</v>
      </c>
      <c r="FT798" s="2"/>
      <c r="FU798" s="2"/>
      <c r="FV798" s="2"/>
      <c r="FW798" s="2"/>
      <c r="FX798" s="2">
        <v>0</v>
      </c>
      <c r="FY798" s="2">
        <v>0</v>
      </c>
      <c r="FZ798" s="2"/>
      <c r="GA798" s="2" t="s">
        <v>3</v>
      </c>
      <c r="GB798" s="2"/>
      <c r="GC798" s="2"/>
      <c r="GD798" s="2">
        <v>1</v>
      </c>
      <c r="GE798" s="2"/>
      <c r="GF798" s="2">
        <v>-1746272605</v>
      </c>
      <c r="GG798" s="2">
        <v>2</v>
      </c>
      <c r="GH798" s="2">
        <v>4</v>
      </c>
      <c r="GI798" s="2">
        <v>3</v>
      </c>
      <c r="GJ798" s="2">
        <v>0</v>
      </c>
      <c r="GK798" s="2">
        <v>0</v>
      </c>
      <c r="GL798" s="2">
        <f t="shared" si="919"/>
        <v>0</v>
      </c>
      <c r="GM798" s="2">
        <f t="shared" si="920"/>
        <v>1545.19</v>
      </c>
      <c r="GN798" s="2">
        <f t="shared" si="921"/>
        <v>0</v>
      </c>
      <c r="GO798" s="2">
        <f t="shared" si="922"/>
        <v>0</v>
      </c>
      <c r="GP798" s="2">
        <f t="shared" si="923"/>
        <v>0</v>
      </c>
      <c r="GQ798" s="2"/>
      <c r="GR798" s="2">
        <v>0</v>
      </c>
      <c r="GS798" s="2">
        <v>2</v>
      </c>
      <c r="GT798" s="2">
        <v>0</v>
      </c>
      <c r="GU798" s="2" t="s">
        <v>3</v>
      </c>
      <c r="GV798" s="2">
        <f t="shared" si="924"/>
        <v>0</v>
      </c>
      <c r="GW798" s="2">
        <v>1</v>
      </c>
      <c r="GX798" s="2">
        <f t="shared" si="925"/>
        <v>0</v>
      </c>
      <c r="GY798" s="2"/>
      <c r="GZ798" s="2"/>
      <c r="HA798" s="2">
        <v>0</v>
      </c>
      <c r="HB798" s="2">
        <v>0</v>
      </c>
      <c r="HC798" s="2">
        <f t="shared" si="926"/>
        <v>0</v>
      </c>
      <c r="HD798" s="2"/>
      <c r="HE798" s="2" t="s">
        <v>3</v>
      </c>
      <c r="HF798" s="2" t="s">
        <v>3</v>
      </c>
      <c r="HG798" s="2"/>
      <c r="HH798" s="2"/>
      <c r="HI798" s="2"/>
      <c r="HJ798" s="2"/>
      <c r="HK798" s="2"/>
      <c r="HL798" s="2"/>
      <c r="HM798" s="2" t="s">
        <v>3</v>
      </c>
      <c r="HN798" s="2" t="s">
        <v>3</v>
      </c>
      <c r="HO798" s="2" t="s">
        <v>3</v>
      </c>
      <c r="HP798" s="2" t="s">
        <v>3</v>
      </c>
      <c r="HQ798" s="2" t="s">
        <v>3</v>
      </c>
      <c r="HR798" s="2"/>
      <c r="HS798" s="2">
        <v>0</v>
      </c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>
        <v>0</v>
      </c>
      <c r="IL798" s="2"/>
      <c r="IM798" s="2"/>
      <c r="IN798" s="2"/>
      <c r="IO798" s="2"/>
      <c r="IP798" s="2"/>
      <c r="IQ798" s="2"/>
      <c r="IR798" s="2"/>
      <c r="IS798" s="2"/>
      <c r="IT798" s="2"/>
      <c r="IU798" s="2"/>
    </row>
    <row r="799" spans="1:255" x14ac:dyDescent="0.25">
      <c r="A799">
        <v>17</v>
      </c>
      <c r="B799">
        <v>1</v>
      </c>
      <c r="E799" t="s">
        <v>3</v>
      </c>
      <c r="F799" t="s">
        <v>762</v>
      </c>
      <c r="G799" t="s">
        <v>770</v>
      </c>
      <c r="H799" t="s">
        <v>37</v>
      </c>
      <c r="I799">
        <f t="shared" si="927"/>
        <v>2</v>
      </c>
      <c r="J799">
        <v>0</v>
      </c>
      <c r="K799">
        <f t="shared" si="928"/>
        <v>2</v>
      </c>
      <c r="O799">
        <f t="shared" si="887"/>
        <v>204.12</v>
      </c>
      <c r="P799">
        <f t="shared" si="888"/>
        <v>204.12</v>
      </c>
      <c r="Q799">
        <f t="shared" si="889"/>
        <v>0</v>
      </c>
      <c r="R799">
        <f t="shared" si="890"/>
        <v>0</v>
      </c>
      <c r="S799">
        <f t="shared" si="891"/>
        <v>0</v>
      </c>
      <c r="T799">
        <f t="shared" si="892"/>
        <v>0</v>
      </c>
      <c r="U799">
        <f t="shared" si="893"/>
        <v>0</v>
      </c>
      <c r="V799">
        <f t="shared" si="894"/>
        <v>0</v>
      </c>
      <c r="W799">
        <f t="shared" si="895"/>
        <v>0</v>
      </c>
      <c r="X799">
        <f t="shared" si="896"/>
        <v>0</v>
      </c>
      <c r="Y799">
        <f t="shared" si="897"/>
        <v>0</v>
      </c>
      <c r="AA799">
        <v>-1</v>
      </c>
      <c r="AB799">
        <f t="shared" si="898"/>
        <v>102.06</v>
      </c>
      <c r="AC799">
        <f t="shared" si="899"/>
        <v>102.06</v>
      </c>
      <c r="AD799">
        <f t="shared" si="900"/>
        <v>0</v>
      </c>
      <c r="AE799">
        <f t="shared" si="901"/>
        <v>0</v>
      </c>
      <c r="AF799">
        <f t="shared" si="902"/>
        <v>0</v>
      </c>
      <c r="AG799">
        <f t="shared" si="903"/>
        <v>0</v>
      </c>
      <c r="AH799">
        <f t="shared" si="904"/>
        <v>0</v>
      </c>
      <c r="AI799">
        <f t="shared" si="905"/>
        <v>0</v>
      </c>
      <c r="AJ799">
        <f t="shared" si="906"/>
        <v>0</v>
      </c>
      <c r="AK799">
        <v>102.05999999999999</v>
      </c>
      <c r="AL799">
        <v>102.05999999999999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3</v>
      </c>
      <c r="BI799">
        <v>3</v>
      </c>
      <c r="BJ799" t="s">
        <v>3</v>
      </c>
      <c r="BM799">
        <v>746</v>
      </c>
      <c r="BN799">
        <v>0</v>
      </c>
      <c r="BO799" t="s">
        <v>3</v>
      </c>
      <c r="BP799">
        <v>0</v>
      </c>
      <c r="BQ799">
        <v>130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0</v>
      </c>
      <c r="CA799">
        <v>0</v>
      </c>
      <c r="CB799" t="s">
        <v>3</v>
      </c>
      <c r="CE799">
        <v>30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907"/>
        <v>204.12</v>
      </c>
      <c r="CQ799">
        <f t="shared" si="908"/>
        <v>102.06</v>
      </c>
      <c r="CR799">
        <f t="shared" si="909"/>
        <v>0</v>
      </c>
      <c r="CS799">
        <f t="shared" si="910"/>
        <v>0</v>
      </c>
      <c r="CT799">
        <f t="shared" si="911"/>
        <v>0</v>
      </c>
      <c r="CU799">
        <f t="shared" si="912"/>
        <v>0</v>
      </c>
      <c r="CV799">
        <f t="shared" si="913"/>
        <v>0</v>
      </c>
      <c r="CW799">
        <f t="shared" si="914"/>
        <v>0</v>
      </c>
      <c r="CX799">
        <f t="shared" si="915"/>
        <v>0</v>
      </c>
      <c r="CY799">
        <f t="shared" si="916"/>
        <v>0</v>
      </c>
      <c r="CZ799">
        <f t="shared" si="917"/>
        <v>0</v>
      </c>
      <c r="DC799" t="s">
        <v>3</v>
      </c>
      <c r="DD799" t="s">
        <v>3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1010</v>
      </c>
      <c r="DV799" t="s">
        <v>37</v>
      </c>
      <c r="DW799" t="s">
        <v>37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80425783</v>
      </c>
      <c r="EF799">
        <v>130</v>
      </c>
      <c r="EG799" t="s">
        <v>407</v>
      </c>
      <c r="EH799">
        <v>0</v>
      </c>
      <c r="EI799" t="s">
        <v>3</v>
      </c>
      <c r="EJ799">
        <v>3</v>
      </c>
      <c r="EK799">
        <v>746</v>
      </c>
      <c r="EL799" t="s">
        <v>408</v>
      </c>
      <c r="EM799" t="s">
        <v>409</v>
      </c>
      <c r="EO799" t="s">
        <v>3</v>
      </c>
      <c r="EQ799">
        <v>1024</v>
      </c>
      <c r="ER799">
        <v>102.05999999999999</v>
      </c>
      <c r="ES799">
        <v>102.05999999999999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FQ799">
        <v>0</v>
      </c>
      <c r="FR799">
        <f t="shared" si="918"/>
        <v>204.12</v>
      </c>
      <c r="FS799">
        <v>0</v>
      </c>
      <c r="FX799">
        <v>0</v>
      </c>
      <c r="FY799">
        <v>0</v>
      </c>
      <c r="GA799" t="s">
        <v>3</v>
      </c>
      <c r="GD799">
        <v>1</v>
      </c>
      <c r="GF799">
        <v>-1746272605</v>
      </c>
      <c r="GG799">
        <v>2</v>
      </c>
      <c r="GH799">
        <v>4</v>
      </c>
      <c r="GI799">
        <v>3</v>
      </c>
      <c r="GJ799">
        <v>0</v>
      </c>
      <c r="GK799">
        <v>0</v>
      </c>
      <c r="GL799">
        <f t="shared" si="919"/>
        <v>0</v>
      </c>
      <c r="GM799">
        <f t="shared" si="920"/>
        <v>204.12</v>
      </c>
      <c r="GN799">
        <f t="shared" si="921"/>
        <v>0</v>
      </c>
      <c r="GO799">
        <f t="shared" si="922"/>
        <v>0</v>
      </c>
      <c r="GP799">
        <f t="shared" si="923"/>
        <v>0</v>
      </c>
      <c r="GR799">
        <v>0</v>
      </c>
      <c r="GS799">
        <v>2</v>
      </c>
      <c r="GT799">
        <v>0</v>
      </c>
      <c r="GU799" t="s">
        <v>3</v>
      </c>
      <c r="GV799">
        <f t="shared" si="924"/>
        <v>0</v>
      </c>
      <c r="GW799">
        <v>1</v>
      </c>
      <c r="GX799">
        <f t="shared" si="925"/>
        <v>0</v>
      </c>
      <c r="HA799">
        <v>0</v>
      </c>
      <c r="HB799">
        <v>0</v>
      </c>
      <c r="HC799">
        <f t="shared" si="926"/>
        <v>0</v>
      </c>
      <c r="HE799" t="s">
        <v>3</v>
      </c>
      <c r="HF799" t="s">
        <v>3</v>
      </c>
      <c r="HM799" t="s">
        <v>3</v>
      </c>
      <c r="HN799" t="s">
        <v>3</v>
      </c>
      <c r="HO799" t="s">
        <v>3</v>
      </c>
      <c r="HP799" t="s">
        <v>3</v>
      </c>
      <c r="HQ799" t="s">
        <v>3</v>
      </c>
      <c r="HS799">
        <v>0</v>
      </c>
      <c r="IK799">
        <v>0</v>
      </c>
    </row>
    <row r="800" spans="1:255" x14ac:dyDescent="0.25">
      <c r="A800" s="2">
        <v>17</v>
      </c>
      <c r="B800" s="2">
        <v>1</v>
      </c>
      <c r="C800" s="2"/>
      <c r="D800" s="2"/>
      <c r="E800" s="2" t="s">
        <v>3</v>
      </c>
      <c r="F800" s="2" t="s">
        <v>96</v>
      </c>
      <c r="G800" s="2" t="s">
        <v>771</v>
      </c>
      <c r="H800" s="2" t="s">
        <v>37</v>
      </c>
      <c r="I800" s="2">
        <f>ROUND(ROUND(4,4),9)</f>
        <v>4</v>
      </c>
      <c r="J800" s="2">
        <v>0</v>
      </c>
      <c r="K800" s="2">
        <f>ROUND(ROUND(4,4),9)</f>
        <v>4</v>
      </c>
      <c r="L800" s="2"/>
      <c r="M800" s="2"/>
      <c r="N800" s="2"/>
      <c r="O800" s="2">
        <f t="shared" si="887"/>
        <v>365.18</v>
      </c>
      <c r="P800" s="2">
        <f t="shared" si="888"/>
        <v>365.18</v>
      </c>
      <c r="Q800" s="2">
        <f t="shared" si="889"/>
        <v>0</v>
      </c>
      <c r="R800" s="2">
        <f t="shared" si="890"/>
        <v>0</v>
      </c>
      <c r="S800" s="2">
        <f t="shared" si="891"/>
        <v>0</v>
      </c>
      <c r="T800" s="2">
        <f t="shared" si="892"/>
        <v>0</v>
      </c>
      <c r="U800" s="2">
        <f t="shared" si="893"/>
        <v>0</v>
      </c>
      <c r="V800" s="2">
        <f t="shared" si="894"/>
        <v>0</v>
      </c>
      <c r="W800" s="2">
        <f t="shared" si="895"/>
        <v>0</v>
      </c>
      <c r="X800" s="2">
        <f t="shared" si="896"/>
        <v>0</v>
      </c>
      <c r="Y800" s="2">
        <f t="shared" si="897"/>
        <v>0</v>
      </c>
      <c r="Z800" s="2"/>
      <c r="AA800" s="2">
        <v>-1</v>
      </c>
      <c r="AB800" s="2">
        <f t="shared" si="898"/>
        <v>12.06</v>
      </c>
      <c r="AC800" s="2">
        <f t="shared" si="899"/>
        <v>12.06</v>
      </c>
      <c r="AD800" s="2">
        <f t="shared" si="900"/>
        <v>0</v>
      </c>
      <c r="AE800" s="2">
        <f t="shared" si="901"/>
        <v>0</v>
      </c>
      <c r="AF800" s="2">
        <f t="shared" si="902"/>
        <v>0</v>
      </c>
      <c r="AG800" s="2">
        <f t="shared" si="903"/>
        <v>0</v>
      </c>
      <c r="AH800" s="2">
        <f t="shared" si="904"/>
        <v>0</v>
      </c>
      <c r="AI800" s="2">
        <f t="shared" si="905"/>
        <v>0</v>
      </c>
      <c r="AJ800" s="2">
        <f t="shared" si="906"/>
        <v>0</v>
      </c>
      <c r="AK800" s="2">
        <v>12.06</v>
      </c>
      <c r="AL800" s="2">
        <v>12.06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1</v>
      </c>
      <c r="AW800" s="2">
        <v>1</v>
      </c>
      <c r="AX800" s="2"/>
      <c r="AY800" s="2"/>
      <c r="AZ800" s="2">
        <v>1</v>
      </c>
      <c r="BA800" s="2">
        <v>1</v>
      </c>
      <c r="BB800" s="2">
        <v>1</v>
      </c>
      <c r="BC800" s="2">
        <v>7.57</v>
      </c>
      <c r="BD800" s="2" t="s">
        <v>3</v>
      </c>
      <c r="BE800" s="2" t="s">
        <v>3</v>
      </c>
      <c r="BF800" s="2" t="s">
        <v>3</v>
      </c>
      <c r="BG800" s="2" t="s">
        <v>3</v>
      </c>
      <c r="BH800" s="2">
        <v>3</v>
      </c>
      <c r="BI800" s="2">
        <v>3</v>
      </c>
      <c r="BJ800" s="2" t="s">
        <v>3</v>
      </c>
      <c r="BK800" s="2"/>
      <c r="BL800" s="2"/>
      <c r="BM800" s="2">
        <v>746</v>
      </c>
      <c r="BN800" s="2">
        <v>0</v>
      </c>
      <c r="BO800" s="2" t="s">
        <v>3</v>
      </c>
      <c r="BP800" s="2">
        <v>0</v>
      </c>
      <c r="BQ800" s="2">
        <v>130</v>
      </c>
      <c r="BR800" s="2">
        <v>0</v>
      </c>
      <c r="BS800" s="2">
        <v>1</v>
      </c>
      <c r="BT800" s="2">
        <v>1</v>
      </c>
      <c r="BU800" s="2">
        <v>1</v>
      </c>
      <c r="BV800" s="2">
        <v>1</v>
      </c>
      <c r="BW800" s="2">
        <v>1</v>
      </c>
      <c r="BX800" s="2">
        <v>1</v>
      </c>
      <c r="BY800" s="2" t="s">
        <v>3</v>
      </c>
      <c r="BZ800" s="2">
        <v>0</v>
      </c>
      <c r="CA800" s="2">
        <v>0</v>
      </c>
      <c r="CB800" s="2" t="s">
        <v>3</v>
      </c>
      <c r="CC800" s="2"/>
      <c r="CD800" s="2"/>
      <c r="CE800" s="2">
        <v>30</v>
      </c>
      <c r="CF800" s="2">
        <v>0</v>
      </c>
      <c r="CG800" s="2">
        <v>0</v>
      </c>
      <c r="CH800" s="2"/>
      <c r="CI800" s="2"/>
      <c r="CJ800" s="2"/>
      <c r="CK800" s="2"/>
      <c r="CL800" s="2"/>
      <c r="CM800" s="2">
        <v>0</v>
      </c>
      <c r="CN800" s="2" t="s">
        <v>3</v>
      </c>
      <c r="CO800" s="2">
        <v>0</v>
      </c>
      <c r="CP800" s="2">
        <f t="shared" si="907"/>
        <v>365.18</v>
      </c>
      <c r="CQ800" s="2">
        <f t="shared" si="908"/>
        <v>91.29</v>
      </c>
      <c r="CR800" s="2">
        <f t="shared" si="909"/>
        <v>0</v>
      </c>
      <c r="CS800" s="2">
        <f t="shared" si="910"/>
        <v>0</v>
      </c>
      <c r="CT800" s="2">
        <f t="shared" si="911"/>
        <v>0</v>
      </c>
      <c r="CU800" s="2">
        <f t="shared" si="912"/>
        <v>0</v>
      </c>
      <c r="CV800" s="2">
        <f t="shared" si="913"/>
        <v>0</v>
      </c>
      <c r="CW800" s="2">
        <f t="shared" si="914"/>
        <v>0</v>
      </c>
      <c r="CX800" s="2">
        <f t="shared" si="915"/>
        <v>0</v>
      </c>
      <c r="CY800" s="2">
        <f t="shared" si="916"/>
        <v>0</v>
      </c>
      <c r="CZ800" s="2">
        <f t="shared" si="917"/>
        <v>0</v>
      </c>
      <c r="DA800" s="2"/>
      <c r="DB800" s="2"/>
      <c r="DC800" s="2" t="s">
        <v>3</v>
      </c>
      <c r="DD800" s="2" t="s">
        <v>3</v>
      </c>
      <c r="DE800" s="2" t="s">
        <v>3</v>
      </c>
      <c r="DF800" s="2" t="s">
        <v>3</v>
      </c>
      <c r="DG800" s="2" t="s">
        <v>3</v>
      </c>
      <c r="DH800" s="2" t="s">
        <v>3</v>
      </c>
      <c r="DI800" s="2" t="s">
        <v>3</v>
      </c>
      <c r="DJ800" s="2" t="s">
        <v>3</v>
      </c>
      <c r="DK800" s="2" t="s">
        <v>3</v>
      </c>
      <c r="DL800" s="2" t="s">
        <v>3</v>
      </c>
      <c r="DM800" s="2" t="s">
        <v>3</v>
      </c>
      <c r="DN800" s="2">
        <v>0</v>
      </c>
      <c r="DO800" s="2">
        <v>0</v>
      </c>
      <c r="DP800" s="2">
        <v>1</v>
      </c>
      <c r="DQ800" s="2">
        <v>1</v>
      </c>
      <c r="DR800" s="2"/>
      <c r="DS800" s="2"/>
      <c r="DT800" s="2"/>
      <c r="DU800" s="2">
        <v>1010</v>
      </c>
      <c r="DV800" s="2" t="s">
        <v>37</v>
      </c>
      <c r="DW800" s="2" t="s">
        <v>37</v>
      </c>
      <c r="DX800" s="2">
        <v>1</v>
      </c>
      <c r="DY800" s="2"/>
      <c r="DZ800" s="2" t="s">
        <v>3</v>
      </c>
      <c r="EA800" s="2" t="s">
        <v>3</v>
      </c>
      <c r="EB800" s="2" t="s">
        <v>3</v>
      </c>
      <c r="EC800" s="2" t="s">
        <v>3</v>
      </c>
      <c r="ED800" s="2"/>
      <c r="EE800" s="2">
        <v>80425783</v>
      </c>
      <c r="EF800" s="2">
        <v>130</v>
      </c>
      <c r="EG800" s="2" t="s">
        <v>407</v>
      </c>
      <c r="EH800" s="2">
        <v>0</v>
      </c>
      <c r="EI800" s="2" t="s">
        <v>3</v>
      </c>
      <c r="EJ800" s="2">
        <v>3</v>
      </c>
      <c r="EK800" s="2">
        <v>746</v>
      </c>
      <c r="EL800" s="2" t="s">
        <v>408</v>
      </c>
      <c r="EM800" s="2" t="s">
        <v>409</v>
      </c>
      <c r="EN800" s="2"/>
      <c r="EO800" s="2" t="s">
        <v>3</v>
      </c>
      <c r="EP800" s="2"/>
      <c r="EQ800" s="2">
        <v>1024</v>
      </c>
      <c r="ER800" s="2">
        <v>12.06</v>
      </c>
      <c r="ES800" s="2">
        <v>12.06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>
        <v>0</v>
      </c>
      <c r="FR800" s="2">
        <f t="shared" si="918"/>
        <v>365.18</v>
      </c>
      <c r="FS800" s="2">
        <v>0</v>
      </c>
      <c r="FT800" s="2"/>
      <c r="FU800" s="2"/>
      <c r="FV800" s="2"/>
      <c r="FW800" s="2"/>
      <c r="FX800" s="2">
        <v>0</v>
      </c>
      <c r="FY800" s="2">
        <v>0</v>
      </c>
      <c r="FZ800" s="2"/>
      <c r="GA800" s="2" t="s">
        <v>3</v>
      </c>
      <c r="GB800" s="2"/>
      <c r="GC800" s="2"/>
      <c r="GD800" s="2">
        <v>1</v>
      </c>
      <c r="GE800" s="2"/>
      <c r="GF800" s="2">
        <v>1114127742</v>
      </c>
      <c r="GG800" s="2">
        <v>2</v>
      </c>
      <c r="GH800" s="2">
        <v>0</v>
      </c>
      <c r="GI800" s="2">
        <v>3</v>
      </c>
      <c r="GJ800" s="2">
        <v>0</v>
      </c>
      <c r="GK800" s="2">
        <v>0</v>
      </c>
      <c r="GL800" s="2">
        <f t="shared" si="919"/>
        <v>0</v>
      </c>
      <c r="GM800" s="2">
        <f t="shared" si="920"/>
        <v>365.18</v>
      </c>
      <c r="GN800" s="2">
        <f t="shared" si="921"/>
        <v>0</v>
      </c>
      <c r="GO800" s="2">
        <f t="shared" si="922"/>
        <v>0</v>
      </c>
      <c r="GP800" s="2">
        <f t="shared" si="923"/>
        <v>0</v>
      </c>
      <c r="GQ800" s="2"/>
      <c r="GR800" s="2">
        <v>0</v>
      </c>
      <c r="GS800" s="2">
        <v>0</v>
      </c>
      <c r="GT800" s="2">
        <v>0</v>
      </c>
      <c r="GU800" s="2" t="s">
        <v>3</v>
      </c>
      <c r="GV800" s="2">
        <f t="shared" si="924"/>
        <v>0</v>
      </c>
      <c r="GW800" s="2">
        <v>1</v>
      </c>
      <c r="GX800" s="2">
        <f t="shared" si="925"/>
        <v>0</v>
      </c>
      <c r="GY800" s="2"/>
      <c r="GZ800" s="2"/>
      <c r="HA800" s="2">
        <v>0</v>
      </c>
      <c r="HB800" s="2">
        <v>0</v>
      </c>
      <c r="HC800" s="2">
        <f t="shared" si="926"/>
        <v>0</v>
      </c>
      <c r="HD800" s="2"/>
      <c r="HE800" s="2" t="s">
        <v>3</v>
      </c>
      <c r="HF800" s="2" t="s">
        <v>3</v>
      </c>
      <c r="HG800" s="2"/>
      <c r="HH800" s="2"/>
      <c r="HI800" s="2"/>
      <c r="HJ800" s="2"/>
      <c r="HK800" s="2"/>
      <c r="HL800" s="2"/>
      <c r="HM800" s="2" t="s">
        <v>3</v>
      </c>
      <c r="HN800" s="2" t="s">
        <v>3</v>
      </c>
      <c r="HO800" s="2" t="s">
        <v>3</v>
      </c>
      <c r="HP800" s="2" t="s">
        <v>3</v>
      </c>
      <c r="HQ800" s="2" t="s">
        <v>3</v>
      </c>
      <c r="HR800" s="2"/>
      <c r="HS800" s="2">
        <v>0</v>
      </c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>
        <v>0</v>
      </c>
      <c r="IL800" s="2"/>
      <c r="IM800" s="2"/>
      <c r="IN800" s="2"/>
      <c r="IO800" s="2"/>
      <c r="IP800" s="2"/>
      <c r="IQ800" s="2"/>
      <c r="IR800" s="2"/>
      <c r="IS800" s="2"/>
      <c r="IT800" s="2"/>
      <c r="IU800" s="2"/>
    </row>
    <row r="801" spans="1:255" x14ac:dyDescent="0.25">
      <c r="A801">
        <v>17</v>
      </c>
      <c r="B801">
        <v>1</v>
      </c>
      <c r="E801" t="s">
        <v>3</v>
      </c>
      <c r="F801" t="s">
        <v>96</v>
      </c>
      <c r="G801" t="s">
        <v>771</v>
      </c>
      <c r="H801" t="s">
        <v>37</v>
      </c>
      <c r="I801">
        <f>ROUND(ROUND(4,4),9)</f>
        <v>4</v>
      </c>
      <c r="J801">
        <v>0</v>
      </c>
      <c r="K801">
        <f>ROUND(ROUND(4,4),9)</f>
        <v>4</v>
      </c>
      <c r="O801">
        <f t="shared" si="887"/>
        <v>48.24</v>
      </c>
      <c r="P801">
        <f t="shared" si="888"/>
        <v>48.24</v>
      </c>
      <c r="Q801">
        <f t="shared" si="889"/>
        <v>0</v>
      </c>
      <c r="R801">
        <f t="shared" si="890"/>
        <v>0</v>
      </c>
      <c r="S801">
        <f t="shared" si="891"/>
        <v>0</v>
      </c>
      <c r="T801">
        <f t="shared" si="892"/>
        <v>0</v>
      </c>
      <c r="U801">
        <f t="shared" si="893"/>
        <v>0</v>
      </c>
      <c r="V801">
        <f t="shared" si="894"/>
        <v>0</v>
      </c>
      <c r="W801">
        <f t="shared" si="895"/>
        <v>0</v>
      </c>
      <c r="X801">
        <f t="shared" si="896"/>
        <v>0</v>
      </c>
      <c r="Y801">
        <f t="shared" si="897"/>
        <v>0</v>
      </c>
      <c r="AA801">
        <v>-1</v>
      </c>
      <c r="AB801">
        <f t="shared" si="898"/>
        <v>12.06</v>
      </c>
      <c r="AC801">
        <f t="shared" si="899"/>
        <v>12.06</v>
      </c>
      <c r="AD801">
        <f t="shared" si="900"/>
        <v>0</v>
      </c>
      <c r="AE801">
        <f t="shared" si="901"/>
        <v>0</v>
      </c>
      <c r="AF801">
        <f t="shared" si="902"/>
        <v>0</v>
      </c>
      <c r="AG801">
        <f t="shared" si="903"/>
        <v>0</v>
      </c>
      <c r="AH801">
        <f t="shared" si="904"/>
        <v>0</v>
      </c>
      <c r="AI801">
        <f t="shared" si="905"/>
        <v>0</v>
      </c>
      <c r="AJ801">
        <f t="shared" si="906"/>
        <v>0</v>
      </c>
      <c r="AK801">
        <v>12.06</v>
      </c>
      <c r="AL801">
        <v>12.06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3</v>
      </c>
      <c r="BI801">
        <v>3</v>
      </c>
      <c r="BJ801" t="s">
        <v>3</v>
      </c>
      <c r="BM801">
        <v>746</v>
      </c>
      <c r="BN801">
        <v>0</v>
      </c>
      <c r="BO801" t="s">
        <v>3</v>
      </c>
      <c r="BP801">
        <v>0</v>
      </c>
      <c r="BQ801">
        <v>130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0</v>
      </c>
      <c r="CA801">
        <v>0</v>
      </c>
      <c r="CB801" t="s">
        <v>3</v>
      </c>
      <c r="CE801">
        <v>30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907"/>
        <v>48.24</v>
      </c>
      <c r="CQ801">
        <f t="shared" si="908"/>
        <v>12.06</v>
      </c>
      <c r="CR801">
        <f t="shared" si="909"/>
        <v>0</v>
      </c>
      <c r="CS801">
        <f t="shared" si="910"/>
        <v>0</v>
      </c>
      <c r="CT801">
        <f t="shared" si="911"/>
        <v>0</v>
      </c>
      <c r="CU801">
        <f t="shared" si="912"/>
        <v>0</v>
      </c>
      <c r="CV801">
        <f t="shared" si="913"/>
        <v>0</v>
      </c>
      <c r="CW801">
        <f t="shared" si="914"/>
        <v>0</v>
      </c>
      <c r="CX801">
        <f t="shared" si="915"/>
        <v>0</v>
      </c>
      <c r="CY801">
        <f t="shared" si="916"/>
        <v>0</v>
      </c>
      <c r="CZ801">
        <f t="shared" si="917"/>
        <v>0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1010</v>
      </c>
      <c r="DV801" t="s">
        <v>37</v>
      </c>
      <c r="DW801" t="s">
        <v>37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80425783</v>
      </c>
      <c r="EF801">
        <v>130</v>
      </c>
      <c r="EG801" t="s">
        <v>407</v>
      </c>
      <c r="EH801">
        <v>0</v>
      </c>
      <c r="EI801" t="s">
        <v>3</v>
      </c>
      <c r="EJ801">
        <v>3</v>
      </c>
      <c r="EK801">
        <v>746</v>
      </c>
      <c r="EL801" t="s">
        <v>408</v>
      </c>
      <c r="EM801" t="s">
        <v>409</v>
      </c>
      <c r="EO801" t="s">
        <v>3</v>
      </c>
      <c r="EQ801">
        <v>1024</v>
      </c>
      <c r="ER801">
        <v>12.06</v>
      </c>
      <c r="ES801">
        <v>12.06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FQ801">
        <v>0</v>
      </c>
      <c r="FR801">
        <f t="shared" si="918"/>
        <v>48.24</v>
      </c>
      <c r="FS801">
        <v>0</v>
      </c>
      <c r="FX801">
        <v>0</v>
      </c>
      <c r="FY801">
        <v>0</v>
      </c>
      <c r="GA801" t="s">
        <v>3</v>
      </c>
      <c r="GD801">
        <v>1</v>
      </c>
      <c r="GF801">
        <v>1114127742</v>
      </c>
      <c r="GG801">
        <v>2</v>
      </c>
      <c r="GH801">
        <v>0</v>
      </c>
      <c r="GI801">
        <v>3</v>
      </c>
      <c r="GJ801">
        <v>0</v>
      </c>
      <c r="GK801">
        <v>0</v>
      </c>
      <c r="GL801">
        <f t="shared" si="919"/>
        <v>0</v>
      </c>
      <c r="GM801">
        <f t="shared" si="920"/>
        <v>48.24</v>
      </c>
      <c r="GN801">
        <f t="shared" si="921"/>
        <v>0</v>
      </c>
      <c r="GO801">
        <f t="shared" si="922"/>
        <v>0</v>
      </c>
      <c r="GP801">
        <f t="shared" si="923"/>
        <v>0</v>
      </c>
      <c r="GR801">
        <v>0</v>
      </c>
      <c r="GS801">
        <v>0</v>
      </c>
      <c r="GT801">
        <v>0</v>
      </c>
      <c r="GU801" t="s">
        <v>3</v>
      </c>
      <c r="GV801">
        <f t="shared" si="924"/>
        <v>0</v>
      </c>
      <c r="GW801">
        <v>1</v>
      </c>
      <c r="GX801">
        <f t="shared" si="925"/>
        <v>0</v>
      </c>
      <c r="HA801">
        <v>0</v>
      </c>
      <c r="HB801">
        <v>0</v>
      </c>
      <c r="HC801">
        <f t="shared" si="926"/>
        <v>0</v>
      </c>
      <c r="HE801" t="s">
        <v>3</v>
      </c>
      <c r="HF801" t="s">
        <v>3</v>
      </c>
      <c r="HM801" t="s">
        <v>3</v>
      </c>
      <c r="HN801" t="s">
        <v>3</v>
      </c>
      <c r="HO801" t="s">
        <v>3</v>
      </c>
      <c r="HP801" t="s">
        <v>3</v>
      </c>
      <c r="HQ801" t="s">
        <v>3</v>
      </c>
      <c r="HS801">
        <v>0</v>
      </c>
      <c r="IK801">
        <v>0</v>
      </c>
    </row>
    <row r="802" spans="1:255" x14ac:dyDescent="0.25">
      <c r="A802" s="2">
        <v>17</v>
      </c>
      <c r="B802" s="2">
        <v>1</v>
      </c>
      <c r="C802" s="2"/>
      <c r="D802" s="2"/>
      <c r="E802" s="2" t="s">
        <v>3</v>
      </c>
      <c r="F802" s="2" t="s">
        <v>96</v>
      </c>
      <c r="G802" s="2" t="s">
        <v>772</v>
      </c>
      <c r="H802" s="2" t="s">
        <v>37</v>
      </c>
      <c r="I802" s="2">
        <f>ROUND(ROUND(2,4),9)</f>
        <v>2</v>
      </c>
      <c r="J802" s="2">
        <v>0</v>
      </c>
      <c r="K802" s="2">
        <f>ROUND(ROUND(2,4),9)</f>
        <v>2</v>
      </c>
      <c r="L802" s="2"/>
      <c r="M802" s="2"/>
      <c r="N802" s="2"/>
      <c r="O802" s="2">
        <f t="shared" si="887"/>
        <v>210.9</v>
      </c>
      <c r="P802" s="2">
        <f t="shared" si="888"/>
        <v>210.9</v>
      </c>
      <c r="Q802" s="2">
        <f t="shared" si="889"/>
        <v>0</v>
      </c>
      <c r="R802" s="2">
        <f t="shared" si="890"/>
        <v>0</v>
      </c>
      <c r="S802" s="2">
        <f t="shared" si="891"/>
        <v>0</v>
      </c>
      <c r="T802" s="2">
        <f t="shared" si="892"/>
        <v>0</v>
      </c>
      <c r="U802" s="2">
        <f t="shared" si="893"/>
        <v>0</v>
      </c>
      <c r="V802" s="2">
        <f t="shared" si="894"/>
        <v>0</v>
      </c>
      <c r="W802" s="2">
        <f t="shared" si="895"/>
        <v>0</v>
      </c>
      <c r="X802" s="2">
        <f t="shared" si="896"/>
        <v>0</v>
      </c>
      <c r="Y802" s="2">
        <f t="shared" si="897"/>
        <v>0</v>
      </c>
      <c r="Z802" s="2"/>
      <c r="AA802" s="2">
        <v>-1</v>
      </c>
      <c r="AB802" s="2">
        <f t="shared" si="898"/>
        <v>13.93</v>
      </c>
      <c r="AC802" s="2">
        <f t="shared" si="899"/>
        <v>13.93</v>
      </c>
      <c r="AD802" s="2">
        <f t="shared" si="900"/>
        <v>0</v>
      </c>
      <c r="AE802" s="2">
        <f t="shared" si="901"/>
        <v>0</v>
      </c>
      <c r="AF802" s="2">
        <f t="shared" si="902"/>
        <v>0</v>
      </c>
      <c r="AG802" s="2">
        <f t="shared" si="903"/>
        <v>0</v>
      </c>
      <c r="AH802" s="2">
        <f t="shared" si="904"/>
        <v>0</v>
      </c>
      <c r="AI802" s="2">
        <f t="shared" si="905"/>
        <v>0</v>
      </c>
      <c r="AJ802" s="2">
        <f t="shared" si="906"/>
        <v>0</v>
      </c>
      <c r="AK802" s="2">
        <v>13.93</v>
      </c>
      <c r="AL802" s="2">
        <v>13.93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1</v>
      </c>
      <c r="AW802" s="2">
        <v>1</v>
      </c>
      <c r="AX802" s="2"/>
      <c r="AY802" s="2"/>
      <c r="AZ802" s="2">
        <v>1</v>
      </c>
      <c r="BA802" s="2">
        <v>1</v>
      </c>
      <c r="BB802" s="2">
        <v>1</v>
      </c>
      <c r="BC802" s="2">
        <v>7.57</v>
      </c>
      <c r="BD802" s="2" t="s">
        <v>3</v>
      </c>
      <c r="BE802" s="2" t="s">
        <v>3</v>
      </c>
      <c r="BF802" s="2" t="s">
        <v>3</v>
      </c>
      <c r="BG802" s="2" t="s">
        <v>3</v>
      </c>
      <c r="BH802" s="2">
        <v>3</v>
      </c>
      <c r="BI802" s="2">
        <v>3</v>
      </c>
      <c r="BJ802" s="2" t="s">
        <v>3</v>
      </c>
      <c r="BK802" s="2"/>
      <c r="BL802" s="2"/>
      <c r="BM802" s="2">
        <v>746</v>
      </c>
      <c r="BN802" s="2">
        <v>0</v>
      </c>
      <c r="BO802" s="2" t="s">
        <v>3</v>
      </c>
      <c r="BP802" s="2">
        <v>0</v>
      </c>
      <c r="BQ802" s="2">
        <v>130</v>
      </c>
      <c r="BR802" s="2">
        <v>0</v>
      </c>
      <c r="BS802" s="2">
        <v>1</v>
      </c>
      <c r="BT802" s="2">
        <v>1</v>
      </c>
      <c r="BU802" s="2">
        <v>1</v>
      </c>
      <c r="BV802" s="2">
        <v>1</v>
      </c>
      <c r="BW802" s="2">
        <v>1</v>
      </c>
      <c r="BX802" s="2">
        <v>1</v>
      </c>
      <c r="BY802" s="2" t="s">
        <v>3</v>
      </c>
      <c r="BZ802" s="2">
        <v>0</v>
      </c>
      <c r="CA802" s="2">
        <v>0</v>
      </c>
      <c r="CB802" s="2" t="s">
        <v>3</v>
      </c>
      <c r="CC802" s="2"/>
      <c r="CD802" s="2"/>
      <c r="CE802" s="2">
        <v>30</v>
      </c>
      <c r="CF802" s="2">
        <v>0</v>
      </c>
      <c r="CG802" s="2">
        <v>0</v>
      </c>
      <c r="CH802" s="2"/>
      <c r="CI802" s="2"/>
      <c r="CJ802" s="2"/>
      <c r="CK802" s="2"/>
      <c r="CL802" s="2"/>
      <c r="CM802" s="2">
        <v>0</v>
      </c>
      <c r="CN802" s="2" t="s">
        <v>3</v>
      </c>
      <c r="CO802" s="2">
        <v>0</v>
      </c>
      <c r="CP802" s="2">
        <f t="shared" si="907"/>
        <v>210.9</v>
      </c>
      <c r="CQ802" s="2">
        <f t="shared" si="908"/>
        <v>105.45</v>
      </c>
      <c r="CR802" s="2">
        <f t="shared" si="909"/>
        <v>0</v>
      </c>
      <c r="CS802" s="2">
        <f t="shared" si="910"/>
        <v>0</v>
      </c>
      <c r="CT802" s="2">
        <f t="shared" si="911"/>
        <v>0</v>
      </c>
      <c r="CU802" s="2">
        <f t="shared" si="912"/>
        <v>0</v>
      </c>
      <c r="CV802" s="2">
        <f t="shared" si="913"/>
        <v>0</v>
      </c>
      <c r="CW802" s="2">
        <f t="shared" si="914"/>
        <v>0</v>
      </c>
      <c r="CX802" s="2">
        <f t="shared" si="915"/>
        <v>0</v>
      </c>
      <c r="CY802" s="2">
        <f t="shared" si="916"/>
        <v>0</v>
      </c>
      <c r="CZ802" s="2">
        <f t="shared" si="917"/>
        <v>0</v>
      </c>
      <c r="DA802" s="2"/>
      <c r="DB802" s="2"/>
      <c r="DC802" s="2" t="s">
        <v>3</v>
      </c>
      <c r="DD802" s="2" t="s">
        <v>3</v>
      </c>
      <c r="DE802" s="2" t="s">
        <v>3</v>
      </c>
      <c r="DF802" s="2" t="s">
        <v>3</v>
      </c>
      <c r="DG802" s="2" t="s">
        <v>3</v>
      </c>
      <c r="DH802" s="2" t="s">
        <v>3</v>
      </c>
      <c r="DI802" s="2" t="s">
        <v>3</v>
      </c>
      <c r="DJ802" s="2" t="s">
        <v>3</v>
      </c>
      <c r="DK802" s="2" t="s">
        <v>3</v>
      </c>
      <c r="DL802" s="2" t="s">
        <v>3</v>
      </c>
      <c r="DM802" s="2" t="s">
        <v>3</v>
      </c>
      <c r="DN802" s="2">
        <v>0</v>
      </c>
      <c r="DO802" s="2">
        <v>0</v>
      </c>
      <c r="DP802" s="2">
        <v>1</v>
      </c>
      <c r="DQ802" s="2">
        <v>1</v>
      </c>
      <c r="DR802" s="2"/>
      <c r="DS802" s="2"/>
      <c r="DT802" s="2"/>
      <c r="DU802" s="2">
        <v>1010</v>
      </c>
      <c r="DV802" s="2" t="s">
        <v>37</v>
      </c>
      <c r="DW802" s="2" t="s">
        <v>37</v>
      </c>
      <c r="DX802" s="2">
        <v>1</v>
      </c>
      <c r="DY802" s="2"/>
      <c r="DZ802" s="2" t="s">
        <v>3</v>
      </c>
      <c r="EA802" s="2" t="s">
        <v>3</v>
      </c>
      <c r="EB802" s="2" t="s">
        <v>3</v>
      </c>
      <c r="EC802" s="2" t="s">
        <v>3</v>
      </c>
      <c r="ED802" s="2"/>
      <c r="EE802" s="2">
        <v>80425783</v>
      </c>
      <c r="EF802" s="2">
        <v>130</v>
      </c>
      <c r="EG802" s="2" t="s">
        <v>407</v>
      </c>
      <c r="EH802" s="2">
        <v>0</v>
      </c>
      <c r="EI802" s="2" t="s">
        <v>3</v>
      </c>
      <c r="EJ802" s="2">
        <v>3</v>
      </c>
      <c r="EK802" s="2">
        <v>746</v>
      </c>
      <c r="EL802" s="2" t="s">
        <v>408</v>
      </c>
      <c r="EM802" s="2" t="s">
        <v>409</v>
      </c>
      <c r="EN802" s="2"/>
      <c r="EO802" s="2" t="s">
        <v>3</v>
      </c>
      <c r="EP802" s="2"/>
      <c r="EQ802" s="2">
        <v>1024</v>
      </c>
      <c r="ER802" s="2">
        <v>13.93</v>
      </c>
      <c r="ES802" s="2">
        <v>13.93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>
        <v>0</v>
      </c>
      <c r="FR802" s="2">
        <f t="shared" si="918"/>
        <v>210.9</v>
      </c>
      <c r="FS802" s="2">
        <v>0</v>
      </c>
      <c r="FT802" s="2"/>
      <c r="FU802" s="2"/>
      <c r="FV802" s="2"/>
      <c r="FW802" s="2"/>
      <c r="FX802" s="2">
        <v>0</v>
      </c>
      <c r="FY802" s="2">
        <v>0</v>
      </c>
      <c r="FZ802" s="2"/>
      <c r="GA802" s="2" t="s">
        <v>3</v>
      </c>
      <c r="GB802" s="2"/>
      <c r="GC802" s="2"/>
      <c r="GD802" s="2">
        <v>1</v>
      </c>
      <c r="GE802" s="2"/>
      <c r="GF802" s="2">
        <v>1501123423</v>
      </c>
      <c r="GG802" s="2">
        <v>2</v>
      </c>
      <c r="GH802" s="2">
        <v>0</v>
      </c>
      <c r="GI802" s="2">
        <v>3</v>
      </c>
      <c r="GJ802" s="2">
        <v>0</v>
      </c>
      <c r="GK802" s="2">
        <v>0</v>
      </c>
      <c r="GL802" s="2">
        <f t="shared" si="919"/>
        <v>0</v>
      </c>
      <c r="GM802" s="2">
        <f t="shared" si="920"/>
        <v>210.9</v>
      </c>
      <c r="GN802" s="2">
        <f t="shared" si="921"/>
        <v>0</v>
      </c>
      <c r="GO802" s="2">
        <f t="shared" si="922"/>
        <v>0</v>
      </c>
      <c r="GP802" s="2">
        <f t="shared" si="923"/>
        <v>0</v>
      </c>
      <c r="GQ802" s="2"/>
      <c r="GR802" s="2">
        <v>0</v>
      </c>
      <c r="GS802" s="2">
        <v>0</v>
      </c>
      <c r="GT802" s="2">
        <v>0</v>
      </c>
      <c r="GU802" s="2" t="s">
        <v>3</v>
      </c>
      <c r="GV802" s="2">
        <f t="shared" si="924"/>
        <v>0</v>
      </c>
      <c r="GW802" s="2">
        <v>1</v>
      </c>
      <c r="GX802" s="2">
        <f t="shared" si="925"/>
        <v>0</v>
      </c>
      <c r="GY802" s="2"/>
      <c r="GZ802" s="2"/>
      <c r="HA802" s="2">
        <v>0</v>
      </c>
      <c r="HB802" s="2">
        <v>0</v>
      </c>
      <c r="HC802" s="2">
        <f t="shared" si="926"/>
        <v>0</v>
      </c>
      <c r="HD802" s="2"/>
      <c r="HE802" s="2" t="s">
        <v>3</v>
      </c>
      <c r="HF802" s="2" t="s">
        <v>3</v>
      </c>
      <c r="HG802" s="2"/>
      <c r="HH802" s="2"/>
      <c r="HI802" s="2"/>
      <c r="HJ802" s="2"/>
      <c r="HK802" s="2"/>
      <c r="HL802" s="2"/>
      <c r="HM802" s="2" t="s">
        <v>3</v>
      </c>
      <c r="HN802" s="2" t="s">
        <v>3</v>
      </c>
      <c r="HO802" s="2" t="s">
        <v>3</v>
      </c>
      <c r="HP802" s="2" t="s">
        <v>3</v>
      </c>
      <c r="HQ802" s="2" t="s">
        <v>3</v>
      </c>
      <c r="HR802" s="2"/>
      <c r="HS802" s="2">
        <v>0</v>
      </c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>
        <v>0</v>
      </c>
      <c r="IL802" s="2"/>
      <c r="IM802" s="2"/>
      <c r="IN802" s="2"/>
      <c r="IO802" s="2"/>
      <c r="IP802" s="2"/>
      <c r="IQ802" s="2"/>
      <c r="IR802" s="2"/>
      <c r="IS802" s="2"/>
      <c r="IT802" s="2"/>
      <c r="IU802" s="2"/>
    </row>
    <row r="803" spans="1:255" x14ac:dyDescent="0.25">
      <c r="A803">
        <v>17</v>
      </c>
      <c r="B803">
        <v>1</v>
      </c>
      <c r="E803" t="s">
        <v>3</v>
      </c>
      <c r="F803" t="s">
        <v>96</v>
      </c>
      <c r="G803" t="s">
        <v>772</v>
      </c>
      <c r="H803" t="s">
        <v>37</v>
      </c>
      <c r="I803">
        <f>ROUND(ROUND(2,4),9)</f>
        <v>2</v>
      </c>
      <c r="J803">
        <v>0</v>
      </c>
      <c r="K803">
        <f>ROUND(ROUND(2,4),9)</f>
        <v>2</v>
      </c>
      <c r="O803">
        <f t="shared" si="887"/>
        <v>27.86</v>
      </c>
      <c r="P803">
        <f t="shared" si="888"/>
        <v>27.86</v>
      </c>
      <c r="Q803">
        <f t="shared" si="889"/>
        <v>0</v>
      </c>
      <c r="R803">
        <f t="shared" si="890"/>
        <v>0</v>
      </c>
      <c r="S803">
        <f t="shared" si="891"/>
        <v>0</v>
      </c>
      <c r="T803">
        <f t="shared" si="892"/>
        <v>0</v>
      </c>
      <c r="U803">
        <f t="shared" si="893"/>
        <v>0</v>
      </c>
      <c r="V803">
        <f t="shared" si="894"/>
        <v>0</v>
      </c>
      <c r="W803">
        <f t="shared" si="895"/>
        <v>0</v>
      </c>
      <c r="X803">
        <f t="shared" si="896"/>
        <v>0</v>
      </c>
      <c r="Y803">
        <f t="shared" si="897"/>
        <v>0</v>
      </c>
      <c r="AA803">
        <v>-1</v>
      </c>
      <c r="AB803">
        <f t="shared" si="898"/>
        <v>13.93</v>
      </c>
      <c r="AC803">
        <f t="shared" si="899"/>
        <v>13.93</v>
      </c>
      <c r="AD803">
        <f t="shared" si="900"/>
        <v>0</v>
      </c>
      <c r="AE803">
        <f t="shared" si="901"/>
        <v>0</v>
      </c>
      <c r="AF803">
        <f t="shared" si="902"/>
        <v>0</v>
      </c>
      <c r="AG803">
        <f t="shared" si="903"/>
        <v>0</v>
      </c>
      <c r="AH803">
        <f t="shared" si="904"/>
        <v>0</v>
      </c>
      <c r="AI803">
        <f t="shared" si="905"/>
        <v>0</v>
      </c>
      <c r="AJ803">
        <f t="shared" si="906"/>
        <v>0</v>
      </c>
      <c r="AK803">
        <v>13.93</v>
      </c>
      <c r="AL803">
        <v>13.93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3</v>
      </c>
      <c r="BI803">
        <v>3</v>
      </c>
      <c r="BJ803" t="s">
        <v>3</v>
      </c>
      <c r="BM803">
        <v>746</v>
      </c>
      <c r="BN803">
        <v>0</v>
      </c>
      <c r="BO803" t="s">
        <v>3</v>
      </c>
      <c r="BP803">
        <v>0</v>
      </c>
      <c r="BQ803">
        <v>130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0</v>
      </c>
      <c r="CA803">
        <v>0</v>
      </c>
      <c r="CB803" t="s">
        <v>3</v>
      </c>
      <c r="CE803">
        <v>30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907"/>
        <v>27.86</v>
      </c>
      <c r="CQ803">
        <f t="shared" si="908"/>
        <v>13.93</v>
      </c>
      <c r="CR803">
        <f t="shared" si="909"/>
        <v>0</v>
      </c>
      <c r="CS803">
        <f t="shared" si="910"/>
        <v>0</v>
      </c>
      <c r="CT803">
        <f t="shared" si="911"/>
        <v>0</v>
      </c>
      <c r="CU803">
        <f t="shared" si="912"/>
        <v>0</v>
      </c>
      <c r="CV803">
        <f t="shared" si="913"/>
        <v>0</v>
      </c>
      <c r="CW803">
        <f t="shared" si="914"/>
        <v>0</v>
      </c>
      <c r="CX803">
        <f t="shared" si="915"/>
        <v>0</v>
      </c>
      <c r="CY803">
        <f t="shared" si="916"/>
        <v>0</v>
      </c>
      <c r="CZ803">
        <f t="shared" si="917"/>
        <v>0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1010</v>
      </c>
      <c r="DV803" t="s">
        <v>37</v>
      </c>
      <c r="DW803" t="s">
        <v>37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80425783</v>
      </c>
      <c r="EF803">
        <v>130</v>
      </c>
      <c r="EG803" t="s">
        <v>407</v>
      </c>
      <c r="EH803">
        <v>0</v>
      </c>
      <c r="EI803" t="s">
        <v>3</v>
      </c>
      <c r="EJ803">
        <v>3</v>
      </c>
      <c r="EK803">
        <v>746</v>
      </c>
      <c r="EL803" t="s">
        <v>408</v>
      </c>
      <c r="EM803" t="s">
        <v>409</v>
      </c>
      <c r="EO803" t="s">
        <v>3</v>
      </c>
      <c r="EQ803">
        <v>1024</v>
      </c>
      <c r="ER803">
        <v>13.93</v>
      </c>
      <c r="ES803">
        <v>13.93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FQ803">
        <v>0</v>
      </c>
      <c r="FR803">
        <f t="shared" si="918"/>
        <v>27.86</v>
      </c>
      <c r="FS803">
        <v>0</v>
      </c>
      <c r="FX803">
        <v>0</v>
      </c>
      <c r="FY803">
        <v>0</v>
      </c>
      <c r="GA803" t="s">
        <v>3</v>
      </c>
      <c r="GD803">
        <v>1</v>
      </c>
      <c r="GF803">
        <v>1501123423</v>
      </c>
      <c r="GG803">
        <v>2</v>
      </c>
      <c r="GH803">
        <v>0</v>
      </c>
      <c r="GI803">
        <v>3</v>
      </c>
      <c r="GJ803">
        <v>0</v>
      </c>
      <c r="GK803">
        <v>0</v>
      </c>
      <c r="GL803">
        <f t="shared" si="919"/>
        <v>0</v>
      </c>
      <c r="GM803">
        <f t="shared" si="920"/>
        <v>27.86</v>
      </c>
      <c r="GN803">
        <f t="shared" si="921"/>
        <v>0</v>
      </c>
      <c r="GO803">
        <f t="shared" si="922"/>
        <v>0</v>
      </c>
      <c r="GP803">
        <f t="shared" si="923"/>
        <v>0</v>
      </c>
      <c r="GR803">
        <v>0</v>
      </c>
      <c r="GS803">
        <v>0</v>
      </c>
      <c r="GT803">
        <v>0</v>
      </c>
      <c r="GU803" t="s">
        <v>3</v>
      </c>
      <c r="GV803">
        <f t="shared" si="924"/>
        <v>0</v>
      </c>
      <c r="GW803">
        <v>1</v>
      </c>
      <c r="GX803">
        <f t="shared" si="925"/>
        <v>0</v>
      </c>
      <c r="HA803">
        <v>0</v>
      </c>
      <c r="HB803">
        <v>0</v>
      </c>
      <c r="HC803">
        <f t="shared" si="926"/>
        <v>0</v>
      </c>
      <c r="HE803" t="s">
        <v>3</v>
      </c>
      <c r="HF803" t="s">
        <v>3</v>
      </c>
      <c r="HM803" t="s">
        <v>3</v>
      </c>
      <c r="HN803" t="s">
        <v>3</v>
      </c>
      <c r="HO803" t="s">
        <v>3</v>
      </c>
      <c r="HP803" t="s">
        <v>3</v>
      </c>
      <c r="HQ803" t="s">
        <v>3</v>
      </c>
      <c r="HS803">
        <v>0</v>
      </c>
      <c r="IK803">
        <v>0</v>
      </c>
    </row>
    <row r="804" spans="1:255" x14ac:dyDescent="0.25">
      <c r="A804" s="2">
        <v>17</v>
      </c>
      <c r="B804" s="2">
        <v>1</v>
      </c>
      <c r="C804" s="2"/>
      <c r="D804" s="2"/>
      <c r="E804" s="2" t="s">
        <v>3</v>
      </c>
      <c r="F804" s="2" t="s">
        <v>96</v>
      </c>
      <c r="G804" s="2" t="s">
        <v>773</v>
      </c>
      <c r="H804" s="2" t="s">
        <v>37</v>
      </c>
      <c r="I804" s="2">
        <f t="shared" ref="I804:I809" si="929">ROUND(ROUND(4,4),9)</f>
        <v>4</v>
      </c>
      <c r="J804" s="2">
        <v>0</v>
      </c>
      <c r="K804" s="2">
        <f t="shared" ref="K804:K809" si="930">ROUND(ROUND(4,4),9)</f>
        <v>4</v>
      </c>
      <c r="L804" s="2"/>
      <c r="M804" s="2"/>
      <c r="N804" s="2"/>
      <c r="O804" s="2">
        <f t="shared" si="887"/>
        <v>233.76</v>
      </c>
      <c r="P804" s="2">
        <f t="shared" si="888"/>
        <v>233.76</v>
      </c>
      <c r="Q804" s="2">
        <f t="shared" si="889"/>
        <v>0</v>
      </c>
      <c r="R804" s="2">
        <f t="shared" si="890"/>
        <v>0</v>
      </c>
      <c r="S804" s="2">
        <f t="shared" si="891"/>
        <v>0</v>
      </c>
      <c r="T804" s="2">
        <f t="shared" si="892"/>
        <v>0</v>
      </c>
      <c r="U804" s="2">
        <f t="shared" si="893"/>
        <v>0</v>
      </c>
      <c r="V804" s="2">
        <f t="shared" si="894"/>
        <v>0</v>
      </c>
      <c r="W804" s="2">
        <f t="shared" si="895"/>
        <v>0</v>
      </c>
      <c r="X804" s="2">
        <f t="shared" si="896"/>
        <v>0</v>
      </c>
      <c r="Y804" s="2">
        <f t="shared" si="897"/>
        <v>0</v>
      </c>
      <c r="Z804" s="2"/>
      <c r="AA804" s="2">
        <v>-1</v>
      </c>
      <c r="AB804" s="2">
        <f t="shared" si="898"/>
        <v>7.72</v>
      </c>
      <c r="AC804" s="2">
        <f t="shared" si="899"/>
        <v>7.72</v>
      </c>
      <c r="AD804" s="2">
        <f t="shared" si="900"/>
        <v>0</v>
      </c>
      <c r="AE804" s="2">
        <f t="shared" si="901"/>
        <v>0</v>
      </c>
      <c r="AF804" s="2">
        <f t="shared" si="902"/>
        <v>0</v>
      </c>
      <c r="AG804" s="2">
        <f t="shared" si="903"/>
        <v>0</v>
      </c>
      <c r="AH804" s="2">
        <f t="shared" si="904"/>
        <v>0</v>
      </c>
      <c r="AI804" s="2">
        <f t="shared" si="905"/>
        <v>0</v>
      </c>
      <c r="AJ804" s="2">
        <f t="shared" si="906"/>
        <v>0</v>
      </c>
      <c r="AK804" s="2">
        <v>7.72</v>
      </c>
      <c r="AL804" s="2">
        <v>7.72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1</v>
      </c>
      <c r="AW804" s="2">
        <v>1</v>
      </c>
      <c r="AX804" s="2"/>
      <c r="AY804" s="2"/>
      <c r="AZ804" s="2">
        <v>1</v>
      </c>
      <c r="BA804" s="2">
        <v>1</v>
      </c>
      <c r="BB804" s="2">
        <v>1</v>
      </c>
      <c r="BC804" s="2">
        <v>7.57</v>
      </c>
      <c r="BD804" s="2" t="s">
        <v>3</v>
      </c>
      <c r="BE804" s="2" t="s">
        <v>3</v>
      </c>
      <c r="BF804" s="2" t="s">
        <v>3</v>
      </c>
      <c r="BG804" s="2" t="s">
        <v>3</v>
      </c>
      <c r="BH804" s="2">
        <v>3</v>
      </c>
      <c r="BI804" s="2">
        <v>3</v>
      </c>
      <c r="BJ804" s="2" t="s">
        <v>3</v>
      </c>
      <c r="BK804" s="2"/>
      <c r="BL804" s="2"/>
      <c r="BM804" s="2">
        <v>746</v>
      </c>
      <c r="BN804" s="2">
        <v>0</v>
      </c>
      <c r="BO804" s="2" t="s">
        <v>3</v>
      </c>
      <c r="BP804" s="2">
        <v>0</v>
      </c>
      <c r="BQ804" s="2">
        <v>130</v>
      </c>
      <c r="BR804" s="2">
        <v>0</v>
      </c>
      <c r="BS804" s="2">
        <v>1</v>
      </c>
      <c r="BT804" s="2">
        <v>1</v>
      </c>
      <c r="BU804" s="2">
        <v>1</v>
      </c>
      <c r="BV804" s="2">
        <v>1</v>
      </c>
      <c r="BW804" s="2">
        <v>1</v>
      </c>
      <c r="BX804" s="2">
        <v>1</v>
      </c>
      <c r="BY804" s="2" t="s">
        <v>3</v>
      </c>
      <c r="BZ804" s="2">
        <v>0</v>
      </c>
      <c r="CA804" s="2">
        <v>0</v>
      </c>
      <c r="CB804" s="2" t="s">
        <v>3</v>
      </c>
      <c r="CC804" s="2"/>
      <c r="CD804" s="2"/>
      <c r="CE804" s="2">
        <v>30</v>
      </c>
      <c r="CF804" s="2">
        <v>0</v>
      </c>
      <c r="CG804" s="2">
        <v>0</v>
      </c>
      <c r="CH804" s="2"/>
      <c r="CI804" s="2"/>
      <c r="CJ804" s="2"/>
      <c r="CK804" s="2"/>
      <c r="CL804" s="2"/>
      <c r="CM804" s="2">
        <v>0</v>
      </c>
      <c r="CN804" s="2" t="s">
        <v>3</v>
      </c>
      <c r="CO804" s="2">
        <v>0</v>
      </c>
      <c r="CP804" s="2">
        <f t="shared" si="907"/>
        <v>233.76</v>
      </c>
      <c r="CQ804" s="2">
        <f t="shared" si="908"/>
        <v>58.44</v>
      </c>
      <c r="CR804" s="2">
        <f t="shared" si="909"/>
        <v>0</v>
      </c>
      <c r="CS804" s="2">
        <f t="shared" si="910"/>
        <v>0</v>
      </c>
      <c r="CT804" s="2">
        <f t="shared" si="911"/>
        <v>0</v>
      </c>
      <c r="CU804" s="2">
        <f t="shared" si="912"/>
        <v>0</v>
      </c>
      <c r="CV804" s="2">
        <f t="shared" si="913"/>
        <v>0</v>
      </c>
      <c r="CW804" s="2">
        <f t="shared" si="914"/>
        <v>0</v>
      </c>
      <c r="CX804" s="2">
        <f t="shared" si="915"/>
        <v>0</v>
      </c>
      <c r="CY804" s="2">
        <f t="shared" si="916"/>
        <v>0</v>
      </c>
      <c r="CZ804" s="2">
        <f t="shared" si="917"/>
        <v>0</v>
      </c>
      <c r="DA804" s="2"/>
      <c r="DB804" s="2"/>
      <c r="DC804" s="2" t="s">
        <v>3</v>
      </c>
      <c r="DD804" s="2" t="s">
        <v>3</v>
      </c>
      <c r="DE804" s="2" t="s">
        <v>3</v>
      </c>
      <c r="DF804" s="2" t="s">
        <v>3</v>
      </c>
      <c r="DG804" s="2" t="s">
        <v>3</v>
      </c>
      <c r="DH804" s="2" t="s">
        <v>3</v>
      </c>
      <c r="DI804" s="2" t="s">
        <v>3</v>
      </c>
      <c r="DJ804" s="2" t="s">
        <v>3</v>
      </c>
      <c r="DK804" s="2" t="s">
        <v>3</v>
      </c>
      <c r="DL804" s="2" t="s">
        <v>3</v>
      </c>
      <c r="DM804" s="2" t="s">
        <v>3</v>
      </c>
      <c r="DN804" s="2">
        <v>0</v>
      </c>
      <c r="DO804" s="2">
        <v>0</v>
      </c>
      <c r="DP804" s="2">
        <v>1</v>
      </c>
      <c r="DQ804" s="2">
        <v>1</v>
      </c>
      <c r="DR804" s="2"/>
      <c r="DS804" s="2"/>
      <c r="DT804" s="2"/>
      <c r="DU804" s="2">
        <v>1010</v>
      </c>
      <c r="DV804" s="2" t="s">
        <v>37</v>
      </c>
      <c r="DW804" s="2" t="s">
        <v>37</v>
      </c>
      <c r="DX804" s="2">
        <v>1</v>
      </c>
      <c r="DY804" s="2"/>
      <c r="DZ804" s="2" t="s">
        <v>3</v>
      </c>
      <c r="EA804" s="2" t="s">
        <v>3</v>
      </c>
      <c r="EB804" s="2" t="s">
        <v>3</v>
      </c>
      <c r="EC804" s="2" t="s">
        <v>3</v>
      </c>
      <c r="ED804" s="2"/>
      <c r="EE804" s="2">
        <v>80425783</v>
      </c>
      <c r="EF804" s="2">
        <v>130</v>
      </c>
      <c r="EG804" s="2" t="s">
        <v>407</v>
      </c>
      <c r="EH804" s="2">
        <v>0</v>
      </c>
      <c r="EI804" s="2" t="s">
        <v>3</v>
      </c>
      <c r="EJ804" s="2">
        <v>3</v>
      </c>
      <c r="EK804" s="2">
        <v>746</v>
      </c>
      <c r="EL804" s="2" t="s">
        <v>408</v>
      </c>
      <c r="EM804" s="2" t="s">
        <v>409</v>
      </c>
      <c r="EN804" s="2"/>
      <c r="EO804" s="2" t="s">
        <v>3</v>
      </c>
      <c r="EP804" s="2"/>
      <c r="EQ804" s="2">
        <v>1024</v>
      </c>
      <c r="ER804" s="2">
        <v>7.72</v>
      </c>
      <c r="ES804" s="2">
        <v>7.72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>
        <v>0</v>
      </c>
      <c r="FR804" s="2">
        <f t="shared" si="918"/>
        <v>233.76</v>
      </c>
      <c r="FS804" s="2">
        <v>0</v>
      </c>
      <c r="FT804" s="2"/>
      <c r="FU804" s="2"/>
      <c r="FV804" s="2"/>
      <c r="FW804" s="2"/>
      <c r="FX804" s="2">
        <v>0</v>
      </c>
      <c r="FY804" s="2">
        <v>0</v>
      </c>
      <c r="FZ804" s="2"/>
      <c r="GA804" s="2" t="s">
        <v>3</v>
      </c>
      <c r="GB804" s="2"/>
      <c r="GC804" s="2"/>
      <c r="GD804" s="2">
        <v>1</v>
      </c>
      <c r="GE804" s="2"/>
      <c r="GF804" s="2">
        <v>-414576408</v>
      </c>
      <c r="GG804" s="2">
        <v>2</v>
      </c>
      <c r="GH804" s="2">
        <v>0</v>
      </c>
      <c r="GI804" s="2">
        <v>3</v>
      </c>
      <c r="GJ804" s="2">
        <v>0</v>
      </c>
      <c r="GK804" s="2">
        <v>0</v>
      </c>
      <c r="GL804" s="2">
        <f t="shared" si="919"/>
        <v>0</v>
      </c>
      <c r="GM804" s="2">
        <f t="shared" si="920"/>
        <v>233.76</v>
      </c>
      <c r="GN804" s="2">
        <f t="shared" si="921"/>
        <v>0</v>
      </c>
      <c r="GO804" s="2">
        <f t="shared" si="922"/>
        <v>0</v>
      </c>
      <c r="GP804" s="2">
        <f t="shared" si="923"/>
        <v>0</v>
      </c>
      <c r="GQ804" s="2"/>
      <c r="GR804" s="2">
        <v>0</v>
      </c>
      <c r="GS804" s="2">
        <v>0</v>
      </c>
      <c r="GT804" s="2">
        <v>0</v>
      </c>
      <c r="GU804" s="2" t="s">
        <v>3</v>
      </c>
      <c r="GV804" s="2">
        <f t="shared" si="924"/>
        <v>0</v>
      </c>
      <c r="GW804" s="2">
        <v>1</v>
      </c>
      <c r="GX804" s="2">
        <f t="shared" si="925"/>
        <v>0</v>
      </c>
      <c r="GY804" s="2"/>
      <c r="GZ804" s="2"/>
      <c r="HA804" s="2">
        <v>0</v>
      </c>
      <c r="HB804" s="2">
        <v>0</v>
      </c>
      <c r="HC804" s="2">
        <f t="shared" si="926"/>
        <v>0</v>
      </c>
      <c r="HD804" s="2"/>
      <c r="HE804" s="2" t="s">
        <v>3</v>
      </c>
      <c r="HF804" s="2" t="s">
        <v>3</v>
      </c>
      <c r="HG804" s="2"/>
      <c r="HH804" s="2"/>
      <c r="HI804" s="2"/>
      <c r="HJ804" s="2"/>
      <c r="HK804" s="2"/>
      <c r="HL804" s="2"/>
      <c r="HM804" s="2" t="s">
        <v>3</v>
      </c>
      <c r="HN804" s="2" t="s">
        <v>3</v>
      </c>
      <c r="HO804" s="2" t="s">
        <v>3</v>
      </c>
      <c r="HP804" s="2" t="s">
        <v>3</v>
      </c>
      <c r="HQ804" s="2" t="s">
        <v>3</v>
      </c>
      <c r="HR804" s="2"/>
      <c r="HS804" s="2">
        <v>0</v>
      </c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>
        <v>0</v>
      </c>
      <c r="IL804" s="2"/>
      <c r="IM804" s="2"/>
      <c r="IN804" s="2"/>
      <c r="IO804" s="2"/>
      <c r="IP804" s="2"/>
      <c r="IQ804" s="2"/>
      <c r="IR804" s="2"/>
      <c r="IS804" s="2"/>
      <c r="IT804" s="2"/>
      <c r="IU804" s="2"/>
    </row>
    <row r="805" spans="1:255" x14ac:dyDescent="0.25">
      <c r="A805">
        <v>17</v>
      </c>
      <c r="B805">
        <v>1</v>
      </c>
      <c r="E805" t="s">
        <v>3</v>
      </c>
      <c r="F805" t="s">
        <v>96</v>
      </c>
      <c r="G805" t="s">
        <v>773</v>
      </c>
      <c r="H805" t="s">
        <v>37</v>
      </c>
      <c r="I805">
        <f t="shared" si="929"/>
        <v>4</v>
      </c>
      <c r="J805">
        <v>0</v>
      </c>
      <c r="K805">
        <f t="shared" si="930"/>
        <v>4</v>
      </c>
      <c r="O805">
        <f t="shared" si="887"/>
        <v>30.88</v>
      </c>
      <c r="P805">
        <f t="shared" si="888"/>
        <v>30.88</v>
      </c>
      <c r="Q805">
        <f t="shared" si="889"/>
        <v>0</v>
      </c>
      <c r="R805">
        <f t="shared" si="890"/>
        <v>0</v>
      </c>
      <c r="S805">
        <f t="shared" si="891"/>
        <v>0</v>
      </c>
      <c r="T805">
        <f t="shared" si="892"/>
        <v>0</v>
      </c>
      <c r="U805">
        <f t="shared" si="893"/>
        <v>0</v>
      </c>
      <c r="V805">
        <f t="shared" si="894"/>
        <v>0</v>
      </c>
      <c r="W805">
        <f t="shared" si="895"/>
        <v>0</v>
      </c>
      <c r="X805">
        <f t="shared" si="896"/>
        <v>0</v>
      </c>
      <c r="Y805">
        <f t="shared" si="897"/>
        <v>0</v>
      </c>
      <c r="AA805">
        <v>-1</v>
      </c>
      <c r="AB805">
        <f t="shared" si="898"/>
        <v>7.72</v>
      </c>
      <c r="AC805">
        <f t="shared" si="899"/>
        <v>7.72</v>
      </c>
      <c r="AD805">
        <f t="shared" si="900"/>
        <v>0</v>
      </c>
      <c r="AE805">
        <f t="shared" si="901"/>
        <v>0</v>
      </c>
      <c r="AF805">
        <f t="shared" si="902"/>
        <v>0</v>
      </c>
      <c r="AG805">
        <f t="shared" si="903"/>
        <v>0</v>
      </c>
      <c r="AH805">
        <f t="shared" si="904"/>
        <v>0</v>
      </c>
      <c r="AI805">
        <f t="shared" si="905"/>
        <v>0</v>
      </c>
      <c r="AJ805">
        <f t="shared" si="906"/>
        <v>0</v>
      </c>
      <c r="AK805">
        <v>7.72</v>
      </c>
      <c r="AL805">
        <v>7.72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3</v>
      </c>
      <c r="BI805">
        <v>3</v>
      </c>
      <c r="BJ805" t="s">
        <v>3</v>
      </c>
      <c r="BM805">
        <v>746</v>
      </c>
      <c r="BN805">
        <v>0</v>
      </c>
      <c r="BO805" t="s">
        <v>3</v>
      </c>
      <c r="BP805">
        <v>0</v>
      </c>
      <c r="BQ805">
        <v>130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0</v>
      </c>
      <c r="CA805">
        <v>0</v>
      </c>
      <c r="CB805" t="s">
        <v>3</v>
      </c>
      <c r="CE805">
        <v>30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 t="shared" si="907"/>
        <v>30.88</v>
      </c>
      <c r="CQ805">
        <f t="shared" si="908"/>
        <v>7.72</v>
      </c>
      <c r="CR805">
        <f t="shared" si="909"/>
        <v>0</v>
      </c>
      <c r="CS805">
        <f t="shared" si="910"/>
        <v>0</v>
      </c>
      <c r="CT805">
        <f t="shared" si="911"/>
        <v>0</v>
      </c>
      <c r="CU805">
        <f t="shared" si="912"/>
        <v>0</v>
      </c>
      <c r="CV805">
        <f t="shared" si="913"/>
        <v>0</v>
      </c>
      <c r="CW805">
        <f t="shared" si="914"/>
        <v>0</v>
      </c>
      <c r="CX805">
        <f t="shared" si="915"/>
        <v>0</v>
      </c>
      <c r="CY805">
        <f t="shared" si="916"/>
        <v>0</v>
      </c>
      <c r="CZ805">
        <f t="shared" si="917"/>
        <v>0</v>
      </c>
      <c r="DC805" t="s">
        <v>3</v>
      </c>
      <c r="DD805" t="s">
        <v>3</v>
      </c>
      <c r="DE805" t="s">
        <v>3</v>
      </c>
      <c r="DF805" t="s">
        <v>3</v>
      </c>
      <c r="DG805" t="s">
        <v>3</v>
      </c>
      <c r="DH805" t="s">
        <v>3</v>
      </c>
      <c r="DI805" t="s">
        <v>3</v>
      </c>
      <c r="DJ805" t="s">
        <v>3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1010</v>
      </c>
      <c r="DV805" t="s">
        <v>37</v>
      </c>
      <c r="DW805" t="s">
        <v>37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80425783</v>
      </c>
      <c r="EF805">
        <v>130</v>
      </c>
      <c r="EG805" t="s">
        <v>407</v>
      </c>
      <c r="EH805">
        <v>0</v>
      </c>
      <c r="EI805" t="s">
        <v>3</v>
      </c>
      <c r="EJ805">
        <v>3</v>
      </c>
      <c r="EK805">
        <v>746</v>
      </c>
      <c r="EL805" t="s">
        <v>408</v>
      </c>
      <c r="EM805" t="s">
        <v>409</v>
      </c>
      <c r="EO805" t="s">
        <v>3</v>
      </c>
      <c r="EQ805">
        <v>1024</v>
      </c>
      <c r="ER805">
        <v>7.72</v>
      </c>
      <c r="ES805">
        <v>7.72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FQ805">
        <v>0</v>
      </c>
      <c r="FR805">
        <f t="shared" si="918"/>
        <v>30.88</v>
      </c>
      <c r="FS805">
        <v>0</v>
      </c>
      <c r="FX805">
        <v>0</v>
      </c>
      <c r="FY805">
        <v>0</v>
      </c>
      <c r="GA805" t="s">
        <v>3</v>
      </c>
      <c r="GD805">
        <v>1</v>
      </c>
      <c r="GF805">
        <v>-414576408</v>
      </c>
      <c r="GG805">
        <v>2</v>
      </c>
      <c r="GH805">
        <v>0</v>
      </c>
      <c r="GI805">
        <v>3</v>
      </c>
      <c r="GJ805">
        <v>0</v>
      </c>
      <c r="GK805">
        <v>0</v>
      </c>
      <c r="GL805">
        <f t="shared" si="919"/>
        <v>0</v>
      </c>
      <c r="GM805">
        <f t="shared" si="920"/>
        <v>30.88</v>
      </c>
      <c r="GN805">
        <f t="shared" si="921"/>
        <v>0</v>
      </c>
      <c r="GO805">
        <f t="shared" si="922"/>
        <v>0</v>
      </c>
      <c r="GP805">
        <f t="shared" si="923"/>
        <v>0</v>
      </c>
      <c r="GR805">
        <v>0</v>
      </c>
      <c r="GS805">
        <v>0</v>
      </c>
      <c r="GT805">
        <v>0</v>
      </c>
      <c r="GU805" t="s">
        <v>3</v>
      </c>
      <c r="GV805">
        <f t="shared" si="924"/>
        <v>0</v>
      </c>
      <c r="GW805">
        <v>1</v>
      </c>
      <c r="GX805">
        <f t="shared" si="925"/>
        <v>0</v>
      </c>
      <c r="HA805">
        <v>0</v>
      </c>
      <c r="HB805">
        <v>0</v>
      </c>
      <c r="HC805">
        <f t="shared" si="926"/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HS805">
        <v>0</v>
      </c>
      <c r="IK805">
        <v>0</v>
      </c>
    </row>
    <row r="806" spans="1:255" x14ac:dyDescent="0.25">
      <c r="A806" s="2">
        <v>17</v>
      </c>
      <c r="B806" s="2">
        <v>1</v>
      </c>
      <c r="C806" s="2"/>
      <c r="D806" s="2"/>
      <c r="E806" s="2" t="s">
        <v>3</v>
      </c>
      <c r="F806" s="2" t="s">
        <v>96</v>
      </c>
      <c r="G806" s="2" t="s">
        <v>774</v>
      </c>
      <c r="H806" s="2" t="s">
        <v>37</v>
      </c>
      <c r="I806" s="2">
        <f t="shared" si="929"/>
        <v>4</v>
      </c>
      <c r="J806" s="2">
        <v>0</v>
      </c>
      <c r="K806" s="2">
        <f t="shared" si="930"/>
        <v>4</v>
      </c>
      <c r="L806" s="2"/>
      <c r="M806" s="2"/>
      <c r="N806" s="2"/>
      <c r="O806" s="2">
        <f t="shared" si="887"/>
        <v>233.76</v>
      </c>
      <c r="P806" s="2">
        <f t="shared" si="888"/>
        <v>233.76</v>
      </c>
      <c r="Q806" s="2">
        <f t="shared" si="889"/>
        <v>0</v>
      </c>
      <c r="R806" s="2">
        <f t="shared" si="890"/>
        <v>0</v>
      </c>
      <c r="S806" s="2">
        <f t="shared" si="891"/>
        <v>0</v>
      </c>
      <c r="T806" s="2">
        <f t="shared" si="892"/>
        <v>0</v>
      </c>
      <c r="U806" s="2">
        <f t="shared" si="893"/>
        <v>0</v>
      </c>
      <c r="V806" s="2">
        <f t="shared" si="894"/>
        <v>0</v>
      </c>
      <c r="W806" s="2">
        <f t="shared" si="895"/>
        <v>0</v>
      </c>
      <c r="X806" s="2">
        <f t="shared" si="896"/>
        <v>0</v>
      </c>
      <c r="Y806" s="2">
        <f t="shared" si="897"/>
        <v>0</v>
      </c>
      <c r="Z806" s="2"/>
      <c r="AA806" s="2">
        <v>-1</v>
      </c>
      <c r="AB806" s="2">
        <f t="shared" si="898"/>
        <v>7.72</v>
      </c>
      <c r="AC806" s="2">
        <f t="shared" si="899"/>
        <v>7.72</v>
      </c>
      <c r="AD806" s="2">
        <f t="shared" si="900"/>
        <v>0</v>
      </c>
      <c r="AE806" s="2">
        <f t="shared" si="901"/>
        <v>0</v>
      </c>
      <c r="AF806" s="2">
        <f t="shared" si="902"/>
        <v>0</v>
      </c>
      <c r="AG806" s="2">
        <f t="shared" si="903"/>
        <v>0</v>
      </c>
      <c r="AH806" s="2">
        <f t="shared" si="904"/>
        <v>0</v>
      </c>
      <c r="AI806" s="2">
        <f t="shared" si="905"/>
        <v>0</v>
      </c>
      <c r="AJ806" s="2">
        <f t="shared" si="906"/>
        <v>0</v>
      </c>
      <c r="AK806" s="2">
        <v>7.72</v>
      </c>
      <c r="AL806" s="2">
        <v>7.72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1</v>
      </c>
      <c r="AW806" s="2">
        <v>1</v>
      </c>
      <c r="AX806" s="2"/>
      <c r="AY806" s="2"/>
      <c r="AZ806" s="2">
        <v>1</v>
      </c>
      <c r="BA806" s="2">
        <v>1</v>
      </c>
      <c r="BB806" s="2">
        <v>1</v>
      </c>
      <c r="BC806" s="2">
        <v>7.57</v>
      </c>
      <c r="BD806" s="2" t="s">
        <v>3</v>
      </c>
      <c r="BE806" s="2" t="s">
        <v>3</v>
      </c>
      <c r="BF806" s="2" t="s">
        <v>3</v>
      </c>
      <c r="BG806" s="2" t="s">
        <v>3</v>
      </c>
      <c r="BH806" s="2">
        <v>3</v>
      </c>
      <c r="BI806" s="2">
        <v>3</v>
      </c>
      <c r="BJ806" s="2" t="s">
        <v>3</v>
      </c>
      <c r="BK806" s="2"/>
      <c r="BL806" s="2"/>
      <c r="BM806" s="2">
        <v>746</v>
      </c>
      <c r="BN806" s="2">
        <v>0</v>
      </c>
      <c r="BO806" s="2" t="s">
        <v>3</v>
      </c>
      <c r="BP806" s="2">
        <v>0</v>
      </c>
      <c r="BQ806" s="2">
        <v>130</v>
      </c>
      <c r="BR806" s="2">
        <v>0</v>
      </c>
      <c r="BS806" s="2">
        <v>1</v>
      </c>
      <c r="BT806" s="2">
        <v>1</v>
      </c>
      <c r="BU806" s="2">
        <v>1</v>
      </c>
      <c r="BV806" s="2">
        <v>1</v>
      </c>
      <c r="BW806" s="2">
        <v>1</v>
      </c>
      <c r="BX806" s="2">
        <v>1</v>
      </c>
      <c r="BY806" s="2" t="s">
        <v>3</v>
      </c>
      <c r="BZ806" s="2">
        <v>0</v>
      </c>
      <c r="CA806" s="2">
        <v>0</v>
      </c>
      <c r="CB806" s="2" t="s">
        <v>3</v>
      </c>
      <c r="CC806" s="2"/>
      <c r="CD806" s="2"/>
      <c r="CE806" s="2">
        <v>30</v>
      </c>
      <c r="CF806" s="2">
        <v>0</v>
      </c>
      <c r="CG806" s="2">
        <v>0</v>
      </c>
      <c r="CH806" s="2"/>
      <c r="CI806" s="2"/>
      <c r="CJ806" s="2"/>
      <c r="CK806" s="2"/>
      <c r="CL806" s="2"/>
      <c r="CM806" s="2">
        <v>0</v>
      </c>
      <c r="CN806" s="2" t="s">
        <v>3</v>
      </c>
      <c r="CO806" s="2">
        <v>0</v>
      </c>
      <c r="CP806" s="2">
        <f t="shared" si="907"/>
        <v>233.76</v>
      </c>
      <c r="CQ806" s="2">
        <f t="shared" si="908"/>
        <v>58.44</v>
      </c>
      <c r="CR806" s="2">
        <f t="shared" si="909"/>
        <v>0</v>
      </c>
      <c r="CS806" s="2">
        <f t="shared" si="910"/>
        <v>0</v>
      </c>
      <c r="CT806" s="2">
        <f t="shared" si="911"/>
        <v>0</v>
      </c>
      <c r="CU806" s="2">
        <f t="shared" si="912"/>
        <v>0</v>
      </c>
      <c r="CV806" s="2">
        <f t="shared" si="913"/>
        <v>0</v>
      </c>
      <c r="CW806" s="2">
        <f t="shared" si="914"/>
        <v>0</v>
      </c>
      <c r="CX806" s="2">
        <f t="shared" si="915"/>
        <v>0</v>
      </c>
      <c r="CY806" s="2">
        <f t="shared" si="916"/>
        <v>0</v>
      </c>
      <c r="CZ806" s="2">
        <f t="shared" si="917"/>
        <v>0</v>
      </c>
      <c r="DA806" s="2"/>
      <c r="DB806" s="2"/>
      <c r="DC806" s="2" t="s">
        <v>3</v>
      </c>
      <c r="DD806" s="2" t="s">
        <v>3</v>
      </c>
      <c r="DE806" s="2" t="s">
        <v>3</v>
      </c>
      <c r="DF806" s="2" t="s">
        <v>3</v>
      </c>
      <c r="DG806" s="2" t="s">
        <v>3</v>
      </c>
      <c r="DH806" s="2" t="s">
        <v>3</v>
      </c>
      <c r="DI806" s="2" t="s">
        <v>3</v>
      </c>
      <c r="DJ806" s="2" t="s">
        <v>3</v>
      </c>
      <c r="DK806" s="2" t="s">
        <v>3</v>
      </c>
      <c r="DL806" s="2" t="s">
        <v>3</v>
      </c>
      <c r="DM806" s="2" t="s">
        <v>3</v>
      </c>
      <c r="DN806" s="2">
        <v>0</v>
      </c>
      <c r="DO806" s="2">
        <v>0</v>
      </c>
      <c r="DP806" s="2">
        <v>1</v>
      </c>
      <c r="DQ806" s="2">
        <v>1</v>
      </c>
      <c r="DR806" s="2"/>
      <c r="DS806" s="2"/>
      <c r="DT806" s="2"/>
      <c r="DU806" s="2">
        <v>1010</v>
      </c>
      <c r="DV806" s="2" t="s">
        <v>37</v>
      </c>
      <c r="DW806" s="2" t="s">
        <v>37</v>
      </c>
      <c r="DX806" s="2">
        <v>1</v>
      </c>
      <c r="DY806" s="2"/>
      <c r="DZ806" s="2" t="s">
        <v>3</v>
      </c>
      <c r="EA806" s="2" t="s">
        <v>3</v>
      </c>
      <c r="EB806" s="2" t="s">
        <v>3</v>
      </c>
      <c r="EC806" s="2" t="s">
        <v>3</v>
      </c>
      <c r="ED806" s="2"/>
      <c r="EE806" s="2">
        <v>80425783</v>
      </c>
      <c r="EF806" s="2">
        <v>130</v>
      </c>
      <c r="EG806" s="2" t="s">
        <v>407</v>
      </c>
      <c r="EH806" s="2">
        <v>0</v>
      </c>
      <c r="EI806" s="2" t="s">
        <v>3</v>
      </c>
      <c r="EJ806" s="2">
        <v>3</v>
      </c>
      <c r="EK806" s="2">
        <v>746</v>
      </c>
      <c r="EL806" s="2" t="s">
        <v>408</v>
      </c>
      <c r="EM806" s="2" t="s">
        <v>409</v>
      </c>
      <c r="EN806" s="2"/>
      <c r="EO806" s="2" t="s">
        <v>3</v>
      </c>
      <c r="EP806" s="2"/>
      <c r="EQ806" s="2">
        <v>1024</v>
      </c>
      <c r="ER806" s="2">
        <v>7.72</v>
      </c>
      <c r="ES806" s="2">
        <v>7.72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>
        <v>0</v>
      </c>
      <c r="FR806" s="2">
        <f t="shared" si="918"/>
        <v>233.76</v>
      </c>
      <c r="FS806" s="2">
        <v>0</v>
      </c>
      <c r="FT806" s="2"/>
      <c r="FU806" s="2"/>
      <c r="FV806" s="2"/>
      <c r="FW806" s="2"/>
      <c r="FX806" s="2">
        <v>0</v>
      </c>
      <c r="FY806" s="2">
        <v>0</v>
      </c>
      <c r="FZ806" s="2"/>
      <c r="GA806" s="2" t="s">
        <v>3</v>
      </c>
      <c r="GB806" s="2"/>
      <c r="GC806" s="2"/>
      <c r="GD806" s="2">
        <v>1</v>
      </c>
      <c r="GE806" s="2"/>
      <c r="GF806" s="2">
        <v>-1582506591</v>
      </c>
      <c r="GG806" s="2">
        <v>2</v>
      </c>
      <c r="GH806" s="2">
        <v>0</v>
      </c>
      <c r="GI806" s="2">
        <v>3</v>
      </c>
      <c r="GJ806" s="2">
        <v>0</v>
      </c>
      <c r="GK806" s="2">
        <v>0</v>
      </c>
      <c r="GL806" s="2">
        <f t="shared" si="919"/>
        <v>0</v>
      </c>
      <c r="GM806" s="2">
        <f t="shared" si="920"/>
        <v>233.76</v>
      </c>
      <c r="GN806" s="2">
        <f t="shared" si="921"/>
        <v>0</v>
      </c>
      <c r="GO806" s="2">
        <f t="shared" si="922"/>
        <v>0</v>
      </c>
      <c r="GP806" s="2">
        <f t="shared" si="923"/>
        <v>0</v>
      </c>
      <c r="GQ806" s="2"/>
      <c r="GR806" s="2">
        <v>0</v>
      </c>
      <c r="GS806" s="2">
        <v>0</v>
      </c>
      <c r="GT806" s="2">
        <v>0</v>
      </c>
      <c r="GU806" s="2" t="s">
        <v>3</v>
      </c>
      <c r="GV806" s="2">
        <f t="shared" si="924"/>
        <v>0</v>
      </c>
      <c r="GW806" s="2">
        <v>1</v>
      </c>
      <c r="GX806" s="2">
        <f t="shared" si="925"/>
        <v>0</v>
      </c>
      <c r="GY806" s="2"/>
      <c r="GZ806" s="2"/>
      <c r="HA806" s="2">
        <v>0</v>
      </c>
      <c r="HB806" s="2">
        <v>0</v>
      </c>
      <c r="HC806" s="2">
        <f t="shared" si="926"/>
        <v>0</v>
      </c>
      <c r="HD806" s="2"/>
      <c r="HE806" s="2" t="s">
        <v>3</v>
      </c>
      <c r="HF806" s="2" t="s">
        <v>3</v>
      </c>
      <c r="HG806" s="2"/>
      <c r="HH806" s="2"/>
      <c r="HI806" s="2"/>
      <c r="HJ806" s="2"/>
      <c r="HK806" s="2"/>
      <c r="HL806" s="2"/>
      <c r="HM806" s="2" t="s">
        <v>3</v>
      </c>
      <c r="HN806" s="2" t="s">
        <v>3</v>
      </c>
      <c r="HO806" s="2" t="s">
        <v>3</v>
      </c>
      <c r="HP806" s="2" t="s">
        <v>3</v>
      </c>
      <c r="HQ806" s="2" t="s">
        <v>3</v>
      </c>
      <c r="HR806" s="2"/>
      <c r="HS806" s="2">
        <v>0</v>
      </c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>
        <v>0</v>
      </c>
      <c r="IL806" s="2"/>
      <c r="IM806" s="2"/>
      <c r="IN806" s="2"/>
      <c r="IO806" s="2"/>
      <c r="IP806" s="2"/>
      <c r="IQ806" s="2"/>
      <c r="IR806" s="2"/>
      <c r="IS806" s="2"/>
      <c r="IT806" s="2"/>
      <c r="IU806" s="2"/>
    </row>
    <row r="807" spans="1:255" x14ac:dyDescent="0.25">
      <c r="A807">
        <v>17</v>
      </c>
      <c r="B807">
        <v>1</v>
      </c>
      <c r="E807" t="s">
        <v>3</v>
      </c>
      <c r="F807" t="s">
        <v>96</v>
      </c>
      <c r="G807" t="s">
        <v>774</v>
      </c>
      <c r="H807" t="s">
        <v>37</v>
      </c>
      <c r="I807">
        <f t="shared" si="929"/>
        <v>4</v>
      </c>
      <c r="J807">
        <v>0</v>
      </c>
      <c r="K807">
        <f t="shared" si="930"/>
        <v>4</v>
      </c>
      <c r="O807">
        <f t="shared" si="887"/>
        <v>30.88</v>
      </c>
      <c r="P807">
        <f t="shared" si="888"/>
        <v>30.88</v>
      </c>
      <c r="Q807">
        <f t="shared" si="889"/>
        <v>0</v>
      </c>
      <c r="R807">
        <f t="shared" si="890"/>
        <v>0</v>
      </c>
      <c r="S807">
        <f t="shared" si="891"/>
        <v>0</v>
      </c>
      <c r="T807">
        <f t="shared" si="892"/>
        <v>0</v>
      </c>
      <c r="U807">
        <f t="shared" si="893"/>
        <v>0</v>
      </c>
      <c r="V807">
        <f t="shared" si="894"/>
        <v>0</v>
      </c>
      <c r="W807">
        <f t="shared" si="895"/>
        <v>0</v>
      </c>
      <c r="X807">
        <f t="shared" si="896"/>
        <v>0</v>
      </c>
      <c r="Y807">
        <f t="shared" si="897"/>
        <v>0</v>
      </c>
      <c r="AA807">
        <v>-1</v>
      </c>
      <c r="AB807">
        <f t="shared" si="898"/>
        <v>7.72</v>
      </c>
      <c r="AC807">
        <f t="shared" si="899"/>
        <v>7.72</v>
      </c>
      <c r="AD807">
        <f t="shared" si="900"/>
        <v>0</v>
      </c>
      <c r="AE807">
        <f t="shared" si="901"/>
        <v>0</v>
      </c>
      <c r="AF807">
        <f t="shared" si="902"/>
        <v>0</v>
      </c>
      <c r="AG807">
        <f t="shared" si="903"/>
        <v>0</v>
      </c>
      <c r="AH807">
        <f t="shared" si="904"/>
        <v>0</v>
      </c>
      <c r="AI807">
        <f t="shared" si="905"/>
        <v>0</v>
      </c>
      <c r="AJ807">
        <f t="shared" si="906"/>
        <v>0</v>
      </c>
      <c r="AK807">
        <v>7.72</v>
      </c>
      <c r="AL807">
        <v>7.72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1</v>
      </c>
      <c r="AW807">
        <v>1</v>
      </c>
      <c r="AZ807">
        <v>1</v>
      </c>
      <c r="BA807">
        <v>1</v>
      </c>
      <c r="BB807">
        <v>1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3</v>
      </c>
      <c r="BI807">
        <v>3</v>
      </c>
      <c r="BJ807" t="s">
        <v>3</v>
      </c>
      <c r="BM807">
        <v>746</v>
      </c>
      <c r="BN807">
        <v>0</v>
      </c>
      <c r="BO807" t="s">
        <v>3</v>
      </c>
      <c r="BP807">
        <v>0</v>
      </c>
      <c r="BQ807">
        <v>130</v>
      </c>
      <c r="BR807">
        <v>0</v>
      </c>
      <c r="BS807">
        <v>1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0</v>
      </c>
      <c r="CA807">
        <v>0</v>
      </c>
      <c r="CB807" t="s">
        <v>3</v>
      </c>
      <c r="CE807">
        <v>30</v>
      </c>
      <c r="CF807">
        <v>0</v>
      </c>
      <c r="CG807">
        <v>0</v>
      </c>
      <c r="CM807">
        <v>0</v>
      </c>
      <c r="CN807" t="s">
        <v>3</v>
      </c>
      <c r="CO807">
        <v>0</v>
      </c>
      <c r="CP807">
        <f t="shared" si="907"/>
        <v>30.88</v>
      </c>
      <c r="CQ807">
        <f t="shared" si="908"/>
        <v>7.72</v>
      </c>
      <c r="CR807">
        <f t="shared" si="909"/>
        <v>0</v>
      </c>
      <c r="CS807">
        <f t="shared" si="910"/>
        <v>0</v>
      </c>
      <c r="CT807">
        <f t="shared" si="911"/>
        <v>0</v>
      </c>
      <c r="CU807">
        <f t="shared" si="912"/>
        <v>0</v>
      </c>
      <c r="CV807">
        <f t="shared" si="913"/>
        <v>0</v>
      </c>
      <c r="CW807">
        <f t="shared" si="914"/>
        <v>0</v>
      </c>
      <c r="CX807">
        <f t="shared" si="915"/>
        <v>0</v>
      </c>
      <c r="CY807">
        <f t="shared" si="916"/>
        <v>0</v>
      </c>
      <c r="CZ807">
        <f t="shared" si="917"/>
        <v>0</v>
      </c>
      <c r="DC807" t="s">
        <v>3</v>
      </c>
      <c r="DD807" t="s">
        <v>3</v>
      </c>
      <c r="DE807" t="s">
        <v>3</v>
      </c>
      <c r="DF807" t="s">
        <v>3</v>
      </c>
      <c r="DG807" t="s">
        <v>3</v>
      </c>
      <c r="DH807" t="s">
        <v>3</v>
      </c>
      <c r="DI807" t="s">
        <v>3</v>
      </c>
      <c r="DJ807" t="s">
        <v>3</v>
      </c>
      <c r="DK807" t="s">
        <v>3</v>
      </c>
      <c r="DL807" t="s">
        <v>3</v>
      </c>
      <c r="DM807" t="s">
        <v>3</v>
      </c>
      <c r="DN807">
        <v>0</v>
      </c>
      <c r="DO807">
        <v>0</v>
      </c>
      <c r="DP807">
        <v>1</v>
      </c>
      <c r="DQ807">
        <v>1</v>
      </c>
      <c r="DU807">
        <v>1010</v>
      </c>
      <c r="DV807" t="s">
        <v>37</v>
      </c>
      <c r="DW807" t="s">
        <v>37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80425783</v>
      </c>
      <c r="EF807">
        <v>130</v>
      </c>
      <c r="EG807" t="s">
        <v>407</v>
      </c>
      <c r="EH807">
        <v>0</v>
      </c>
      <c r="EI807" t="s">
        <v>3</v>
      </c>
      <c r="EJ807">
        <v>3</v>
      </c>
      <c r="EK807">
        <v>746</v>
      </c>
      <c r="EL807" t="s">
        <v>408</v>
      </c>
      <c r="EM807" t="s">
        <v>409</v>
      </c>
      <c r="EO807" t="s">
        <v>3</v>
      </c>
      <c r="EQ807">
        <v>1024</v>
      </c>
      <c r="ER807">
        <v>7.72</v>
      </c>
      <c r="ES807">
        <v>7.72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FQ807">
        <v>0</v>
      </c>
      <c r="FR807">
        <f t="shared" si="918"/>
        <v>30.88</v>
      </c>
      <c r="FS807">
        <v>0</v>
      </c>
      <c r="FX807">
        <v>0</v>
      </c>
      <c r="FY807">
        <v>0</v>
      </c>
      <c r="GA807" t="s">
        <v>3</v>
      </c>
      <c r="GD807">
        <v>1</v>
      </c>
      <c r="GF807">
        <v>-1582506591</v>
      </c>
      <c r="GG807">
        <v>2</v>
      </c>
      <c r="GH807">
        <v>0</v>
      </c>
      <c r="GI807">
        <v>3</v>
      </c>
      <c r="GJ807">
        <v>0</v>
      </c>
      <c r="GK807">
        <v>0</v>
      </c>
      <c r="GL807">
        <f t="shared" si="919"/>
        <v>0</v>
      </c>
      <c r="GM807">
        <f t="shared" si="920"/>
        <v>30.88</v>
      </c>
      <c r="GN807">
        <f t="shared" si="921"/>
        <v>0</v>
      </c>
      <c r="GO807">
        <f t="shared" si="922"/>
        <v>0</v>
      </c>
      <c r="GP807">
        <f t="shared" si="923"/>
        <v>0</v>
      </c>
      <c r="GR807">
        <v>0</v>
      </c>
      <c r="GS807">
        <v>0</v>
      </c>
      <c r="GT807">
        <v>0</v>
      </c>
      <c r="GU807" t="s">
        <v>3</v>
      </c>
      <c r="GV807">
        <f t="shared" si="924"/>
        <v>0</v>
      </c>
      <c r="GW807">
        <v>1</v>
      </c>
      <c r="GX807">
        <f t="shared" si="925"/>
        <v>0</v>
      </c>
      <c r="HA807">
        <v>0</v>
      </c>
      <c r="HB807">
        <v>0</v>
      </c>
      <c r="HC807">
        <f t="shared" si="926"/>
        <v>0</v>
      </c>
      <c r="HE807" t="s">
        <v>3</v>
      </c>
      <c r="HF807" t="s">
        <v>3</v>
      </c>
      <c r="HM807" t="s">
        <v>3</v>
      </c>
      <c r="HN807" t="s">
        <v>3</v>
      </c>
      <c r="HO807" t="s">
        <v>3</v>
      </c>
      <c r="HP807" t="s">
        <v>3</v>
      </c>
      <c r="HQ807" t="s">
        <v>3</v>
      </c>
      <c r="HS807">
        <v>0</v>
      </c>
      <c r="IK807">
        <v>0</v>
      </c>
    </row>
    <row r="808" spans="1:255" x14ac:dyDescent="0.25">
      <c r="A808" s="2">
        <v>17</v>
      </c>
      <c r="B808" s="2">
        <v>1</v>
      </c>
      <c r="C808" s="2"/>
      <c r="D808" s="2"/>
      <c r="E808" s="2" t="s">
        <v>3</v>
      </c>
      <c r="F808" s="2" t="s">
        <v>96</v>
      </c>
      <c r="G808" s="2" t="s">
        <v>775</v>
      </c>
      <c r="H808" s="2" t="s">
        <v>37</v>
      </c>
      <c r="I808" s="2">
        <f t="shared" si="929"/>
        <v>4</v>
      </c>
      <c r="J808" s="2">
        <v>0</v>
      </c>
      <c r="K808" s="2">
        <f t="shared" si="930"/>
        <v>4</v>
      </c>
      <c r="L808" s="2"/>
      <c r="M808" s="2"/>
      <c r="N808" s="2"/>
      <c r="O808" s="2">
        <f t="shared" si="887"/>
        <v>311.88</v>
      </c>
      <c r="P808" s="2">
        <f t="shared" si="888"/>
        <v>311.88</v>
      </c>
      <c r="Q808" s="2">
        <f t="shared" si="889"/>
        <v>0</v>
      </c>
      <c r="R808" s="2">
        <f t="shared" si="890"/>
        <v>0</v>
      </c>
      <c r="S808" s="2">
        <f t="shared" si="891"/>
        <v>0</v>
      </c>
      <c r="T808" s="2">
        <f t="shared" si="892"/>
        <v>0</v>
      </c>
      <c r="U808" s="2">
        <f t="shared" si="893"/>
        <v>0</v>
      </c>
      <c r="V808" s="2">
        <f t="shared" si="894"/>
        <v>0</v>
      </c>
      <c r="W808" s="2">
        <f t="shared" si="895"/>
        <v>0</v>
      </c>
      <c r="X808" s="2">
        <f t="shared" si="896"/>
        <v>0</v>
      </c>
      <c r="Y808" s="2">
        <f t="shared" si="897"/>
        <v>0</v>
      </c>
      <c r="Z808" s="2"/>
      <c r="AA808" s="2">
        <v>-1</v>
      </c>
      <c r="AB808" s="2">
        <f t="shared" si="898"/>
        <v>10.3</v>
      </c>
      <c r="AC808" s="2">
        <f t="shared" si="899"/>
        <v>10.3</v>
      </c>
      <c r="AD808" s="2">
        <f t="shared" si="900"/>
        <v>0</v>
      </c>
      <c r="AE808" s="2">
        <f t="shared" si="901"/>
        <v>0</v>
      </c>
      <c r="AF808" s="2">
        <f t="shared" si="902"/>
        <v>0</v>
      </c>
      <c r="AG808" s="2">
        <f t="shared" si="903"/>
        <v>0</v>
      </c>
      <c r="AH808" s="2">
        <f t="shared" si="904"/>
        <v>0</v>
      </c>
      <c r="AI808" s="2">
        <f t="shared" si="905"/>
        <v>0</v>
      </c>
      <c r="AJ808" s="2">
        <f t="shared" si="906"/>
        <v>0</v>
      </c>
      <c r="AK808" s="2">
        <v>10.3</v>
      </c>
      <c r="AL808" s="2">
        <v>10.3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1</v>
      </c>
      <c r="AW808" s="2">
        <v>1</v>
      </c>
      <c r="AX808" s="2"/>
      <c r="AY808" s="2"/>
      <c r="AZ808" s="2">
        <v>1</v>
      </c>
      <c r="BA808" s="2">
        <v>1</v>
      </c>
      <c r="BB808" s="2">
        <v>1</v>
      </c>
      <c r="BC808" s="2">
        <v>7.57</v>
      </c>
      <c r="BD808" s="2" t="s">
        <v>3</v>
      </c>
      <c r="BE808" s="2" t="s">
        <v>3</v>
      </c>
      <c r="BF808" s="2" t="s">
        <v>3</v>
      </c>
      <c r="BG808" s="2" t="s">
        <v>3</v>
      </c>
      <c r="BH808" s="2">
        <v>3</v>
      </c>
      <c r="BI808" s="2">
        <v>3</v>
      </c>
      <c r="BJ808" s="2" t="s">
        <v>3</v>
      </c>
      <c r="BK808" s="2"/>
      <c r="BL808" s="2"/>
      <c r="BM808" s="2">
        <v>746</v>
      </c>
      <c r="BN808" s="2">
        <v>0</v>
      </c>
      <c r="BO808" s="2" t="s">
        <v>3</v>
      </c>
      <c r="BP808" s="2">
        <v>0</v>
      </c>
      <c r="BQ808" s="2">
        <v>130</v>
      </c>
      <c r="BR808" s="2">
        <v>0</v>
      </c>
      <c r="BS808" s="2">
        <v>1</v>
      </c>
      <c r="BT808" s="2">
        <v>1</v>
      </c>
      <c r="BU808" s="2">
        <v>1</v>
      </c>
      <c r="BV808" s="2">
        <v>1</v>
      </c>
      <c r="BW808" s="2">
        <v>1</v>
      </c>
      <c r="BX808" s="2">
        <v>1</v>
      </c>
      <c r="BY808" s="2" t="s">
        <v>3</v>
      </c>
      <c r="BZ808" s="2">
        <v>0</v>
      </c>
      <c r="CA808" s="2">
        <v>0</v>
      </c>
      <c r="CB808" s="2" t="s">
        <v>3</v>
      </c>
      <c r="CC808" s="2"/>
      <c r="CD808" s="2"/>
      <c r="CE808" s="2">
        <v>30</v>
      </c>
      <c r="CF808" s="2">
        <v>0</v>
      </c>
      <c r="CG808" s="2">
        <v>0</v>
      </c>
      <c r="CH808" s="2"/>
      <c r="CI808" s="2"/>
      <c r="CJ808" s="2"/>
      <c r="CK808" s="2"/>
      <c r="CL808" s="2"/>
      <c r="CM808" s="2">
        <v>0</v>
      </c>
      <c r="CN808" s="2" t="s">
        <v>3</v>
      </c>
      <c r="CO808" s="2">
        <v>0</v>
      </c>
      <c r="CP808" s="2">
        <f t="shared" si="907"/>
        <v>311.88</v>
      </c>
      <c r="CQ808" s="2">
        <f t="shared" si="908"/>
        <v>77.97</v>
      </c>
      <c r="CR808" s="2">
        <f t="shared" si="909"/>
        <v>0</v>
      </c>
      <c r="CS808" s="2">
        <f t="shared" si="910"/>
        <v>0</v>
      </c>
      <c r="CT808" s="2">
        <f t="shared" si="911"/>
        <v>0</v>
      </c>
      <c r="CU808" s="2">
        <f t="shared" si="912"/>
        <v>0</v>
      </c>
      <c r="CV808" s="2">
        <f t="shared" si="913"/>
        <v>0</v>
      </c>
      <c r="CW808" s="2">
        <f t="shared" si="914"/>
        <v>0</v>
      </c>
      <c r="CX808" s="2">
        <f t="shared" si="915"/>
        <v>0</v>
      </c>
      <c r="CY808" s="2">
        <f t="shared" si="916"/>
        <v>0</v>
      </c>
      <c r="CZ808" s="2">
        <f t="shared" si="917"/>
        <v>0</v>
      </c>
      <c r="DA808" s="2"/>
      <c r="DB808" s="2"/>
      <c r="DC808" s="2" t="s">
        <v>3</v>
      </c>
      <c r="DD808" s="2" t="s">
        <v>3</v>
      </c>
      <c r="DE808" s="2" t="s">
        <v>3</v>
      </c>
      <c r="DF808" s="2" t="s">
        <v>3</v>
      </c>
      <c r="DG808" s="2" t="s">
        <v>3</v>
      </c>
      <c r="DH808" s="2" t="s">
        <v>3</v>
      </c>
      <c r="DI808" s="2" t="s">
        <v>3</v>
      </c>
      <c r="DJ808" s="2" t="s">
        <v>3</v>
      </c>
      <c r="DK808" s="2" t="s">
        <v>3</v>
      </c>
      <c r="DL808" s="2" t="s">
        <v>3</v>
      </c>
      <c r="DM808" s="2" t="s">
        <v>3</v>
      </c>
      <c r="DN808" s="2">
        <v>0</v>
      </c>
      <c r="DO808" s="2">
        <v>0</v>
      </c>
      <c r="DP808" s="2">
        <v>1</v>
      </c>
      <c r="DQ808" s="2">
        <v>1</v>
      </c>
      <c r="DR808" s="2"/>
      <c r="DS808" s="2"/>
      <c r="DT808" s="2"/>
      <c r="DU808" s="2">
        <v>1010</v>
      </c>
      <c r="DV808" s="2" t="s">
        <v>37</v>
      </c>
      <c r="DW808" s="2" t="s">
        <v>37</v>
      </c>
      <c r="DX808" s="2">
        <v>1</v>
      </c>
      <c r="DY808" s="2"/>
      <c r="DZ808" s="2" t="s">
        <v>3</v>
      </c>
      <c r="EA808" s="2" t="s">
        <v>3</v>
      </c>
      <c r="EB808" s="2" t="s">
        <v>3</v>
      </c>
      <c r="EC808" s="2" t="s">
        <v>3</v>
      </c>
      <c r="ED808" s="2"/>
      <c r="EE808" s="2">
        <v>80425783</v>
      </c>
      <c r="EF808" s="2">
        <v>130</v>
      </c>
      <c r="EG808" s="2" t="s">
        <v>407</v>
      </c>
      <c r="EH808" s="2">
        <v>0</v>
      </c>
      <c r="EI808" s="2" t="s">
        <v>3</v>
      </c>
      <c r="EJ808" s="2">
        <v>3</v>
      </c>
      <c r="EK808" s="2">
        <v>746</v>
      </c>
      <c r="EL808" s="2" t="s">
        <v>408</v>
      </c>
      <c r="EM808" s="2" t="s">
        <v>409</v>
      </c>
      <c r="EN808" s="2"/>
      <c r="EO808" s="2" t="s">
        <v>3</v>
      </c>
      <c r="EP808" s="2"/>
      <c r="EQ808" s="2">
        <v>1024</v>
      </c>
      <c r="ER808" s="2">
        <v>10.3</v>
      </c>
      <c r="ES808" s="2">
        <v>10.3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>
        <v>0</v>
      </c>
      <c r="FR808" s="2">
        <f t="shared" si="918"/>
        <v>311.88</v>
      </c>
      <c r="FS808" s="2">
        <v>0</v>
      </c>
      <c r="FT808" s="2"/>
      <c r="FU808" s="2"/>
      <c r="FV808" s="2"/>
      <c r="FW808" s="2"/>
      <c r="FX808" s="2">
        <v>0</v>
      </c>
      <c r="FY808" s="2">
        <v>0</v>
      </c>
      <c r="FZ808" s="2"/>
      <c r="GA808" s="2" t="s">
        <v>3</v>
      </c>
      <c r="GB808" s="2"/>
      <c r="GC808" s="2"/>
      <c r="GD808" s="2">
        <v>1</v>
      </c>
      <c r="GE808" s="2"/>
      <c r="GF808" s="2">
        <v>-695896951</v>
      </c>
      <c r="GG808" s="2">
        <v>2</v>
      </c>
      <c r="GH808" s="2">
        <v>0</v>
      </c>
      <c r="GI808" s="2">
        <v>3</v>
      </c>
      <c r="GJ808" s="2">
        <v>0</v>
      </c>
      <c r="GK808" s="2">
        <v>0</v>
      </c>
      <c r="GL808" s="2">
        <f t="shared" si="919"/>
        <v>0</v>
      </c>
      <c r="GM808" s="2">
        <f t="shared" si="920"/>
        <v>311.88</v>
      </c>
      <c r="GN808" s="2">
        <f t="shared" si="921"/>
        <v>0</v>
      </c>
      <c r="GO808" s="2">
        <f t="shared" si="922"/>
        <v>0</v>
      </c>
      <c r="GP808" s="2">
        <f t="shared" si="923"/>
        <v>0</v>
      </c>
      <c r="GQ808" s="2"/>
      <c r="GR808" s="2">
        <v>0</v>
      </c>
      <c r="GS808" s="2">
        <v>0</v>
      </c>
      <c r="GT808" s="2">
        <v>0</v>
      </c>
      <c r="GU808" s="2" t="s">
        <v>3</v>
      </c>
      <c r="GV808" s="2">
        <f t="shared" si="924"/>
        <v>0</v>
      </c>
      <c r="GW808" s="2">
        <v>1</v>
      </c>
      <c r="GX808" s="2">
        <f t="shared" si="925"/>
        <v>0</v>
      </c>
      <c r="GY808" s="2"/>
      <c r="GZ808" s="2"/>
      <c r="HA808" s="2">
        <v>0</v>
      </c>
      <c r="HB808" s="2">
        <v>0</v>
      </c>
      <c r="HC808" s="2">
        <f t="shared" si="926"/>
        <v>0</v>
      </c>
      <c r="HD808" s="2"/>
      <c r="HE808" s="2" t="s">
        <v>3</v>
      </c>
      <c r="HF808" s="2" t="s">
        <v>3</v>
      </c>
      <c r="HG808" s="2"/>
      <c r="HH808" s="2"/>
      <c r="HI808" s="2"/>
      <c r="HJ808" s="2"/>
      <c r="HK808" s="2"/>
      <c r="HL808" s="2"/>
      <c r="HM808" s="2" t="s">
        <v>3</v>
      </c>
      <c r="HN808" s="2" t="s">
        <v>3</v>
      </c>
      <c r="HO808" s="2" t="s">
        <v>3</v>
      </c>
      <c r="HP808" s="2" t="s">
        <v>3</v>
      </c>
      <c r="HQ808" s="2" t="s">
        <v>3</v>
      </c>
      <c r="HR808" s="2"/>
      <c r="HS808" s="2">
        <v>0</v>
      </c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>
        <v>0</v>
      </c>
      <c r="IL808" s="2"/>
      <c r="IM808" s="2"/>
      <c r="IN808" s="2"/>
      <c r="IO808" s="2"/>
      <c r="IP808" s="2"/>
      <c r="IQ808" s="2"/>
      <c r="IR808" s="2"/>
      <c r="IS808" s="2"/>
      <c r="IT808" s="2"/>
      <c r="IU808" s="2"/>
    </row>
    <row r="809" spans="1:255" x14ac:dyDescent="0.25">
      <c r="A809">
        <v>17</v>
      </c>
      <c r="B809">
        <v>1</v>
      </c>
      <c r="E809" t="s">
        <v>3</v>
      </c>
      <c r="F809" t="s">
        <v>96</v>
      </c>
      <c r="G809" t="s">
        <v>775</v>
      </c>
      <c r="H809" t="s">
        <v>37</v>
      </c>
      <c r="I809">
        <f t="shared" si="929"/>
        <v>4</v>
      </c>
      <c r="J809">
        <v>0</v>
      </c>
      <c r="K809">
        <f t="shared" si="930"/>
        <v>4</v>
      </c>
      <c r="O809">
        <f t="shared" si="887"/>
        <v>41.2</v>
      </c>
      <c r="P809">
        <f t="shared" si="888"/>
        <v>41.2</v>
      </c>
      <c r="Q809">
        <f t="shared" si="889"/>
        <v>0</v>
      </c>
      <c r="R809">
        <f t="shared" si="890"/>
        <v>0</v>
      </c>
      <c r="S809">
        <f t="shared" si="891"/>
        <v>0</v>
      </c>
      <c r="T809">
        <f t="shared" si="892"/>
        <v>0</v>
      </c>
      <c r="U809">
        <f t="shared" si="893"/>
        <v>0</v>
      </c>
      <c r="V809">
        <f t="shared" si="894"/>
        <v>0</v>
      </c>
      <c r="W809">
        <f t="shared" si="895"/>
        <v>0</v>
      </c>
      <c r="X809">
        <f t="shared" si="896"/>
        <v>0</v>
      </c>
      <c r="Y809">
        <f t="shared" si="897"/>
        <v>0</v>
      </c>
      <c r="AA809">
        <v>-1</v>
      </c>
      <c r="AB809">
        <f t="shared" si="898"/>
        <v>10.3</v>
      </c>
      <c r="AC809">
        <f t="shared" si="899"/>
        <v>10.3</v>
      </c>
      <c r="AD809">
        <f t="shared" si="900"/>
        <v>0</v>
      </c>
      <c r="AE809">
        <f t="shared" si="901"/>
        <v>0</v>
      </c>
      <c r="AF809">
        <f t="shared" si="902"/>
        <v>0</v>
      </c>
      <c r="AG809">
        <f t="shared" si="903"/>
        <v>0</v>
      </c>
      <c r="AH809">
        <f t="shared" si="904"/>
        <v>0</v>
      </c>
      <c r="AI809">
        <f t="shared" si="905"/>
        <v>0</v>
      </c>
      <c r="AJ809">
        <f t="shared" si="906"/>
        <v>0</v>
      </c>
      <c r="AK809">
        <v>10.3</v>
      </c>
      <c r="AL809">
        <v>10.3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1</v>
      </c>
      <c r="AW809">
        <v>1</v>
      </c>
      <c r="AZ809">
        <v>1</v>
      </c>
      <c r="BA809">
        <v>1</v>
      </c>
      <c r="BB809">
        <v>1</v>
      </c>
      <c r="BC809">
        <v>1</v>
      </c>
      <c r="BD809" t="s">
        <v>3</v>
      </c>
      <c r="BE809" t="s">
        <v>3</v>
      </c>
      <c r="BF809" t="s">
        <v>3</v>
      </c>
      <c r="BG809" t="s">
        <v>3</v>
      </c>
      <c r="BH809">
        <v>3</v>
      </c>
      <c r="BI809">
        <v>3</v>
      </c>
      <c r="BJ809" t="s">
        <v>3</v>
      </c>
      <c r="BM809">
        <v>746</v>
      </c>
      <c r="BN809">
        <v>0</v>
      </c>
      <c r="BO809" t="s">
        <v>3</v>
      </c>
      <c r="BP809">
        <v>0</v>
      </c>
      <c r="BQ809">
        <v>130</v>
      </c>
      <c r="BR809">
        <v>0</v>
      </c>
      <c r="BS809">
        <v>1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3</v>
      </c>
      <c r="BZ809">
        <v>0</v>
      </c>
      <c r="CA809">
        <v>0</v>
      </c>
      <c r="CB809" t="s">
        <v>3</v>
      </c>
      <c r="CE809">
        <v>30</v>
      </c>
      <c r="CF809">
        <v>0</v>
      </c>
      <c r="CG809">
        <v>0</v>
      </c>
      <c r="CM809">
        <v>0</v>
      </c>
      <c r="CN809" t="s">
        <v>3</v>
      </c>
      <c r="CO809">
        <v>0</v>
      </c>
      <c r="CP809">
        <f t="shared" si="907"/>
        <v>41.2</v>
      </c>
      <c r="CQ809">
        <f t="shared" si="908"/>
        <v>10.3</v>
      </c>
      <c r="CR809">
        <f t="shared" si="909"/>
        <v>0</v>
      </c>
      <c r="CS809">
        <f t="shared" si="910"/>
        <v>0</v>
      </c>
      <c r="CT809">
        <f t="shared" si="911"/>
        <v>0</v>
      </c>
      <c r="CU809">
        <f t="shared" si="912"/>
        <v>0</v>
      </c>
      <c r="CV809">
        <f t="shared" si="913"/>
        <v>0</v>
      </c>
      <c r="CW809">
        <f t="shared" si="914"/>
        <v>0</v>
      </c>
      <c r="CX809">
        <f t="shared" si="915"/>
        <v>0</v>
      </c>
      <c r="CY809">
        <f t="shared" si="916"/>
        <v>0</v>
      </c>
      <c r="CZ809">
        <f t="shared" si="917"/>
        <v>0</v>
      </c>
      <c r="DC809" t="s">
        <v>3</v>
      </c>
      <c r="DD809" t="s">
        <v>3</v>
      </c>
      <c r="DE809" t="s">
        <v>3</v>
      </c>
      <c r="DF809" t="s">
        <v>3</v>
      </c>
      <c r="DG809" t="s">
        <v>3</v>
      </c>
      <c r="DH809" t="s">
        <v>3</v>
      </c>
      <c r="DI809" t="s">
        <v>3</v>
      </c>
      <c r="DJ809" t="s">
        <v>3</v>
      </c>
      <c r="DK809" t="s">
        <v>3</v>
      </c>
      <c r="DL809" t="s">
        <v>3</v>
      </c>
      <c r="DM809" t="s">
        <v>3</v>
      </c>
      <c r="DN809">
        <v>0</v>
      </c>
      <c r="DO809">
        <v>0</v>
      </c>
      <c r="DP809">
        <v>1</v>
      </c>
      <c r="DQ809">
        <v>1</v>
      </c>
      <c r="DU809">
        <v>1010</v>
      </c>
      <c r="DV809" t="s">
        <v>37</v>
      </c>
      <c r="DW809" t="s">
        <v>37</v>
      </c>
      <c r="DX809">
        <v>1</v>
      </c>
      <c r="DZ809" t="s">
        <v>3</v>
      </c>
      <c r="EA809" t="s">
        <v>3</v>
      </c>
      <c r="EB809" t="s">
        <v>3</v>
      </c>
      <c r="EC809" t="s">
        <v>3</v>
      </c>
      <c r="EE809">
        <v>80425783</v>
      </c>
      <c r="EF809">
        <v>130</v>
      </c>
      <c r="EG809" t="s">
        <v>407</v>
      </c>
      <c r="EH809">
        <v>0</v>
      </c>
      <c r="EI809" t="s">
        <v>3</v>
      </c>
      <c r="EJ809">
        <v>3</v>
      </c>
      <c r="EK809">
        <v>746</v>
      </c>
      <c r="EL809" t="s">
        <v>408</v>
      </c>
      <c r="EM809" t="s">
        <v>409</v>
      </c>
      <c r="EO809" t="s">
        <v>3</v>
      </c>
      <c r="EQ809">
        <v>1024</v>
      </c>
      <c r="ER809">
        <v>10.3</v>
      </c>
      <c r="ES809">
        <v>10.3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FQ809">
        <v>0</v>
      </c>
      <c r="FR809">
        <f t="shared" si="918"/>
        <v>41.2</v>
      </c>
      <c r="FS809">
        <v>0</v>
      </c>
      <c r="FX809">
        <v>0</v>
      </c>
      <c r="FY809">
        <v>0</v>
      </c>
      <c r="GA809" t="s">
        <v>3</v>
      </c>
      <c r="GD809">
        <v>1</v>
      </c>
      <c r="GF809">
        <v>-695896951</v>
      </c>
      <c r="GG809">
        <v>2</v>
      </c>
      <c r="GH809">
        <v>0</v>
      </c>
      <c r="GI809">
        <v>3</v>
      </c>
      <c r="GJ809">
        <v>0</v>
      </c>
      <c r="GK809">
        <v>0</v>
      </c>
      <c r="GL809">
        <f t="shared" si="919"/>
        <v>0</v>
      </c>
      <c r="GM809">
        <f t="shared" si="920"/>
        <v>41.2</v>
      </c>
      <c r="GN809">
        <f t="shared" si="921"/>
        <v>0</v>
      </c>
      <c r="GO809">
        <f t="shared" si="922"/>
        <v>0</v>
      </c>
      <c r="GP809">
        <f t="shared" si="923"/>
        <v>0</v>
      </c>
      <c r="GR809">
        <v>0</v>
      </c>
      <c r="GS809">
        <v>0</v>
      </c>
      <c r="GT809">
        <v>0</v>
      </c>
      <c r="GU809" t="s">
        <v>3</v>
      </c>
      <c r="GV809">
        <f t="shared" si="924"/>
        <v>0</v>
      </c>
      <c r="GW809">
        <v>1</v>
      </c>
      <c r="GX809">
        <f t="shared" si="925"/>
        <v>0</v>
      </c>
      <c r="HA809">
        <v>0</v>
      </c>
      <c r="HB809">
        <v>0</v>
      </c>
      <c r="HC809">
        <f t="shared" si="926"/>
        <v>0</v>
      </c>
      <c r="HE809" t="s">
        <v>3</v>
      </c>
      <c r="HF809" t="s">
        <v>3</v>
      </c>
      <c r="HM809" t="s">
        <v>3</v>
      </c>
      <c r="HN809" t="s">
        <v>3</v>
      </c>
      <c r="HO809" t="s">
        <v>3</v>
      </c>
      <c r="HP809" t="s">
        <v>3</v>
      </c>
      <c r="HQ809" t="s">
        <v>3</v>
      </c>
      <c r="HS809">
        <v>0</v>
      </c>
      <c r="IK809">
        <v>0</v>
      </c>
    </row>
    <row r="810" spans="1:255" x14ac:dyDescent="0.25">
      <c r="A810" s="2">
        <v>17</v>
      </c>
      <c r="B810" s="2">
        <v>1</v>
      </c>
      <c r="C810" s="2"/>
      <c r="D810" s="2"/>
      <c r="E810" s="2" t="s">
        <v>3</v>
      </c>
      <c r="F810" s="2" t="s">
        <v>96</v>
      </c>
      <c r="G810" s="2" t="s">
        <v>776</v>
      </c>
      <c r="H810" s="2" t="s">
        <v>37</v>
      </c>
      <c r="I810" s="2">
        <f t="shared" ref="I810:I819" si="931">ROUND(ROUND(2,4),9)</f>
        <v>2</v>
      </c>
      <c r="J810" s="2">
        <v>0</v>
      </c>
      <c r="K810" s="2">
        <f t="shared" ref="K810:K819" si="932">ROUND(ROUND(2,4),9)</f>
        <v>2</v>
      </c>
      <c r="L810" s="2"/>
      <c r="M810" s="2"/>
      <c r="N810" s="2"/>
      <c r="O810" s="2">
        <f t="shared" si="887"/>
        <v>157.76</v>
      </c>
      <c r="P810" s="2">
        <f t="shared" si="888"/>
        <v>157.76</v>
      </c>
      <c r="Q810" s="2">
        <f t="shared" si="889"/>
        <v>0</v>
      </c>
      <c r="R810" s="2">
        <f t="shared" si="890"/>
        <v>0</v>
      </c>
      <c r="S810" s="2">
        <f t="shared" si="891"/>
        <v>0</v>
      </c>
      <c r="T810" s="2">
        <f t="shared" si="892"/>
        <v>0</v>
      </c>
      <c r="U810" s="2">
        <f t="shared" si="893"/>
        <v>0</v>
      </c>
      <c r="V810" s="2">
        <f t="shared" si="894"/>
        <v>0</v>
      </c>
      <c r="W810" s="2">
        <f t="shared" si="895"/>
        <v>0</v>
      </c>
      <c r="X810" s="2">
        <f t="shared" si="896"/>
        <v>0</v>
      </c>
      <c r="Y810" s="2">
        <f t="shared" si="897"/>
        <v>0</v>
      </c>
      <c r="Z810" s="2"/>
      <c r="AA810" s="2">
        <v>-1</v>
      </c>
      <c r="AB810" s="2">
        <f t="shared" si="898"/>
        <v>10.42</v>
      </c>
      <c r="AC810" s="2">
        <f t="shared" si="899"/>
        <v>10.42</v>
      </c>
      <c r="AD810" s="2">
        <f t="shared" si="900"/>
        <v>0</v>
      </c>
      <c r="AE810" s="2">
        <f t="shared" si="901"/>
        <v>0</v>
      </c>
      <c r="AF810" s="2">
        <f t="shared" si="902"/>
        <v>0</v>
      </c>
      <c r="AG810" s="2">
        <f t="shared" si="903"/>
        <v>0</v>
      </c>
      <c r="AH810" s="2">
        <f t="shared" si="904"/>
        <v>0</v>
      </c>
      <c r="AI810" s="2">
        <f t="shared" si="905"/>
        <v>0</v>
      </c>
      <c r="AJ810" s="2">
        <f t="shared" si="906"/>
        <v>0</v>
      </c>
      <c r="AK810" s="2">
        <v>10.42</v>
      </c>
      <c r="AL810" s="2">
        <v>10.42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1</v>
      </c>
      <c r="AW810" s="2">
        <v>1</v>
      </c>
      <c r="AX810" s="2"/>
      <c r="AY810" s="2"/>
      <c r="AZ810" s="2">
        <v>1</v>
      </c>
      <c r="BA810" s="2">
        <v>1</v>
      </c>
      <c r="BB810" s="2">
        <v>1</v>
      </c>
      <c r="BC810" s="2">
        <v>7.57</v>
      </c>
      <c r="BD810" s="2" t="s">
        <v>3</v>
      </c>
      <c r="BE810" s="2" t="s">
        <v>3</v>
      </c>
      <c r="BF810" s="2" t="s">
        <v>3</v>
      </c>
      <c r="BG810" s="2" t="s">
        <v>3</v>
      </c>
      <c r="BH810" s="2">
        <v>3</v>
      </c>
      <c r="BI810" s="2">
        <v>3</v>
      </c>
      <c r="BJ810" s="2" t="s">
        <v>3</v>
      </c>
      <c r="BK810" s="2"/>
      <c r="BL810" s="2"/>
      <c r="BM810" s="2">
        <v>746</v>
      </c>
      <c r="BN810" s="2">
        <v>0</v>
      </c>
      <c r="BO810" s="2" t="s">
        <v>3</v>
      </c>
      <c r="BP810" s="2">
        <v>0</v>
      </c>
      <c r="BQ810" s="2">
        <v>130</v>
      </c>
      <c r="BR810" s="2">
        <v>0</v>
      </c>
      <c r="BS810" s="2">
        <v>1</v>
      </c>
      <c r="BT810" s="2">
        <v>1</v>
      </c>
      <c r="BU810" s="2">
        <v>1</v>
      </c>
      <c r="BV810" s="2">
        <v>1</v>
      </c>
      <c r="BW810" s="2">
        <v>1</v>
      </c>
      <c r="BX810" s="2">
        <v>1</v>
      </c>
      <c r="BY810" s="2" t="s">
        <v>3</v>
      </c>
      <c r="BZ810" s="2">
        <v>0</v>
      </c>
      <c r="CA810" s="2">
        <v>0</v>
      </c>
      <c r="CB810" s="2" t="s">
        <v>3</v>
      </c>
      <c r="CC810" s="2"/>
      <c r="CD810" s="2"/>
      <c r="CE810" s="2">
        <v>30</v>
      </c>
      <c r="CF810" s="2">
        <v>0</v>
      </c>
      <c r="CG810" s="2">
        <v>0</v>
      </c>
      <c r="CH810" s="2"/>
      <c r="CI810" s="2"/>
      <c r="CJ810" s="2"/>
      <c r="CK810" s="2"/>
      <c r="CL810" s="2"/>
      <c r="CM810" s="2">
        <v>0</v>
      </c>
      <c r="CN810" s="2" t="s">
        <v>3</v>
      </c>
      <c r="CO810" s="2">
        <v>0</v>
      </c>
      <c r="CP810" s="2">
        <f t="shared" si="907"/>
        <v>157.76</v>
      </c>
      <c r="CQ810" s="2">
        <f t="shared" si="908"/>
        <v>78.88</v>
      </c>
      <c r="CR810" s="2">
        <f t="shared" si="909"/>
        <v>0</v>
      </c>
      <c r="CS810" s="2">
        <f t="shared" si="910"/>
        <v>0</v>
      </c>
      <c r="CT810" s="2">
        <f t="shared" si="911"/>
        <v>0</v>
      </c>
      <c r="CU810" s="2">
        <f t="shared" si="912"/>
        <v>0</v>
      </c>
      <c r="CV810" s="2">
        <f t="shared" si="913"/>
        <v>0</v>
      </c>
      <c r="CW810" s="2">
        <f t="shared" si="914"/>
        <v>0</v>
      </c>
      <c r="CX810" s="2">
        <f t="shared" si="915"/>
        <v>0</v>
      </c>
      <c r="CY810" s="2">
        <f t="shared" si="916"/>
        <v>0</v>
      </c>
      <c r="CZ810" s="2">
        <f t="shared" si="917"/>
        <v>0</v>
      </c>
      <c r="DA810" s="2"/>
      <c r="DB810" s="2"/>
      <c r="DC810" s="2" t="s">
        <v>3</v>
      </c>
      <c r="DD810" s="2" t="s">
        <v>3</v>
      </c>
      <c r="DE810" s="2" t="s">
        <v>3</v>
      </c>
      <c r="DF810" s="2" t="s">
        <v>3</v>
      </c>
      <c r="DG810" s="2" t="s">
        <v>3</v>
      </c>
      <c r="DH810" s="2" t="s">
        <v>3</v>
      </c>
      <c r="DI810" s="2" t="s">
        <v>3</v>
      </c>
      <c r="DJ810" s="2" t="s">
        <v>3</v>
      </c>
      <c r="DK810" s="2" t="s">
        <v>3</v>
      </c>
      <c r="DL810" s="2" t="s">
        <v>3</v>
      </c>
      <c r="DM810" s="2" t="s">
        <v>3</v>
      </c>
      <c r="DN810" s="2">
        <v>0</v>
      </c>
      <c r="DO810" s="2">
        <v>0</v>
      </c>
      <c r="DP810" s="2">
        <v>1</v>
      </c>
      <c r="DQ810" s="2">
        <v>1</v>
      </c>
      <c r="DR810" s="2"/>
      <c r="DS810" s="2"/>
      <c r="DT810" s="2"/>
      <c r="DU810" s="2">
        <v>1010</v>
      </c>
      <c r="DV810" s="2" t="s">
        <v>37</v>
      </c>
      <c r="DW810" s="2" t="s">
        <v>37</v>
      </c>
      <c r="DX810" s="2">
        <v>1</v>
      </c>
      <c r="DY810" s="2"/>
      <c r="DZ810" s="2" t="s">
        <v>3</v>
      </c>
      <c r="EA810" s="2" t="s">
        <v>3</v>
      </c>
      <c r="EB810" s="2" t="s">
        <v>3</v>
      </c>
      <c r="EC810" s="2" t="s">
        <v>3</v>
      </c>
      <c r="ED810" s="2"/>
      <c r="EE810" s="2">
        <v>80425783</v>
      </c>
      <c r="EF810" s="2">
        <v>130</v>
      </c>
      <c r="EG810" s="2" t="s">
        <v>407</v>
      </c>
      <c r="EH810" s="2">
        <v>0</v>
      </c>
      <c r="EI810" s="2" t="s">
        <v>3</v>
      </c>
      <c r="EJ810" s="2">
        <v>3</v>
      </c>
      <c r="EK810" s="2">
        <v>746</v>
      </c>
      <c r="EL810" s="2" t="s">
        <v>408</v>
      </c>
      <c r="EM810" s="2" t="s">
        <v>409</v>
      </c>
      <c r="EN810" s="2"/>
      <c r="EO810" s="2" t="s">
        <v>3</v>
      </c>
      <c r="EP810" s="2"/>
      <c r="EQ810" s="2">
        <v>1024</v>
      </c>
      <c r="ER810" s="2">
        <v>10.42</v>
      </c>
      <c r="ES810" s="2">
        <v>10.42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>
        <v>0</v>
      </c>
      <c r="FR810" s="2">
        <f t="shared" si="918"/>
        <v>157.76</v>
      </c>
      <c r="FS810" s="2">
        <v>0</v>
      </c>
      <c r="FT810" s="2"/>
      <c r="FU810" s="2"/>
      <c r="FV810" s="2"/>
      <c r="FW810" s="2"/>
      <c r="FX810" s="2">
        <v>0</v>
      </c>
      <c r="FY810" s="2">
        <v>0</v>
      </c>
      <c r="FZ810" s="2"/>
      <c r="GA810" s="2" t="s">
        <v>3</v>
      </c>
      <c r="GB810" s="2"/>
      <c r="GC810" s="2"/>
      <c r="GD810" s="2">
        <v>1</v>
      </c>
      <c r="GE810" s="2"/>
      <c r="GF810" s="2">
        <v>616468048</v>
      </c>
      <c r="GG810" s="2">
        <v>2</v>
      </c>
      <c r="GH810" s="2">
        <v>0</v>
      </c>
      <c r="GI810" s="2">
        <v>3</v>
      </c>
      <c r="GJ810" s="2">
        <v>0</v>
      </c>
      <c r="GK810" s="2">
        <v>0</v>
      </c>
      <c r="GL810" s="2">
        <f t="shared" si="919"/>
        <v>0</v>
      </c>
      <c r="GM810" s="2">
        <f t="shared" si="920"/>
        <v>157.76</v>
      </c>
      <c r="GN810" s="2">
        <f t="shared" si="921"/>
        <v>0</v>
      </c>
      <c r="GO810" s="2">
        <f t="shared" si="922"/>
        <v>0</v>
      </c>
      <c r="GP810" s="2">
        <f t="shared" si="923"/>
        <v>0</v>
      </c>
      <c r="GQ810" s="2"/>
      <c r="GR810" s="2">
        <v>0</v>
      </c>
      <c r="GS810" s="2">
        <v>0</v>
      </c>
      <c r="GT810" s="2">
        <v>0</v>
      </c>
      <c r="GU810" s="2" t="s">
        <v>3</v>
      </c>
      <c r="GV810" s="2">
        <f t="shared" si="924"/>
        <v>0</v>
      </c>
      <c r="GW810" s="2">
        <v>1</v>
      </c>
      <c r="GX810" s="2">
        <f t="shared" si="925"/>
        <v>0</v>
      </c>
      <c r="GY810" s="2"/>
      <c r="GZ810" s="2"/>
      <c r="HA810" s="2">
        <v>0</v>
      </c>
      <c r="HB810" s="2">
        <v>0</v>
      </c>
      <c r="HC810" s="2">
        <f t="shared" si="926"/>
        <v>0</v>
      </c>
      <c r="HD810" s="2"/>
      <c r="HE810" s="2" t="s">
        <v>3</v>
      </c>
      <c r="HF810" s="2" t="s">
        <v>3</v>
      </c>
      <c r="HG810" s="2"/>
      <c r="HH810" s="2"/>
      <c r="HI810" s="2"/>
      <c r="HJ810" s="2"/>
      <c r="HK810" s="2"/>
      <c r="HL810" s="2"/>
      <c r="HM810" s="2" t="s">
        <v>3</v>
      </c>
      <c r="HN810" s="2" t="s">
        <v>3</v>
      </c>
      <c r="HO810" s="2" t="s">
        <v>3</v>
      </c>
      <c r="HP810" s="2" t="s">
        <v>3</v>
      </c>
      <c r="HQ810" s="2" t="s">
        <v>3</v>
      </c>
      <c r="HR810" s="2"/>
      <c r="HS810" s="2">
        <v>0</v>
      </c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>
        <v>0</v>
      </c>
      <c r="IL810" s="2"/>
      <c r="IM810" s="2"/>
      <c r="IN810" s="2"/>
      <c r="IO810" s="2"/>
      <c r="IP810" s="2"/>
      <c r="IQ810" s="2"/>
      <c r="IR810" s="2"/>
      <c r="IS810" s="2"/>
      <c r="IT810" s="2"/>
      <c r="IU810" s="2"/>
    </row>
    <row r="811" spans="1:255" x14ac:dyDescent="0.25">
      <c r="A811">
        <v>17</v>
      </c>
      <c r="B811">
        <v>1</v>
      </c>
      <c r="E811" t="s">
        <v>3</v>
      </c>
      <c r="F811" t="s">
        <v>96</v>
      </c>
      <c r="G811" t="s">
        <v>776</v>
      </c>
      <c r="H811" t="s">
        <v>37</v>
      </c>
      <c r="I811">
        <f t="shared" si="931"/>
        <v>2</v>
      </c>
      <c r="J811">
        <v>0</v>
      </c>
      <c r="K811">
        <f t="shared" si="932"/>
        <v>2</v>
      </c>
      <c r="O811">
        <f t="shared" si="887"/>
        <v>20.84</v>
      </c>
      <c r="P811">
        <f t="shared" si="888"/>
        <v>20.84</v>
      </c>
      <c r="Q811">
        <f t="shared" si="889"/>
        <v>0</v>
      </c>
      <c r="R811">
        <f t="shared" si="890"/>
        <v>0</v>
      </c>
      <c r="S811">
        <f t="shared" si="891"/>
        <v>0</v>
      </c>
      <c r="T811">
        <f t="shared" si="892"/>
        <v>0</v>
      </c>
      <c r="U811">
        <f t="shared" si="893"/>
        <v>0</v>
      </c>
      <c r="V811">
        <f t="shared" si="894"/>
        <v>0</v>
      </c>
      <c r="W811">
        <f t="shared" si="895"/>
        <v>0</v>
      </c>
      <c r="X811">
        <f t="shared" si="896"/>
        <v>0</v>
      </c>
      <c r="Y811">
        <f t="shared" si="897"/>
        <v>0</v>
      </c>
      <c r="AA811">
        <v>-1</v>
      </c>
      <c r="AB811">
        <f t="shared" si="898"/>
        <v>10.42</v>
      </c>
      <c r="AC811">
        <f t="shared" si="899"/>
        <v>10.42</v>
      </c>
      <c r="AD811">
        <f t="shared" si="900"/>
        <v>0</v>
      </c>
      <c r="AE811">
        <f t="shared" si="901"/>
        <v>0</v>
      </c>
      <c r="AF811">
        <f t="shared" si="902"/>
        <v>0</v>
      </c>
      <c r="AG811">
        <f t="shared" si="903"/>
        <v>0</v>
      </c>
      <c r="AH811">
        <f t="shared" si="904"/>
        <v>0</v>
      </c>
      <c r="AI811">
        <f t="shared" si="905"/>
        <v>0</v>
      </c>
      <c r="AJ811">
        <f t="shared" si="906"/>
        <v>0</v>
      </c>
      <c r="AK811">
        <v>10.42</v>
      </c>
      <c r="AL811">
        <v>10.42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3</v>
      </c>
      <c r="BJ811" t="s">
        <v>3</v>
      </c>
      <c r="BM811">
        <v>746</v>
      </c>
      <c r="BN811">
        <v>0</v>
      </c>
      <c r="BO811" t="s">
        <v>3</v>
      </c>
      <c r="BP811">
        <v>0</v>
      </c>
      <c r="BQ811">
        <v>130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 t="shared" si="907"/>
        <v>20.84</v>
      </c>
      <c r="CQ811">
        <f t="shared" si="908"/>
        <v>10.42</v>
      </c>
      <c r="CR811">
        <f t="shared" si="909"/>
        <v>0</v>
      </c>
      <c r="CS811">
        <f t="shared" si="910"/>
        <v>0</v>
      </c>
      <c r="CT811">
        <f t="shared" si="911"/>
        <v>0</v>
      </c>
      <c r="CU811">
        <f t="shared" si="912"/>
        <v>0</v>
      </c>
      <c r="CV811">
        <f t="shared" si="913"/>
        <v>0</v>
      </c>
      <c r="CW811">
        <f t="shared" si="914"/>
        <v>0</v>
      </c>
      <c r="CX811">
        <f t="shared" si="915"/>
        <v>0</v>
      </c>
      <c r="CY811">
        <f t="shared" si="916"/>
        <v>0</v>
      </c>
      <c r="CZ811">
        <f t="shared" si="917"/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1010</v>
      </c>
      <c r="DV811" t="s">
        <v>37</v>
      </c>
      <c r="DW811" t="s">
        <v>37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80425783</v>
      </c>
      <c r="EF811">
        <v>130</v>
      </c>
      <c r="EG811" t="s">
        <v>407</v>
      </c>
      <c r="EH811">
        <v>0</v>
      </c>
      <c r="EI811" t="s">
        <v>3</v>
      </c>
      <c r="EJ811">
        <v>3</v>
      </c>
      <c r="EK811">
        <v>746</v>
      </c>
      <c r="EL811" t="s">
        <v>408</v>
      </c>
      <c r="EM811" t="s">
        <v>409</v>
      </c>
      <c r="EO811" t="s">
        <v>3</v>
      </c>
      <c r="EQ811">
        <v>1024</v>
      </c>
      <c r="ER811">
        <v>10.42</v>
      </c>
      <c r="ES811">
        <v>10.42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FQ811">
        <v>0</v>
      </c>
      <c r="FR811">
        <f t="shared" si="918"/>
        <v>20.84</v>
      </c>
      <c r="FS811">
        <v>0</v>
      </c>
      <c r="FX811">
        <v>0</v>
      </c>
      <c r="FY811">
        <v>0</v>
      </c>
      <c r="GA811" t="s">
        <v>3</v>
      </c>
      <c r="GD811">
        <v>1</v>
      </c>
      <c r="GF811">
        <v>616468048</v>
      </c>
      <c r="GG811">
        <v>2</v>
      </c>
      <c r="GH811">
        <v>0</v>
      </c>
      <c r="GI811">
        <v>3</v>
      </c>
      <c r="GJ811">
        <v>0</v>
      </c>
      <c r="GK811">
        <v>0</v>
      </c>
      <c r="GL811">
        <f t="shared" si="919"/>
        <v>0</v>
      </c>
      <c r="GM811">
        <f t="shared" si="920"/>
        <v>20.84</v>
      </c>
      <c r="GN811">
        <f t="shared" si="921"/>
        <v>0</v>
      </c>
      <c r="GO811">
        <f t="shared" si="922"/>
        <v>0</v>
      </c>
      <c r="GP811">
        <f t="shared" si="923"/>
        <v>0</v>
      </c>
      <c r="GR811">
        <v>0</v>
      </c>
      <c r="GS811">
        <v>0</v>
      </c>
      <c r="GT811">
        <v>0</v>
      </c>
      <c r="GU811" t="s">
        <v>3</v>
      </c>
      <c r="GV811">
        <f t="shared" si="924"/>
        <v>0</v>
      </c>
      <c r="GW811">
        <v>1</v>
      </c>
      <c r="GX811">
        <f t="shared" si="925"/>
        <v>0</v>
      </c>
      <c r="HA811">
        <v>0</v>
      </c>
      <c r="HB811">
        <v>0</v>
      </c>
      <c r="HC811">
        <f t="shared" si="926"/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HS811">
        <v>0</v>
      </c>
      <c r="IK811">
        <v>0</v>
      </c>
    </row>
    <row r="812" spans="1:255" x14ac:dyDescent="0.25">
      <c r="A812" s="2">
        <v>17</v>
      </c>
      <c r="B812" s="2">
        <v>1</v>
      </c>
      <c r="C812" s="2"/>
      <c r="D812" s="2"/>
      <c r="E812" s="2" t="s">
        <v>3</v>
      </c>
      <c r="F812" s="2" t="s">
        <v>96</v>
      </c>
      <c r="G812" s="2" t="s">
        <v>777</v>
      </c>
      <c r="H812" s="2" t="s">
        <v>37</v>
      </c>
      <c r="I812" s="2">
        <f t="shared" si="931"/>
        <v>2</v>
      </c>
      <c r="J812" s="2">
        <v>0</v>
      </c>
      <c r="K812" s="2">
        <f t="shared" si="932"/>
        <v>2</v>
      </c>
      <c r="L812" s="2"/>
      <c r="M812" s="2"/>
      <c r="N812" s="2"/>
      <c r="O812" s="2">
        <f t="shared" si="887"/>
        <v>157.76</v>
      </c>
      <c r="P812" s="2">
        <f t="shared" si="888"/>
        <v>157.76</v>
      </c>
      <c r="Q812" s="2">
        <f t="shared" si="889"/>
        <v>0</v>
      </c>
      <c r="R812" s="2">
        <f t="shared" si="890"/>
        <v>0</v>
      </c>
      <c r="S812" s="2">
        <f t="shared" si="891"/>
        <v>0</v>
      </c>
      <c r="T812" s="2">
        <f t="shared" si="892"/>
        <v>0</v>
      </c>
      <c r="U812" s="2">
        <f t="shared" si="893"/>
        <v>0</v>
      </c>
      <c r="V812" s="2">
        <f t="shared" si="894"/>
        <v>0</v>
      </c>
      <c r="W812" s="2">
        <f t="shared" si="895"/>
        <v>0</v>
      </c>
      <c r="X812" s="2">
        <f t="shared" si="896"/>
        <v>0</v>
      </c>
      <c r="Y812" s="2">
        <f t="shared" si="897"/>
        <v>0</v>
      </c>
      <c r="Z812" s="2"/>
      <c r="AA812" s="2">
        <v>-1</v>
      </c>
      <c r="AB812" s="2">
        <f t="shared" si="898"/>
        <v>10.42</v>
      </c>
      <c r="AC812" s="2">
        <f t="shared" si="899"/>
        <v>10.42</v>
      </c>
      <c r="AD812" s="2">
        <f t="shared" si="900"/>
        <v>0</v>
      </c>
      <c r="AE812" s="2">
        <f t="shared" si="901"/>
        <v>0</v>
      </c>
      <c r="AF812" s="2">
        <f t="shared" si="902"/>
        <v>0</v>
      </c>
      <c r="AG812" s="2">
        <f t="shared" si="903"/>
        <v>0</v>
      </c>
      <c r="AH812" s="2">
        <f t="shared" si="904"/>
        <v>0</v>
      </c>
      <c r="AI812" s="2">
        <f t="shared" si="905"/>
        <v>0</v>
      </c>
      <c r="AJ812" s="2">
        <f t="shared" si="906"/>
        <v>0</v>
      </c>
      <c r="AK812" s="2">
        <v>10.42</v>
      </c>
      <c r="AL812" s="2">
        <v>10.42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1</v>
      </c>
      <c r="AW812" s="2">
        <v>1</v>
      </c>
      <c r="AX812" s="2"/>
      <c r="AY812" s="2"/>
      <c r="AZ812" s="2">
        <v>1</v>
      </c>
      <c r="BA812" s="2">
        <v>1</v>
      </c>
      <c r="BB812" s="2">
        <v>1</v>
      </c>
      <c r="BC812" s="2">
        <v>7.57</v>
      </c>
      <c r="BD812" s="2" t="s">
        <v>3</v>
      </c>
      <c r="BE812" s="2" t="s">
        <v>3</v>
      </c>
      <c r="BF812" s="2" t="s">
        <v>3</v>
      </c>
      <c r="BG812" s="2" t="s">
        <v>3</v>
      </c>
      <c r="BH812" s="2">
        <v>3</v>
      </c>
      <c r="BI812" s="2">
        <v>3</v>
      </c>
      <c r="BJ812" s="2" t="s">
        <v>3</v>
      </c>
      <c r="BK812" s="2"/>
      <c r="BL812" s="2"/>
      <c r="BM812" s="2">
        <v>746</v>
      </c>
      <c r="BN812" s="2">
        <v>0</v>
      </c>
      <c r="BO812" s="2" t="s">
        <v>3</v>
      </c>
      <c r="BP812" s="2">
        <v>0</v>
      </c>
      <c r="BQ812" s="2">
        <v>130</v>
      </c>
      <c r="BR812" s="2">
        <v>0</v>
      </c>
      <c r="BS812" s="2">
        <v>1</v>
      </c>
      <c r="BT812" s="2">
        <v>1</v>
      </c>
      <c r="BU812" s="2">
        <v>1</v>
      </c>
      <c r="BV812" s="2">
        <v>1</v>
      </c>
      <c r="BW812" s="2">
        <v>1</v>
      </c>
      <c r="BX812" s="2">
        <v>1</v>
      </c>
      <c r="BY812" s="2" t="s">
        <v>3</v>
      </c>
      <c r="BZ812" s="2">
        <v>0</v>
      </c>
      <c r="CA812" s="2">
        <v>0</v>
      </c>
      <c r="CB812" s="2" t="s">
        <v>3</v>
      </c>
      <c r="CC812" s="2"/>
      <c r="CD812" s="2"/>
      <c r="CE812" s="2">
        <v>30</v>
      </c>
      <c r="CF812" s="2">
        <v>0</v>
      </c>
      <c r="CG812" s="2">
        <v>0</v>
      </c>
      <c r="CH812" s="2"/>
      <c r="CI812" s="2"/>
      <c r="CJ812" s="2"/>
      <c r="CK812" s="2"/>
      <c r="CL812" s="2"/>
      <c r="CM812" s="2">
        <v>0</v>
      </c>
      <c r="CN812" s="2" t="s">
        <v>3</v>
      </c>
      <c r="CO812" s="2">
        <v>0</v>
      </c>
      <c r="CP812" s="2">
        <f t="shared" si="907"/>
        <v>157.76</v>
      </c>
      <c r="CQ812" s="2">
        <f t="shared" si="908"/>
        <v>78.88</v>
      </c>
      <c r="CR812" s="2">
        <f t="shared" si="909"/>
        <v>0</v>
      </c>
      <c r="CS812" s="2">
        <f t="shared" si="910"/>
        <v>0</v>
      </c>
      <c r="CT812" s="2">
        <f t="shared" si="911"/>
        <v>0</v>
      </c>
      <c r="CU812" s="2">
        <f t="shared" si="912"/>
        <v>0</v>
      </c>
      <c r="CV812" s="2">
        <f t="shared" si="913"/>
        <v>0</v>
      </c>
      <c r="CW812" s="2">
        <f t="shared" si="914"/>
        <v>0</v>
      </c>
      <c r="CX812" s="2">
        <f t="shared" si="915"/>
        <v>0</v>
      </c>
      <c r="CY812" s="2">
        <f t="shared" si="916"/>
        <v>0</v>
      </c>
      <c r="CZ812" s="2">
        <f t="shared" si="917"/>
        <v>0</v>
      </c>
      <c r="DA812" s="2"/>
      <c r="DB812" s="2"/>
      <c r="DC812" s="2" t="s">
        <v>3</v>
      </c>
      <c r="DD812" s="2" t="s">
        <v>3</v>
      </c>
      <c r="DE812" s="2" t="s">
        <v>3</v>
      </c>
      <c r="DF812" s="2" t="s">
        <v>3</v>
      </c>
      <c r="DG812" s="2" t="s">
        <v>3</v>
      </c>
      <c r="DH812" s="2" t="s">
        <v>3</v>
      </c>
      <c r="DI812" s="2" t="s">
        <v>3</v>
      </c>
      <c r="DJ812" s="2" t="s">
        <v>3</v>
      </c>
      <c r="DK812" s="2" t="s">
        <v>3</v>
      </c>
      <c r="DL812" s="2" t="s">
        <v>3</v>
      </c>
      <c r="DM812" s="2" t="s">
        <v>3</v>
      </c>
      <c r="DN812" s="2">
        <v>0</v>
      </c>
      <c r="DO812" s="2">
        <v>0</v>
      </c>
      <c r="DP812" s="2">
        <v>1</v>
      </c>
      <c r="DQ812" s="2">
        <v>1</v>
      </c>
      <c r="DR812" s="2"/>
      <c r="DS812" s="2"/>
      <c r="DT812" s="2"/>
      <c r="DU812" s="2">
        <v>1010</v>
      </c>
      <c r="DV812" s="2" t="s">
        <v>37</v>
      </c>
      <c r="DW812" s="2" t="s">
        <v>37</v>
      </c>
      <c r="DX812" s="2">
        <v>1</v>
      </c>
      <c r="DY812" s="2"/>
      <c r="DZ812" s="2" t="s">
        <v>3</v>
      </c>
      <c r="EA812" s="2" t="s">
        <v>3</v>
      </c>
      <c r="EB812" s="2" t="s">
        <v>3</v>
      </c>
      <c r="EC812" s="2" t="s">
        <v>3</v>
      </c>
      <c r="ED812" s="2"/>
      <c r="EE812" s="2">
        <v>80425783</v>
      </c>
      <c r="EF812" s="2">
        <v>130</v>
      </c>
      <c r="EG812" s="2" t="s">
        <v>407</v>
      </c>
      <c r="EH812" s="2">
        <v>0</v>
      </c>
      <c r="EI812" s="2" t="s">
        <v>3</v>
      </c>
      <c r="EJ812" s="2">
        <v>3</v>
      </c>
      <c r="EK812" s="2">
        <v>746</v>
      </c>
      <c r="EL812" s="2" t="s">
        <v>408</v>
      </c>
      <c r="EM812" s="2" t="s">
        <v>409</v>
      </c>
      <c r="EN812" s="2"/>
      <c r="EO812" s="2" t="s">
        <v>3</v>
      </c>
      <c r="EP812" s="2"/>
      <c r="EQ812" s="2">
        <v>1024</v>
      </c>
      <c r="ER812" s="2">
        <v>10.42</v>
      </c>
      <c r="ES812" s="2">
        <v>10.42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>
        <v>0</v>
      </c>
      <c r="FR812" s="2">
        <f t="shared" si="918"/>
        <v>157.76</v>
      </c>
      <c r="FS812" s="2">
        <v>0</v>
      </c>
      <c r="FT812" s="2"/>
      <c r="FU812" s="2"/>
      <c r="FV812" s="2"/>
      <c r="FW812" s="2"/>
      <c r="FX812" s="2">
        <v>0</v>
      </c>
      <c r="FY812" s="2">
        <v>0</v>
      </c>
      <c r="FZ812" s="2"/>
      <c r="GA812" s="2" t="s">
        <v>3</v>
      </c>
      <c r="GB812" s="2"/>
      <c r="GC812" s="2"/>
      <c r="GD812" s="2">
        <v>1</v>
      </c>
      <c r="GE812" s="2"/>
      <c r="GF812" s="2">
        <v>-1818075937</v>
      </c>
      <c r="GG812" s="2">
        <v>2</v>
      </c>
      <c r="GH812" s="2">
        <v>0</v>
      </c>
      <c r="GI812" s="2">
        <v>3</v>
      </c>
      <c r="GJ812" s="2">
        <v>0</v>
      </c>
      <c r="GK812" s="2">
        <v>0</v>
      </c>
      <c r="GL812" s="2">
        <f t="shared" si="919"/>
        <v>0</v>
      </c>
      <c r="GM812" s="2">
        <f t="shared" si="920"/>
        <v>157.76</v>
      </c>
      <c r="GN812" s="2">
        <f t="shared" si="921"/>
        <v>0</v>
      </c>
      <c r="GO812" s="2">
        <f t="shared" si="922"/>
        <v>0</v>
      </c>
      <c r="GP812" s="2">
        <f t="shared" si="923"/>
        <v>0</v>
      </c>
      <c r="GQ812" s="2"/>
      <c r="GR812" s="2">
        <v>0</v>
      </c>
      <c r="GS812" s="2">
        <v>0</v>
      </c>
      <c r="GT812" s="2">
        <v>0</v>
      </c>
      <c r="GU812" s="2" t="s">
        <v>3</v>
      </c>
      <c r="GV812" s="2">
        <f t="shared" si="924"/>
        <v>0</v>
      </c>
      <c r="GW812" s="2">
        <v>1</v>
      </c>
      <c r="GX812" s="2">
        <f t="shared" si="925"/>
        <v>0</v>
      </c>
      <c r="GY812" s="2"/>
      <c r="GZ812" s="2"/>
      <c r="HA812" s="2">
        <v>0</v>
      </c>
      <c r="HB812" s="2">
        <v>0</v>
      </c>
      <c r="HC812" s="2">
        <f t="shared" si="926"/>
        <v>0</v>
      </c>
      <c r="HD812" s="2"/>
      <c r="HE812" s="2" t="s">
        <v>3</v>
      </c>
      <c r="HF812" s="2" t="s">
        <v>3</v>
      </c>
      <c r="HG812" s="2"/>
      <c r="HH812" s="2"/>
      <c r="HI812" s="2"/>
      <c r="HJ812" s="2"/>
      <c r="HK812" s="2"/>
      <c r="HL812" s="2"/>
      <c r="HM812" s="2" t="s">
        <v>3</v>
      </c>
      <c r="HN812" s="2" t="s">
        <v>3</v>
      </c>
      <c r="HO812" s="2" t="s">
        <v>3</v>
      </c>
      <c r="HP812" s="2" t="s">
        <v>3</v>
      </c>
      <c r="HQ812" s="2" t="s">
        <v>3</v>
      </c>
      <c r="HR812" s="2"/>
      <c r="HS812" s="2">
        <v>0</v>
      </c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>
        <v>0</v>
      </c>
      <c r="IL812" s="2"/>
      <c r="IM812" s="2"/>
      <c r="IN812" s="2"/>
      <c r="IO812" s="2"/>
      <c r="IP812" s="2"/>
      <c r="IQ812" s="2"/>
      <c r="IR812" s="2"/>
      <c r="IS812" s="2"/>
      <c r="IT812" s="2"/>
      <c r="IU812" s="2"/>
    </row>
    <row r="813" spans="1:255" x14ac:dyDescent="0.25">
      <c r="A813">
        <v>17</v>
      </c>
      <c r="B813">
        <v>1</v>
      </c>
      <c r="E813" t="s">
        <v>3</v>
      </c>
      <c r="F813" t="s">
        <v>96</v>
      </c>
      <c r="G813" t="s">
        <v>777</v>
      </c>
      <c r="H813" t="s">
        <v>37</v>
      </c>
      <c r="I813">
        <f t="shared" si="931"/>
        <v>2</v>
      </c>
      <c r="J813">
        <v>0</v>
      </c>
      <c r="K813">
        <f t="shared" si="932"/>
        <v>2</v>
      </c>
      <c r="O813">
        <f t="shared" si="887"/>
        <v>20.84</v>
      </c>
      <c r="P813">
        <f t="shared" si="888"/>
        <v>20.84</v>
      </c>
      <c r="Q813">
        <f t="shared" si="889"/>
        <v>0</v>
      </c>
      <c r="R813">
        <f t="shared" si="890"/>
        <v>0</v>
      </c>
      <c r="S813">
        <f t="shared" si="891"/>
        <v>0</v>
      </c>
      <c r="T813">
        <f t="shared" si="892"/>
        <v>0</v>
      </c>
      <c r="U813">
        <f t="shared" si="893"/>
        <v>0</v>
      </c>
      <c r="V813">
        <f t="shared" si="894"/>
        <v>0</v>
      </c>
      <c r="W813">
        <f t="shared" si="895"/>
        <v>0</v>
      </c>
      <c r="X813">
        <f t="shared" si="896"/>
        <v>0</v>
      </c>
      <c r="Y813">
        <f t="shared" si="897"/>
        <v>0</v>
      </c>
      <c r="AA813">
        <v>-1</v>
      </c>
      <c r="AB813">
        <f t="shared" si="898"/>
        <v>10.42</v>
      </c>
      <c r="AC813">
        <f t="shared" si="899"/>
        <v>10.42</v>
      </c>
      <c r="AD813">
        <f t="shared" si="900"/>
        <v>0</v>
      </c>
      <c r="AE813">
        <f t="shared" si="901"/>
        <v>0</v>
      </c>
      <c r="AF813">
        <f t="shared" si="902"/>
        <v>0</v>
      </c>
      <c r="AG813">
        <f t="shared" si="903"/>
        <v>0</v>
      </c>
      <c r="AH813">
        <f t="shared" si="904"/>
        <v>0</v>
      </c>
      <c r="AI813">
        <f t="shared" si="905"/>
        <v>0</v>
      </c>
      <c r="AJ813">
        <f t="shared" si="906"/>
        <v>0</v>
      </c>
      <c r="AK813">
        <v>10.42</v>
      </c>
      <c r="AL813">
        <v>10.42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3</v>
      </c>
      <c r="BI813">
        <v>3</v>
      </c>
      <c r="BJ813" t="s">
        <v>3</v>
      </c>
      <c r="BM813">
        <v>746</v>
      </c>
      <c r="BN813">
        <v>0</v>
      </c>
      <c r="BO813" t="s">
        <v>3</v>
      </c>
      <c r="BP813">
        <v>0</v>
      </c>
      <c r="BQ813">
        <v>130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0</v>
      </c>
      <c r="CA813">
        <v>0</v>
      </c>
      <c r="CB813" t="s">
        <v>3</v>
      </c>
      <c r="CE813">
        <v>30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 t="shared" si="907"/>
        <v>20.84</v>
      </c>
      <c r="CQ813">
        <f t="shared" si="908"/>
        <v>10.42</v>
      </c>
      <c r="CR813">
        <f t="shared" si="909"/>
        <v>0</v>
      </c>
      <c r="CS813">
        <f t="shared" si="910"/>
        <v>0</v>
      </c>
      <c r="CT813">
        <f t="shared" si="911"/>
        <v>0</v>
      </c>
      <c r="CU813">
        <f t="shared" si="912"/>
        <v>0</v>
      </c>
      <c r="CV813">
        <f t="shared" si="913"/>
        <v>0</v>
      </c>
      <c r="CW813">
        <f t="shared" si="914"/>
        <v>0</v>
      </c>
      <c r="CX813">
        <f t="shared" si="915"/>
        <v>0</v>
      </c>
      <c r="CY813">
        <f t="shared" si="916"/>
        <v>0</v>
      </c>
      <c r="CZ813">
        <f t="shared" si="917"/>
        <v>0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1010</v>
      </c>
      <c r="DV813" t="s">
        <v>37</v>
      </c>
      <c r="DW813" t="s">
        <v>37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80425783</v>
      </c>
      <c r="EF813">
        <v>130</v>
      </c>
      <c r="EG813" t="s">
        <v>407</v>
      </c>
      <c r="EH813">
        <v>0</v>
      </c>
      <c r="EI813" t="s">
        <v>3</v>
      </c>
      <c r="EJ813">
        <v>3</v>
      </c>
      <c r="EK813">
        <v>746</v>
      </c>
      <c r="EL813" t="s">
        <v>408</v>
      </c>
      <c r="EM813" t="s">
        <v>409</v>
      </c>
      <c r="EO813" t="s">
        <v>3</v>
      </c>
      <c r="EQ813">
        <v>1024</v>
      </c>
      <c r="ER813">
        <v>10.42</v>
      </c>
      <c r="ES813">
        <v>10.42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FQ813">
        <v>0</v>
      </c>
      <c r="FR813">
        <f t="shared" si="918"/>
        <v>20.84</v>
      </c>
      <c r="FS813">
        <v>0</v>
      </c>
      <c r="FX813">
        <v>0</v>
      </c>
      <c r="FY813">
        <v>0</v>
      </c>
      <c r="GA813" t="s">
        <v>3</v>
      </c>
      <c r="GD813">
        <v>1</v>
      </c>
      <c r="GF813">
        <v>-1818075937</v>
      </c>
      <c r="GG813">
        <v>2</v>
      </c>
      <c r="GH813">
        <v>0</v>
      </c>
      <c r="GI813">
        <v>3</v>
      </c>
      <c r="GJ813">
        <v>0</v>
      </c>
      <c r="GK813">
        <v>0</v>
      </c>
      <c r="GL813">
        <f t="shared" si="919"/>
        <v>0</v>
      </c>
      <c r="GM813">
        <f t="shared" si="920"/>
        <v>20.84</v>
      </c>
      <c r="GN813">
        <f t="shared" si="921"/>
        <v>0</v>
      </c>
      <c r="GO813">
        <f t="shared" si="922"/>
        <v>0</v>
      </c>
      <c r="GP813">
        <f t="shared" si="923"/>
        <v>0</v>
      </c>
      <c r="GR813">
        <v>0</v>
      </c>
      <c r="GS813">
        <v>0</v>
      </c>
      <c r="GT813">
        <v>0</v>
      </c>
      <c r="GU813" t="s">
        <v>3</v>
      </c>
      <c r="GV813">
        <f t="shared" si="924"/>
        <v>0</v>
      </c>
      <c r="GW813">
        <v>1</v>
      </c>
      <c r="GX813">
        <f t="shared" si="925"/>
        <v>0</v>
      </c>
      <c r="HA813">
        <v>0</v>
      </c>
      <c r="HB813">
        <v>0</v>
      </c>
      <c r="HC813">
        <f t="shared" si="926"/>
        <v>0</v>
      </c>
      <c r="HE813" t="s">
        <v>3</v>
      </c>
      <c r="HF813" t="s">
        <v>3</v>
      </c>
      <c r="HM813" t="s">
        <v>3</v>
      </c>
      <c r="HN813" t="s">
        <v>3</v>
      </c>
      <c r="HO813" t="s">
        <v>3</v>
      </c>
      <c r="HP813" t="s">
        <v>3</v>
      </c>
      <c r="HQ813" t="s">
        <v>3</v>
      </c>
      <c r="HS813">
        <v>0</v>
      </c>
      <c r="IK813">
        <v>0</v>
      </c>
    </row>
    <row r="814" spans="1:255" x14ac:dyDescent="0.25">
      <c r="A814" s="2">
        <v>17</v>
      </c>
      <c r="B814" s="2">
        <v>1</v>
      </c>
      <c r="C814" s="2"/>
      <c r="D814" s="2"/>
      <c r="E814" s="2" t="s">
        <v>3</v>
      </c>
      <c r="F814" s="2" t="s">
        <v>96</v>
      </c>
      <c r="G814" s="2" t="s">
        <v>778</v>
      </c>
      <c r="H814" s="2" t="s">
        <v>37</v>
      </c>
      <c r="I814" s="2">
        <f t="shared" si="931"/>
        <v>2</v>
      </c>
      <c r="J814" s="2">
        <v>0</v>
      </c>
      <c r="K814" s="2">
        <f t="shared" si="932"/>
        <v>2</v>
      </c>
      <c r="L814" s="2"/>
      <c r="M814" s="2"/>
      <c r="N814" s="2"/>
      <c r="O814" s="2">
        <f t="shared" si="887"/>
        <v>145.34</v>
      </c>
      <c r="P814" s="2">
        <f t="shared" si="888"/>
        <v>145.34</v>
      </c>
      <c r="Q814" s="2">
        <f t="shared" si="889"/>
        <v>0</v>
      </c>
      <c r="R814" s="2">
        <f t="shared" si="890"/>
        <v>0</v>
      </c>
      <c r="S814" s="2">
        <f t="shared" si="891"/>
        <v>0</v>
      </c>
      <c r="T814" s="2">
        <f t="shared" si="892"/>
        <v>0</v>
      </c>
      <c r="U814" s="2">
        <f t="shared" si="893"/>
        <v>0</v>
      </c>
      <c r="V814" s="2">
        <f t="shared" si="894"/>
        <v>0</v>
      </c>
      <c r="W814" s="2">
        <f t="shared" si="895"/>
        <v>0</v>
      </c>
      <c r="X814" s="2">
        <f t="shared" si="896"/>
        <v>0</v>
      </c>
      <c r="Y814" s="2">
        <f t="shared" si="897"/>
        <v>0</v>
      </c>
      <c r="Z814" s="2"/>
      <c r="AA814" s="2">
        <v>-1</v>
      </c>
      <c r="AB814" s="2">
        <f t="shared" si="898"/>
        <v>9.6</v>
      </c>
      <c r="AC814" s="2">
        <f t="shared" si="899"/>
        <v>9.6</v>
      </c>
      <c r="AD814" s="2">
        <f t="shared" si="900"/>
        <v>0</v>
      </c>
      <c r="AE814" s="2">
        <f t="shared" si="901"/>
        <v>0</v>
      </c>
      <c r="AF814" s="2">
        <f t="shared" si="902"/>
        <v>0</v>
      </c>
      <c r="AG814" s="2">
        <f t="shared" si="903"/>
        <v>0</v>
      </c>
      <c r="AH814" s="2">
        <f t="shared" si="904"/>
        <v>0</v>
      </c>
      <c r="AI814" s="2">
        <f t="shared" si="905"/>
        <v>0</v>
      </c>
      <c r="AJ814" s="2">
        <f t="shared" si="906"/>
        <v>0</v>
      </c>
      <c r="AK814" s="2">
        <v>9.6</v>
      </c>
      <c r="AL814" s="2">
        <v>9.6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1</v>
      </c>
      <c r="AW814" s="2">
        <v>1</v>
      </c>
      <c r="AX814" s="2"/>
      <c r="AY814" s="2"/>
      <c r="AZ814" s="2">
        <v>1</v>
      </c>
      <c r="BA814" s="2">
        <v>1</v>
      </c>
      <c r="BB814" s="2">
        <v>1</v>
      </c>
      <c r="BC814" s="2">
        <v>7.57</v>
      </c>
      <c r="BD814" s="2" t="s">
        <v>3</v>
      </c>
      <c r="BE814" s="2" t="s">
        <v>3</v>
      </c>
      <c r="BF814" s="2" t="s">
        <v>3</v>
      </c>
      <c r="BG814" s="2" t="s">
        <v>3</v>
      </c>
      <c r="BH814" s="2">
        <v>3</v>
      </c>
      <c r="BI814" s="2">
        <v>3</v>
      </c>
      <c r="BJ814" s="2" t="s">
        <v>3</v>
      </c>
      <c r="BK814" s="2"/>
      <c r="BL814" s="2"/>
      <c r="BM814" s="2">
        <v>746</v>
      </c>
      <c r="BN814" s="2">
        <v>0</v>
      </c>
      <c r="BO814" s="2" t="s">
        <v>3</v>
      </c>
      <c r="BP814" s="2">
        <v>0</v>
      </c>
      <c r="BQ814" s="2">
        <v>130</v>
      </c>
      <c r="BR814" s="2">
        <v>0</v>
      </c>
      <c r="BS814" s="2">
        <v>1</v>
      </c>
      <c r="BT814" s="2">
        <v>1</v>
      </c>
      <c r="BU814" s="2">
        <v>1</v>
      </c>
      <c r="BV814" s="2">
        <v>1</v>
      </c>
      <c r="BW814" s="2">
        <v>1</v>
      </c>
      <c r="BX814" s="2">
        <v>1</v>
      </c>
      <c r="BY814" s="2" t="s">
        <v>3</v>
      </c>
      <c r="BZ814" s="2">
        <v>0</v>
      </c>
      <c r="CA814" s="2">
        <v>0</v>
      </c>
      <c r="CB814" s="2" t="s">
        <v>3</v>
      </c>
      <c r="CC814" s="2"/>
      <c r="CD814" s="2"/>
      <c r="CE814" s="2">
        <v>30</v>
      </c>
      <c r="CF814" s="2">
        <v>0</v>
      </c>
      <c r="CG814" s="2">
        <v>0</v>
      </c>
      <c r="CH814" s="2"/>
      <c r="CI814" s="2"/>
      <c r="CJ814" s="2"/>
      <c r="CK814" s="2"/>
      <c r="CL814" s="2"/>
      <c r="CM814" s="2">
        <v>0</v>
      </c>
      <c r="CN814" s="2" t="s">
        <v>3</v>
      </c>
      <c r="CO814" s="2">
        <v>0</v>
      </c>
      <c r="CP814" s="2">
        <f t="shared" si="907"/>
        <v>145.34</v>
      </c>
      <c r="CQ814" s="2">
        <f t="shared" si="908"/>
        <v>72.67</v>
      </c>
      <c r="CR814" s="2">
        <f t="shared" si="909"/>
        <v>0</v>
      </c>
      <c r="CS814" s="2">
        <f t="shared" si="910"/>
        <v>0</v>
      </c>
      <c r="CT814" s="2">
        <f t="shared" si="911"/>
        <v>0</v>
      </c>
      <c r="CU814" s="2">
        <f t="shared" si="912"/>
        <v>0</v>
      </c>
      <c r="CV814" s="2">
        <f t="shared" si="913"/>
        <v>0</v>
      </c>
      <c r="CW814" s="2">
        <f t="shared" si="914"/>
        <v>0</v>
      </c>
      <c r="CX814" s="2">
        <f t="shared" si="915"/>
        <v>0</v>
      </c>
      <c r="CY814" s="2">
        <f t="shared" si="916"/>
        <v>0</v>
      </c>
      <c r="CZ814" s="2">
        <f t="shared" si="917"/>
        <v>0</v>
      </c>
      <c r="DA814" s="2"/>
      <c r="DB814" s="2"/>
      <c r="DC814" s="2" t="s">
        <v>3</v>
      </c>
      <c r="DD814" s="2" t="s">
        <v>3</v>
      </c>
      <c r="DE814" s="2" t="s">
        <v>3</v>
      </c>
      <c r="DF814" s="2" t="s">
        <v>3</v>
      </c>
      <c r="DG814" s="2" t="s">
        <v>3</v>
      </c>
      <c r="DH814" s="2" t="s">
        <v>3</v>
      </c>
      <c r="DI814" s="2" t="s">
        <v>3</v>
      </c>
      <c r="DJ814" s="2" t="s">
        <v>3</v>
      </c>
      <c r="DK814" s="2" t="s">
        <v>3</v>
      </c>
      <c r="DL814" s="2" t="s">
        <v>3</v>
      </c>
      <c r="DM814" s="2" t="s">
        <v>3</v>
      </c>
      <c r="DN814" s="2">
        <v>0</v>
      </c>
      <c r="DO814" s="2">
        <v>0</v>
      </c>
      <c r="DP814" s="2">
        <v>1</v>
      </c>
      <c r="DQ814" s="2">
        <v>1</v>
      </c>
      <c r="DR814" s="2"/>
      <c r="DS814" s="2"/>
      <c r="DT814" s="2"/>
      <c r="DU814" s="2">
        <v>1010</v>
      </c>
      <c r="DV814" s="2" t="s">
        <v>37</v>
      </c>
      <c r="DW814" s="2" t="s">
        <v>37</v>
      </c>
      <c r="DX814" s="2">
        <v>1</v>
      </c>
      <c r="DY814" s="2"/>
      <c r="DZ814" s="2" t="s">
        <v>3</v>
      </c>
      <c r="EA814" s="2" t="s">
        <v>3</v>
      </c>
      <c r="EB814" s="2" t="s">
        <v>3</v>
      </c>
      <c r="EC814" s="2" t="s">
        <v>3</v>
      </c>
      <c r="ED814" s="2"/>
      <c r="EE814" s="2">
        <v>80425783</v>
      </c>
      <c r="EF814" s="2">
        <v>130</v>
      </c>
      <c r="EG814" s="2" t="s">
        <v>407</v>
      </c>
      <c r="EH814" s="2">
        <v>0</v>
      </c>
      <c r="EI814" s="2" t="s">
        <v>3</v>
      </c>
      <c r="EJ814" s="2">
        <v>3</v>
      </c>
      <c r="EK814" s="2">
        <v>746</v>
      </c>
      <c r="EL814" s="2" t="s">
        <v>408</v>
      </c>
      <c r="EM814" s="2" t="s">
        <v>409</v>
      </c>
      <c r="EN814" s="2"/>
      <c r="EO814" s="2" t="s">
        <v>3</v>
      </c>
      <c r="EP814" s="2"/>
      <c r="EQ814" s="2">
        <v>1024</v>
      </c>
      <c r="ER814" s="2">
        <v>9.6</v>
      </c>
      <c r="ES814" s="2">
        <v>9.6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>
        <v>0</v>
      </c>
      <c r="FR814" s="2">
        <f t="shared" si="918"/>
        <v>145.34</v>
      </c>
      <c r="FS814" s="2">
        <v>0</v>
      </c>
      <c r="FT814" s="2"/>
      <c r="FU814" s="2"/>
      <c r="FV814" s="2"/>
      <c r="FW814" s="2"/>
      <c r="FX814" s="2">
        <v>0</v>
      </c>
      <c r="FY814" s="2">
        <v>0</v>
      </c>
      <c r="FZ814" s="2"/>
      <c r="GA814" s="2" t="s">
        <v>3</v>
      </c>
      <c r="GB814" s="2"/>
      <c r="GC814" s="2"/>
      <c r="GD814" s="2">
        <v>1</v>
      </c>
      <c r="GE814" s="2"/>
      <c r="GF814" s="2">
        <v>533057782</v>
      </c>
      <c r="GG814" s="2">
        <v>2</v>
      </c>
      <c r="GH814" s="2">
        <v>0</v>
      </c>
      <c r="GI814" s="2">
        <v>3</v>
      </c>
      <c r="GJ814" s="2">
        <v>0</v>
      </c>
      <c r="GK814" s="2">
        <v>0</v>
      </c>
      <c r="GL814" s="2">
        <f t="shared" si="919"/>
        <v>0</v>
      </c>
      <c r="GM814" s="2">
        <f t="shared" si="920"/>
        <v>145.34</v>
      </c>
      <c r="GN814" s="2">
        <f t="shared" si="921"/>
        <v>0</v>
      </c>
      <c r="GO814" s="2">
        <f t="shared" si="922"/>
        <v>0</v>
      </c>
      <c r="GP814" s="2">
        <f t="shared" si="923"/>
        <v>0</v>
      </c>
      <c r="GQ814" s="2"/>
      <c r="GR814" s="2">
        <v>0</v>
      </c>
      <c r="GS814" s="2">
        <v>0</v>
      </c>
      <c r="GT814" s="2">
        <v>0</v>
      </c>
      <c r="GU814" s="2" t="s">
        <v>3</v>
      </c>
      <c r="GV814" s="2">
        <f t="shared" si="924"/>
        <v>0</v>
      </c>
      <c r="GW814" s="2">
        <v>1</v>
      </c>
      <c r="GX814" s="2">
        <f t="shared" si="925"/>
        <v>0</v>
      </c>
      <c r="GY814" s="2"/>
      <c r="GZ814" s="2"/>
      <c r="HA814" s="2">
        <v>0</v>
      </c>
      <c r="HB814" s="2">
        <v>0</v>
      </c>
      <c r="HC814" s="2">
        <f t="shared" si="926"/>
        <v>0</v>
      </c>
      <c r="HD814" s="2"/>
      <c r="HE814" s="2" t="s">
        <v>3</v>
      </c>
      <c r="HF814" s="2" t="s">
        <v>3</v>
      </c>
      <c r="HG814" s="2"/>
      <c r="HH814" s="2"/>
      <c r="HI814" s="2"/>
      <c r="HJ814" s="2"/>
      <c r="HK814" s="2"/>
      <c r="HL814" s="2"/>
      <c r="HM814" s="2" t="s">
        <v>3</v>
      </c>
      <c r="HN814" s="2" t="s">
        <v>3</v>
      </c>
      <c r="HO814" s="2" t="s">
        <v>3</v>
      </c>
      <c r="HP814" s="2" t="s">
        <v>3</v>
      </c>
      <c r="HQ814" s="2" t="s">
        <v>3</v>
      </c>
      <c r="HR814" s="2"/>
      <c r="HS814" s="2">
        <v>0</v>
      </c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>
        <v>0</v>
      </c>
      <c r="IL814" s="2"/>
      <c r="IM814" s="2"/>
      <c r="IN814" s="2"/>
      <c r="IO814" s="2"/>
      <c r="IP814" s="2"/>
      <c r="IQ814" s="2"/>
      <c r="IR814" s="2"/>
      <c r="IS814" s="2"/>
      <c r="IT814" s="2"/>
      <c r="IU814" s="2"/>
    </row>
    <row r="815" spans="1:255" x14ac:dyDescent="0.25">
      <c r="A815">
        <v>17</v>
      </c>
      <c r="B815">
        <v>1</v>
      </c>
      <c r="E815" t="s">
        <v>3</v>
      </c>
      <c r="F815" t="s">
        <v>96</v>
      </c>
      <c r="G815" t="s">
        <v>778</v>
      </c>
      <c r="H815" t="s">
        <v>37</v>
      </c>
      <c r="I815">
        <f t="shared" si="931"/>
        <v>2</v>
      </c>
      <c r="J815">
        <v>0</v>
      </c>
      <c r="K815">
        <f t="shared" si="932"/>
        <v>2</v>
      </c>
      <c r="O815">
        <f t="shared" si="887"/>
        <v>19.2</v>
      </c>
      <c r="P815">
        <f t="shared" si="888"/>
        <v>19.2</v>
      </c>
      <c r="Q815">
        <f t="shared" si="889"/>
        <v>0</v>
      </c>
      <c r="R815">
        <f t="shared" si="890"/>
        <v>0</v>
      </c>
      <c r="S815">
        <f t="shared" si="891"/>
        <v>0</v>
      </c>
      <c r="T815">
        <f t="shared" si="892"/>
        <v>0</v>
      </c>
      <c r="U815">
        <f t="shared" si="893"/>
        <v>0</v>
      </c>
      <c r="V815">
        <f t="shared" si="894"/>
        <v>0</v>
      </c>
      <c r="W815">
        <f t="shared" si="895"/>
        <v>0</v>
      </c>
      <c r="X815">
        <f t="shared" si="896"/>
        <v>0</v>
      </c>
      <c r="Y815">
        <f t="shared" si="897"/>
        <v>0</v>
      </c>
      <c r="AA815">
        <v>-1</v>
      </c>
      <c r="AB815">
        <f t="shared" si="898"/>
        <v>9.6</v>
      </c>
      <c r="AC815">
        <f t="shared" si="899"/>
        <v>9.6</v>
      </c>
      <c r="AD815">
        <f t="shared" si="900"/>
        <v>0</v>
      </c>
      <c r="AE815">
        <f t="shared" si="901"/>
        <v>0</v>
      </c>
      <c r="AF815">
        <f t="shared" si="902"/>
        <v>0</v>
      </c>
      <c r="AG815">
        <f t="shared" si="903"/>
        <v>0</v>
      </c>
      <c r="AH815">
        <f t="shared" si="904"/>
        <v>0</v>
      </c>
      <c r="AI815">
        <f t="shared" si="905"/>
        <v>0</v>
      </c>
      <c r="AJ815">
        <f t="shared" si="906"/>
        <v>0</v>
      </c>
      <c r="AK815">
        <v>9.6</v>
      </c>
      <c r="AL815">
        <v>9.6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1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3</v>
      </c>
      <c r="BJ815" t="s">
        <v>3</v>
      </c>
      <c r="BM815">
        <v>746</v>
      </c>
      <c r="BN815">
        <v>0</v>
      </c>
      <c r="BO815" t="s">
        <v>3</v>
      </c>
      <c r="BP815">
        <v>0</v>
      </c>
      <c r="BQ815">
        <v>130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30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 t="shared" si="907"/>
        <v>19.2</v>
      </c>
      <c r="CQ815">
        <f t="shared" si="908"/>
        <v>9.6</v>
      </c>
      <c r="CR815">
        <f t="shared" si="909"/>
        <v>0</v>
      </c>
      <c r="CS815">
        <f t="shared" si="910"/>
        <v>0</v>
      </c>
      <c r="CT815">
        <f t="shared" si="911"/>
        <v>0</v>
      </c>
      <c r="CU815">
        <f t="shared" si="912"/>
        <v>0</v>
      </c>
      <c r="CV815">
        <f t="shared" si="913"/>
        <v>0</v>
      </c>
      <c r="CW815">
        <f t="shared" si="914"/>
        <v>0</v>
      </c>
      <c r="CX815">
        <f t="shared" si="915"/>
        <v>0</v>
      </c>
      <c r="CY815">
        <f t="shared" si="916"/>
        <v>0</v>
      </c>
      <c r="CZ815">
        <f t="shared" si="917"/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0</v>
      </c>
      <c r="DO815">
        <v>0</v>
      </c>
      <c r="DP815">
        <v>1</v>
      </c>
      <c r="DQ815">
        <v>1</v>
      </c>
      <c r="DU815">
        <v>1010</v>
      </c>
      <c r="DV815" t="s">
        <v>37</v>
      </c>
      <c r="DW815" t="s">
        <v>37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80425783</v>
      </c>
      <c r="EF815">
        <v>130</v>
      </c>
      <c r="EG815" t="s">
        <v>407</v>
      </c>
      <c r="EH815">
        <v>0</v>
      </c>
      <c r="EI815" t="s">
        <v>3</v>
      </c>
      <c r="EJ815">
        <v>3</v>
      </c>
      <c r="EK815">
        <v>746</v>
      </c>
      <c r="EL815" t="s">
        <v>408</v>
      </c>
      <c r="EM815" t="s">
        <v>409</v>
      </c>
      <c r="EO815" t="s">
        <v>3</v>
      </c>
      <c r="EQ815">
        <v>1024</v>
      </c>
      <c r="ER815">
        <v>9.6</v>
      </c>
      <c r="ES815">
        <v>9.6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FQ815">
        <v>0</v>
      </c>
      <c r="FR815">
        <f t="shared" si="918"/>
        <v>19.2</v>
      </c>
      <c r="FS815">
        <v>0</v>
      </c>
      <c r="FX815">
        <v>0</v>
      </c>
      <c r="FY815">
        <v>0</v>
      </c>
      <c r="GA815" t="s">
        <v>3</v>
      </c>
      <c r="GD815">
        <v>1</v>
      </c>
      <c r="GF815">
        <v>533057782</v>
      </c>
      <c r="GG815">
        <v>2</v>
      </c>
      <c r="GH815">
        <v>0</v>
      </c>
      <c r="GI815">
        <v>3</v>
      </c>
      <c r="GJ815">
        <v>0</v>
      </c>
      <c r="GK815">
        <v>0</v>
      </c>
      <c r="GL815">
        <f t="shared" si="919"/>
        <v>0</v>
      </c>
      <c r="GM815">
        <f t="shared" si="920"/>
        <v>19.2</v>
      </c>
      <c r="GN815">
        <f t="shared" si="921"/>
        <v>0</v>
      </c>
      <c r="GO815">
        <f t="shared" si="922"/>
        <v>0</v>
      </c>
      <c r="GP815">
        <f t="shared" si="923"/>
        <v>0</v>
      </c>
      <c r="GR815">
        <v>0</v>
      </c>
      <c r="GS815">
        <v>0</v>
      </c>
      <c r="GT815">
        <v>0</v>
      </c>
      <c r="GU815" t="s">
        <v>3</v>
      </c>
      <c r="GV815">
        <f t="shared" si="924"/>
        <v>0</v>
      </c>
      <c r="GW815">
        <v>1</v>
      </c>
      <c r="GX815">
        <f t="shared" si="925"/>
        <v>0</v>
      </c>
      <c r="HA815">
        <v>0</v>
      </c>
      <c r="HB815">
        <v>0</v>
      </c>
      <c r="HC815">
        <f t="shared" si="926"/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HS815">
        <v>0</v>
      </c>
      <c r="IK815">
        <v>0</v>
      </c>
    </row>
    <row r="816" spans="1:255" x14ac:dyDescent="0.25">
      <c r="A816" s="2">
        <v>17</v>
      </c>
      <c r="B816" s="2">
        <v>1</v>
      </c>
      <c r="C816" s="2"/>
      <c r="D816" s="2"/>
      <c r="E816" s="2" t="s">
        <v>3</v>
      </c>
      <c r="F816" s="2" t="s">
        <v>96</v>
      </c>
      <c r="G816" s="2" t="s">
        <v>779</v>
      </c>
      <c r="H816" s="2" t="s">
        <v>37</v>
      </c>
      <c r="I816" s="2">
        <f t="shared" si="931"/>
        <v>2</v>
      </c>
      <c r="J816" s="2">
        <v>0</v>
      </c>
      <c r="K816" s="2">
        <f t="shared" si="932"/>
        <v>2</v>
      </c>
      <c r="L816" s="2"/>
      <c r="M816" s="2"/>
      <c r="N816" s="2"/>
      <c r="O816" s="2">
        <f t="shared" si="887"/>
        <v>157.76</v>
      </c>
      <c r="P816" s="2">
        <f t="shared" si="888"/>
        <v>157.76</v>
      </c>
      <c r="Q816" s="2">
        <f t="shared" si="889"/>
        <v>0</v>
      </c>
      <c r="R816" s="2">
        <f t="shared" si="890"/>
        <v>0</v>
      </c>
      <c r="S816" s="2">
        <f t="shared" si="891"/>
        <v>0</v>
      </c>
      <c r="T816" s="2">
        <f t="shared" si="892"/>
        <v>0</v>
      </c>
      <c r="U816" s="2">
        <f t="shared" si="893"/>
        <v>0</v>
      </c>
      <c r="V816" s="2">
        <f t="shared" si="894"/>
        <v>0</v>
      </c>
      <c r="W816" s="2">
        <f t="shared" si="895"/>
        <v>0</v>
      </c>
      <c r="X816" s="2">
        <f t="shared" si="896"/>
        <v>0</v>
      </c>
      <c r="Y816" s="2">
        <f t="shared" si="897"/>
        <v>0</v>
      </c>
      <c r="Z816" s="2"/>
      <c r="AA816" s="2">
        <v>-1</v>
      </c>
      <c r="AB816" s="2">
        <f t="shared" si="898"/>
        <v>10.42</v>
      </c>
      <c r="AC816" s="2">
        <f t="shared" si="899"/>
        <v>10.42</v>
      </c>
      <c r="AD816" s="2">
        <f t="shared" si="900"/>
        <v>0</v>
      </c>
      <c r="AE816" s="2">
        <f t="shared" si="901"/>
        <v>0</v>
      </c>
      <c r="AF816" s="2">
        <f t="shared" si="902"/>
        <v>0</v>
      </c>
      <c r="AG816" s="2">
        <f t="shared" si="903"/>
        <v>0</v>
      </c>
      <c r="AH816" s="2">
        <f t="shared" si="904"/>
        <v>0</v>
      </c>
      <c r="AI816" s="2">
        <f t="shared" si="905"/>
        <v>0</v>
      </c>
      <c r="AJ816" s="2">
        <f t="shared" si="906"/>
        <v>0</v>
      </c>
      <c r="AK816" s="2">
        <v>10.42</v>
      </c>
      <c r="AL816" s="2">
        <v>10.42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1</v>
      </c>
      <c r="AW816" s="2">
        <v>1</v>
      </c>
      <c r="AX816" s="2"/>
      <c r="AY816" s="2"/>
      <c r="AZ816" s="2">
        <v>1</v>
      </c>
      <c r="BA816" s="2">
        <v>1</v>
      </c>
      <c r="BB816" s="2">
        <v>1</v>
      </c>
      <c r="BC816" s="2">
        <v>7.57</v>
      </c>
      <c r="BD816" s="2" t="s">
        <v>3</v>
      </c>
      <c r="BE816" s="2" t="s">
        <v>3</v>
      </c>
      <c r="BF816" s="2" t="s">
        <v>3</v>
      </c>
      <c r="BG816" s="2" t="s">
        <v>3</v>
      </c>
      <c r="BH816" s="2">
        <v>3</v>
      </c>
      <c r="BI816" s="2">
        <v>3</v>
      </c>
      <c r="BJ816" s="2" t="s">
        <v>3</v>
      </c>
      <c r="BK816" s="2"/>
      <c r="BL816" s="2"/>
      <c r="BM816" s="2">
        <v>746</v>
      </c>
      <c r="BN816" s="2">
        <v>0</v>
      </c>
      <c r="BO816" s="2" t="s">
        <v>3</v>
      </c>
      <c r="BP816" s="2">
        <v>0</v>
      </c>
      <c r="BQ816" s="2">
        <v>130</v>
      </c>
      <c r="BR816" s="2">
        <v>0</v>
      </c>
      <c r="BS816" s="2">
        <v>1</v>
      </c>
      <c r="BT816" s="2">
        <v>1</v>
      </c>
      <c r="BU816" s="2">
        <v>1</v>
      </c>
      <c r="BV816" s="2">
        <v>1</v>
      </c>
      <c r="BW816" s="2">
        <v>1</v>
      </c>
      <c r="BX816" s="2">
        <v>1</v>
      </c>
      <c r="BY816" s="2" t="s">
        <v>3</v>
      </c>
      <c r="BZ816" s="2">
        <v>0</v>
      </c>
      <c r="CA816" s="2">
        <v>0</v>
      </c>
      <c r="CB816" s="2" t="s">
        <v>3</v>
      </c>
      <c r="CC816" s="2"/>
      <c r="CD816" s="2"/>
      <c r="CE816" s="2">
        <v>30</v>
      </c>
      <c r="CF816" s="2">
        <v>0</v>
      </c>
      <c r="CG816" s="2">
        <v>0</v>
      </c>
      <c r="CH816" s="2"/>
      <c r="CI816" s="2"/>
      <c r="CJ816" s="2"/>
      <c r="CK816" s="2"/>
      <c r="CL816" s="2"/>
      <c r="CM816" s="2">
        <v>0</v>
      </c>
      <c r="CN816" s="2" t="s">
        <v>3</v>
      </c>
      <c r="CO816" s="2">
        <v>0</v>
      </c>
      <c r="CP816" s="2">
        <f t="shared" si="907"/>
        <v>157.76</v>
      </c>
      <c r="CQ816" s="2">
        <f t="shared" si="908"/>
        <v>78.88</v>
      </c>
      <c r="CR816" s="2">
        <f t="shared" si="909"/>
        <v>0</v>
      </c>
      <c r="CS816" s="2">
        <f t="shared" si="910"/>
        <v>0</v>
      </c>
      <c r="CT816" s="2">
        <f t="shared" si="911"/>
        <v>0</v>
      </c>
      <c r="CU816" s="2">
        <f t="shared" si="912"/>
        <v>0</v>
      </c>
      <c r="CV816" s="2">
        <f t="shared" si="913"/>
        <v>0</v>
      </c>
      <c r="CW816" s="2">
        <f t="shared" si="914"/>
        <v>0</v>
      </c>
      <c r="CX816" s="2">
        <f t="shared" si="915"/>
        <v>0</v>
      </c>
      <c r="CY816" s="2">
        <f t="shared" si="916"/>
        <v>0</v>
      </c>
      <c r="CZ816" s="2">
        <f t="shared" si="917"/>
        <v>0</v>
      </c>
      <c r="DA816" s="2"/>
      <c r="DB816" s="2"/>
      <c r="DC816" s="2" t="s">
        <v>3</v>
      </c>
      <c r="DD816" s="2" t="s">
        <v>3</v>
      </c>
      <c r="DE816" s="2" t="s">
        <v>3</v>
      </c>
      <c r="DF816" s="2" t="s">
        <v>3</v>
      </c>
      <c r="DG816" s="2" t="s">
        <v>3</v>
      </c>
      <c r="DH816" s="2" t="s">
        <v>3</v>
      </c>
      <c r="DI816" s="2" t="s">
        <v>3</v>
      </c>
      <c r="DJ816" s="2" t="s">
        <v>3</v>
      </c>
      <c r="DK816" s="2" t="s">
        <v>3</v>
      </c>
      <c r="DL816" s="2" t="s">
        <v>3</v>
      </c>
      <c r="DM816" s="2" t="s">
        <v>3</v>
      </c>
      <c r="DN816" s="2">
        <v>0</v>
      </c>
      <c r="DO816" s="2">
        <v>0</v>
      </c>
      <c r="DP816" s="2">
        <v>1</v>
      </c>
      <c r="DQ816" s="2">
        <v>1</v>
      </c>
      <c r="DR816" s="2"/>
      <c r="DS816" s="2"/>
      <c r="DT816" s="2"/>
      <c r="DU816" s="2">
        <v>1010</v>
      </c>
      <c r="DV816" s="2" t="s">
        <v>37</v>
      </c>
      <c r="DW816" s="2" t="s">
        <v>37</v>
      </c>
      <c r="DX816" s="2">
        <v>1</v>
      </c>
      <c r="DY816" s="2"/>
      <c r="DZ816" s="2" t="s">
        <v>3</v>
      </c>
      <c r="EA816" s="2" t="s">
        <v>3</v>
      </c>
      <c r="EB816" s="2" t="s">
        <v>3</v>
      </c>
      <c r="EC816" s="2" t="s">
        <v>3</v>
      </c>
      <c r="ED816" s="2"/>
      <c r="EE816" s="2">
        <v>80425783</v>
      </c>
      <c r="EF816" s="2">
        <v>130</v>
      </c>
      <c r="EG816" s="2" t="s">
        <v>407</v>
      </c>
      <c r="EH816" s="2">
        <v>0</v>
      </c>
      <c r="EI816" s="2" t="s">
        <v>3</v>
      </c>
      <c r="EJ816" s="2">
        <v>3</v>
      </c>
      <c r="EK816" s="2">
        <v>746</v>
      </c>
      <c r="EL816" s="2" t="s">
        <v>408</v>
      </c>
      <c r="EM816" s="2" t="s">
        <v>409</v>
      </c>
      <c r="EN816" s="2"/>
      <c r="EO816" s="2" t="s">
        <v>3</v>
      </c>
      <c r="EP816" s="2"/>
      <c r="EQ816" s="2">
        <v>1024</v>
      </c>
      <c r="ER816" s="2">
        <v>10.42</v>
      </c>
      <c r="ES816" s="2">
        <v>10.42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>
        <v>0</v>
      </c>
      <c r="FR816" s="2">
        <f t="shared" si="918"/>
        <v>157.76</v>
      </c>
      <c r="FS816" s="2">
        <v>0</v>
      </c>
      <c r="FT816" s="2"/>
      <c r="FU816" s="2"/>
      <c r="FV816" s="2"/>
      <c r="FW816" s="2"/>
      <c r="FX816" s="2">
        <v>0</v>
      </c>
      <c r="FY816" s="2">
        <v>0</v>
      </c>
      <c r="FZ816" s="2"/>
      <c r="GA816" s="2" t="s">
        <v>3</v>
      </c>
      <c r="GB816" s="2"/>
      <c r="GC816" s="2"/>
      <c r="GD816" s="2">
        <v>1</v>
      </c>
      <c r="GE816" s="2"/>
      <c r="GF816" s="2">
        <v>2099822583</v>
      </c>
      <c r="GG816" s="2">
        <v>2</v>
      </c>
      <c r="GH816" s="2">
        <v>0</v>
      </c>
      <c r="GI816" s="2">
        <v>3</v>
      </c>
      <c r="GJ816" s="2">
        <v>0</v>
      </c>
      <c r="GK816" s="2">
        <v>0</v>
      </c>
      <c r="GL816" s="2">
        <f t="shared" si="919"/>
        <v>0</v>
      </c>
      <c r="GM816" s="2">
        <f t="shared" si="920"/>
        <v>157.76</v>
      </c>
      <c r="GN816" s="2">
        <f t="shared" si="921"/>
        <v>0</v>
      </c>
      <c r="GO816" s="2">
        <f t="shared" si="922"/>
        <v>0</v>
      </c>
      <c r="GP816" s="2">
        <f t="shared" si="923"/>
        <v>0</v>
      </c>
      <c r="GQ816" s="2"/>
      <c r="GR816" s="2">
        <v>0</v>
      </c>
      <c r="GS816" s="2">
        <v>0</v>
      </c>
      <c r="GT816" s="2">
        <v>0</v>
      </c>
      <c r="GU816" s="2" t="s">
        <v>3</v>
      </c>
      <c r="GV816" s="2">
        <f t="shared" si="924"/>
        <v>0</v>
      </c>
      <c r="GW816" s="2">
        <v>1</v>
      </c>
      <c r="GX816" s="2">
        <f t="shared" si="925"/>
        <v>0</v>
      </c>
      <c r="GY816" s="2"/>
      <c r="GZ816" s="2"/>
      <c r="HA816" s="2">
        <v>0</v>
      </c>
      <c r="HB816" s="2">
        <v>0</v>
      </c>
      <c r="HC816" s="2">
        <f t="shared" si="926"/>
        <v>0</v>
      </c>
      <c r="HD816" s="2"/>
      <c r="HE816" s="2" t="s">
        <v>3</v>
      </c>
      <c r="HF816" s="2" t="s">
        <v>3</v>
      </c>
      <c r="HG816" s="2"/>
      <c r="HH816" s="2"/>
      <c r="HI816" s="2"/>
      <c r="HJ816" s="2"/>
      <c r="HK816" s="2"/>
      <c r="HL816" s="2"/>
      <c r="HM816" s="2" t="s">
        <v>3</v>
      </c>
      <c r="HN816" s="2" t="s">
        <v>3</v>
      </c>
      <c r="HO816" s="2" t="s">
        <v>3</v>
      </c>
      <c r="HP816" s="2" t="s">
        <v>3</v>
      </c>
      <c r="HQ816" s="2" t="s">
        <v>3</v>
      </c>
      <c r="HR816" s="2"/>
      <c r="HS816" s="2">
        <v>0</v>
      </c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>
        <v>0</v>
      </c>
      <c r="IL816" s="2"/>
      <c r="IM816" s="2"/>
      <c r="IN816" s="2"/>
      <c r="IO816" s="2"/>
      <c r="IP816" s="2"/>
      <c r="IQ816" s="2"/>
      <c r="IR816" s="2"/>
      <c r="IS816" s="2"/>
      <c r="IT816" s="2"/>
      <c r="IU816" s="2"/>
    </row>
    <row r="817" spans="1:255" x14ac:dyDescent="0.25">
      <c r="A817">
        <v>17</v>
      </c>
      <c r="B817">
        <v>1</v>
      </c>
      <c r="E817" t="s">
        <v>3</v>
      </c>
      <c r="F817" t="s">
        <v>96</v>
      </c>
      <c r="G817" t="s">
        <v>779</v>
      </c>
      <c r="H817" t="s">
        <v>37</v>
      </c>
      <c r="I817">
        <f t="shared" si="931"/>
        <v>2</v>
      </c>
      <c r="J817">
        <v>0</v>
      </c>
      <c r="K817">
        <f t="shared" si="932"/>
        <v>2</v>
      </c>
      <c r="O817">
        <f t="shared" si="887"/>
        <v>20.84</v>
      </c>
      <c r="P817">
        <f t="shared" si="888"/>
        <v>20.84</v>
      </c>
      <c r="Q817">
        <f t="shared" si="889"/>
        <v>0</v>
      </c>
      <c r="R817">
        <f t="shared" si="890"/>
        <v>0</v>
      </c>
      <c r="S817">
        <f t="shared" si="891"/>
        <v>0</v>
      </c>
      <c r="T817">
        <f t="shared" si="892"/>
        <v>0</v>
      </c>
      <c r="U817">
        <f t="shared" si="893"/>
        <v>0</v>
      </c>
      <c r="V817">
        <f t="shared" si="894"/>
        <v>0</v>
      </c>
      <c r="W817">
        <f t="shared" si="895"/>
        <v>0</v>
      </c>
      <c r="X817">
        <f t="shared" si="896"/>
        <v>0</v>
      </c>
      <c r="Y817">
        <f t="shared" si="897"/>
        <v>0</v>
      </c>
      <c r="AA817">
        <v>-1</v>
      </c>
      <c r="AB817">
        <f t="shared" si="898"/>
        <v>10.42</v>
      </c>
      <c r="AC817">
        <f t="shared" si="899"/>
        <v>10.42</v>
      </c>
      <c r="AD817">
        <f t="shared" si="900"/>
        <v>0</v>
      </c>
      <c r="AE817">
        <f t="shared" si="901"/>
        <v>0</v>
      </c>
      <c r="AF817">
        <f t="shared" si="902"/>
        <v>0</v>
      </c>
      <c r="AG817">
        <f t="shared" si="903"/>
        <v>0</v>
      </c>
      <c r="AH817">
        <f t="shared" si="904"/>
        <v>0</v>
      </c>
      <c r="AI817">
        <f t="shared" si="905"/>
        <v>0</v>
      </c>
      <c r="AJ817">
        <f t="shared" si="906"/>
        <v>0</v>
      </c>
      <c r="AK817">
        <v>10.42</v>
      </c>
      <c r="AL817">
        <v>10.42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3</v>
      </c>
      <c r="BE817" t="s">
        <v>3</v>
      </c>
      <c r="BF817" t="s">
        <v>3</v>
      </c>
      <c r="BG817" t="s">
        <v>3</v>
      </c>
      <c r="BH817">
        <v>3</v>
      </c>
      <c r="BI817">
        <v>3</v>
      </c>
      <c r="BJ817" t="s">
        <v>3</v>
      </c>
      <c r="BM817">
        <v>746</v>
      </c>
      <c r="BN817">
        <v>0</v>
      </c>
      <c r="BO817" t="s">
        <v>3</v>
      </c>
      <c r="BP817">
        <v>0</v>
      </c>
      <c r="BQ817">
        <v>130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0</v>
      </c>
      <c r="CA817">
        <v>0</v>
      </c>
      <c r="CB817" t="s">
        <v>3</v>
      </c>
      <c r="CE817">
        <v>30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907"/>
        <v>20.84</v>
      </c>
      <c r="CQ817">
        <f t="shared" si="908"/>
        <v>10.42</v>
      </c>
      <c r="CR817">
        <f t="shared" si="909"/>
        <v>0</v>
      </c>
      <c r="CS817">
        <f t="shared" si="910"/>
        <v>0</v>
      </c>
      <c r="CT817">
        <f t="shared" si="911"/>
        <v>0</v>
      </c>
      <c r="CU817">
        <f t="shared" si="912"/>
        <v>0</v>
      </c>
      <c r="CV817">
        <f t="shared" si="913"/>
        <v>0</v>
      </c>
      <c r="CW817">
        <f t="shared" si="914"/>
        <v>0</v>
      </c>
      <c r="CX817">
        <f t="shared" si="915"/>
        <v>0</v>
      </c>
      <c r="CY817">
        <f t="shared" si="916"/>
        <v>0</v>
      </c>
      <c r="CZ817">
        <f t="shared" si="917"/>
        <v>0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1010</v>
      </c>
      <c r="DV817" t="s">
        <v>37</v>
      </c>
      <c r="DW817" t="s">
        <v>37</v>
      </c>
      <c r="DX817">
        <v>1</v>
      </c>
      <c r="DZ817" t="s">
        <v>3</v>
      </c>
      <c r="EA817" t="s">
        <v>3</v>
      </c>
      <c r="EB817" t="s">
        <v>3</v>
      </c>
      <c r="EC817" t="s">
        <v>3</v>
      </c>
      <c r="EE817">
        <v>80425783</v>
      </c>
      <c r="EF817">
        <v>130</v>
      </c>
      <c r="EG817" t="s">
        <v>407</v>
      </c>
      <c r="EH817">
        <v>0</v>
      </c>
      <c r="EI817" t="s">
        <v>3</v>
      </c>
      <c r="EJ817">
        <v>3</v>
      </c>
      <c r="EK817">
        <v>746</v>
      </c>
      <c r="EL817" t="s">
        <v>408</v>
      </c>
      <c r="EM817" t="s">
        <v>409</v>
      </c>
      <c r="EO817" t="s">
        <v>3</v>
      </c>
      <c r="EQ817">
        <v>1024</v>
      </c>
      <c r="ER817">
        <v>10.42</v>
      </c>
      <c r="ES817">
        <v>10.42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FQ817">
        <v>0</v>
      </c>
      <c r="FR817">
        <f t="shared" si="918"/>
        <v>20.84</v>
      </c>
      <c r="FS817">
        <v>0</v>
      </c>
      <c r="FX817">
        <v>0</v>
      </c>
      <c r="FY817">
        <v>0</v>
      </c>
      <c r="GA817" t="s">
        <v>3</v>
      </c>
      <c r="GD817">
        <v>1</v>
      </c>
      <c r="GF817">
        <v>2099822583</v>
      </c>
      <c r="GG817">
        <v>2</v>
      </c>
      <c r="GH817">
        <v>0</v>
      </c>
      <c r="GI817">
        <v>3</v>
      </c>
      <c r="GJ817">
        <v>0</v>
      </c>
      <c r="GK817">
        <v>0</v>
      </c>
      <c r="GL817">
        <f t="shared" si="919"/>
        <v>0</v>
      </c>
      <c r="GM817">
        <f t="shared" si="920"/>
        <v>20.84</v>
      </c>
      <c r="GN817">
        <f t="shared" si="921"/>
        <v>0</v>
      </c>
      <c r="GO817">
        <f t="shared" si="922"/>
        <v>0</v>
      </c>
      <c r="GP817">
        <f t="shared" si="923"/>
        <v>0</v>
      </c>
      <c r="GR817">
        <v>0</v>
      </c>
      <c r="GS817">
        <v>0</v>
      </c>
      <c r="GT817">
        <v>0</v>
      </c>
      <c r="GU817" t="s">
        <v>3</v>
      </c>
      <c r="GV817">
        <f t="shared" si="924"/>
        <v>0</v>
      </c>
      <c r="GW817">
        <v>1</v>
      </c>
      <c r="GX817">
        <f t="shared" si="925"/>
        <v>0</v>
      </c>
      <c r="HA817">
        <v>0</v>
      </c>
      <c r="HB817">
        <v>0</v>
      </c>
      <c r="HC817">
        <f t="shared" si="926"/>
        <v>0</v>
      </c>
      <c r="HE817" t="s">
        <v>3</v>
      </c>
      <c r="HF817" t="s">
        <v>3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HS817">
        <v>0</v>
      </c>
      <c r="IK817">
        <v>0</v>
      </c>
    </row>
    <row r="818" spans="1:255" x14ac:dyDescent="0.25">
      <c r="A818" s="2">
        <v>17</v>
      </c>
      <c r="B818" s="2">
        <v>1</v>
      </c>
      <c r="C818" s="2"/>
      <c r="D818" s="2"/>
      <c r="E818" s="2" t="s">
        <v>3</v>
      </c>
      <c r="F818" s="2" t="s">
        <v>96</v>
      </c>
      <c r="G818" s="2" t="s">
        <v>780</v>
      </c>
      <c r="H818" s="2" t="s">
        <v>37</v>
      </c>
      <c r="I818" s="2">
        <f t="shared" si="931"/>
        <v>2</v>
      </c>
      <c r="J818" s="2">
        <v>0</v>
      </c>
      <c r="K818" s="2">
        <f t="shared" si="932"/>
        <v>2</v>
      </c>
      <c r="L818" s="2"/>
      <c r="M818" s="2"/>
      <c r="N818" s="2"/>
      <c r="O818" s="2">
        <f t="shared" si="887"/>
        <v>168.36</v>
      </c>
      <c r="P818" s="2">
        <f t="shared" si="888"/>
        <v>168.36</v>
      </c>
      <c r="Q818" s="2">
        <f t="shared" si="889"/>
        <v>0</v>
      </c>
      <c r="R818" s="2">
        <f t="shared" si="890"/>
        <v>0</v>
      </c>
      <c r="S818" s="2">
        <f t="shared" si="891"/>
        <v>0</v>
      </c>
      <c r="T818" s="2">
        <f t="shared" si="892"/>
        <v>0</v>
      </c>
      <c r="U818" s="2">
        <f t="shared" si="893"/>
        <v>0</v>
      </c>
      <c r="V818" s="2">
        <f t="shared" si="894"/>
        <v>0</v>
      </c>
      <c r="W818" s="2">
        <f t="shared" si="895"/>
        <v>0</v>
      </c>
      <c r="X818" s="2">
        <f t="shared" si="896"/>
        <v>0</v>
      </c>
      <c r="Y818" s="2">
        <f t="shared" si="897"/>
        <v>0</v>
      </c>
      <c r="Z818" s="2"/>
      <c r="AA818" s="2">
        <v>-1</v>
      </c>
      <c r="AB818" s="2">
        <f t="shared" si="898"/>
        <v>11.12</v>
      </c>
      <c r="AC818" s="2">
        <f t="shared" si="899"/>
        <v>11.12</v>
      </c>
      <c r="AD818" s="2">
        <f t="shared" si="900"/>
        <v>0</v>
      </c>
      <c r="AE818" s="2">
        <f t="shared" si="901"/>
        <v>0</v>
      </c>
      <c r="AF818" s="2">
        <f t="shared" si="902"/>
        <v>0</v>
      </c>
      <c r="AG818" s="2">
        <f t="shared" si="903"/>
        <v>0</v>
      </c>
      <c r="AH818" s="2">
        <f t="shared" si="904"/>
        <v>0</v>
      </c>
      <c r="AI818" s="2">
        <f t="shared" si="905"/>
        <v>0</v>
      </c>
      <c r="AJ818" s="2">
        <f t="shared" si="906"/>
        <v>0</v>
      </c>
      <c r="AK818" s="2">
        <v>11.120000000000001</v>
      </c>
      <c r="AL818" s="2">
        <v>11.120000000000001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1</v>
      </c>
      <c r="AW818" s="2">
        <v>1</v>
      </c>
      <c r="AX818" s="2"/>
      <c r="AY818" s="2"/>
      <c r="AZ818" s="2">
        <v>1</v>
      </c>
      <c r="BA818" s="2">
        <v>1</v>
      </c>
      <c r="BB818" s="2">
        <v>1</v>
      </c>
      <c r="BC818" s="2">
        <v>7.57</v>
      </c>
      <c r="BD818" s="2" t="s">
        <v>3</v>
      </c>
      <c r="BE818" s="2" t="s">
        <v>3</v>
      </c>
      <c r="BF818" s="2" t="s">
        <v>3</v>
      </c>
      <c r="BG818" s="2" t="s">
        <v>3</v>
      </c>
      <c r="BH818" s="2">
        <v>3</v>
      </c>
      <c r="BI818" s="2">
        <v>3</v>
      </c>
      <c r="BJ818" s="2" t="s">
        <v>3</v>
      </c>
      <c r="BK818" s="2"/>
      <c r="BL818" s="2"/>
      <c r="BM818" s="2">
        <v>746</v>
      </c>
      <c r="BN818" s="2">
        <v>0</v>
      </c>
      <c r="BO818" s="2" t="s">
        <v>3</v>
      </c>
      <c r="BP818" s="2">
        <v>0</v>
      </c>
      <c r="BQ818" s="2">
        <v>130</v>
      </c>
      <c r="BR818" s="2">
        <v>0</v>
      </c>
      <c r="BS818" s="2">
        <v>1</v>
      </c>
      <c r="BT818" s="2">
        <v>1</v>
      </c>
      <c r="BU818" s="2">
        <v>1</v>
      </c>
      <c r="BV818" s="2">
        <v>1</v>
      </c>
      <c r="BW818" s="2">
        <v>1</v>
      </c>
      <c r="BX818" s="2">
        <v>1</v>
      </c>
      <c r="BY818" s="2" t="s">
        <v>3</v>
      </c>
      <c r="BZ818" s="2">
        <v>0</v>
      </c>
      <c r="CA818" s="2">
        <v>0</v>
      </c>
      <c r="CB818" s="2" t="s">
        <v>3</v>
      </c>
      <c r="CC818" s="2"/>
      <c r="CD818" s="2"/>
      <c r="CE818" s="2">
        <v>30</v>
      </c>
      <c r="CF818" s="2">
        <v>0</v>
      </c>
      <c r="CG818" s="2">
        <v>0</v>
      </c>
      <c r="CH818" s="2"/>
      <c r="CI818" s="2"/>
      <c r="CJ818" s="2"/>
      <c r="CK818" s="2"/>
      <c r="CL818" s="2"/>
      <c r="CM818" s="2">
        <v>0</v>
      </c>
      <c r="CN818" s="2" t="s">
        <v>3</v>
      </c>
      <c r="CO818" s="2">
        <v>0</v>
      </c>
      <c r="CP818" s="2">
        <f t="shared" si="907"/>
        <v>168.36</v>
      </c>
      <c r="CQ818" s="2">
        <f t="shared" si="908"/>
        <v>84.18</v>
      </c>
      <c r="CR818" s="2">
        <f t="shared" si="909"/>
        <v>0</v>
      </c>
      <c r="CS818" s="2">
        <f t="shared" si="910"/>
        <v>0</v>
      </c>
      <c r="CT818" s="2">
        <f t="shared" si="911"/>
        <v>0</v>
      </c>
      <c r="CU818" s="2">
        <f t="shared" si="912"/>
        <v>0</v>
      </c>
      <c r="CV818" s="2">
        <f t="shared" si="913"/>
        <v>0</v>
      </c>
      <c r="CW818" s="2">
        <f t="shared" si="914"/>
        <v>0</v>
      </c>
      <c r="CX818" s="2">
        <f t="shared" si="915"/>
        <v>0</v>
      </c>
      <c r="CY818" s="2">
        <f t="shared" si="916"/>
        <v>0</v>
      </c>
      <c r="CZ818" s="2">
        <f t="shared" si="917"/>
        <v>0</v>
      </c>
      <c r="DA818" s="2"/>
      <c r="DB818" s="2"/>
      <c r="DC818" s="2" t="s">
        <v>3</v>
      </c>
      <c r="DD818" s="2" t="s">
        <v>3</v>
      </c>
      <c r="DE818" s="2" t="s">
        <v>3</v>
      </c>
      <c r="DF818" s="2" t="s">
        <v>3</v>
      </c>
      <c r="DG818" s="2" t="s">
        <v>3</v>
      </c>
      <c r="DH818" s="2" t="s">
        <v>3</v>
      </c>
      <c r="DI818" s="2" t="s">
        <v>3</v>
      </c>
      <c r="DJ818" s="2" t="s">
        <v>3</v>
      </c>
      <c r="DK818" s="2" t="s">
        <v>3</v>
      </c>
      <c r="DL818" s="2" t="s">
        <v>3</v>
      </c>
      <c r="DM818" s="2" t="s">
        <v>3</v>
      </c>
      <c r="DN818" s="2">
        <v>0</v>
      </c>
      <c r="DO818" s="2">
        <v>0</v>
      </c>
      <c r="DP818" s="2">
        <v>1</v>
      </c>
      <c r="DQ818" s="2">
        <v>1</v>
      </c>
      <c r="DR818" s="2"/>
      <c r="DS818" s="2"/>
      <c r="DT818" s="2"/>
      <c r="DU818" s="2">
        <v>1010</v>
      </c>
      <c r="DV818" s="2" t="s">
        <v>37</v>
      </c>
      <c r="DW818" s="2" t="s">
        <v>37</v>
      </c>
      <c r="DX818" s="2">
        <v>1</v>
      </c>
      <c r="DY818" s="2"/>
      <c r="DZ818" s="2" t="s">
        <v>3</v>
      </c>
      <c r="EA818" s="2" t="s">
        <v>3</v>
      </c>
      <c r="EB818" s="2" t="s">
        <v>3</v>
      </c>
      <c r="EC818" s="2" t="s">
        <v>3</v>
      </c>
      <c r="ED818" s="2"/>
      <c r="EE818" s="2">
        <v>80425783</v>
      </c>
      <c r="EF818" s="2">
        <v>130</v>
      </c>
      <c r="EG818" s="2" t="s">
        <v>407</v>
      </c>
      <c r="EH818" s="2">
        <v>0</v>
      </c>
      <c r="EI818" s="2" t="s">
        <v>3</v>
      </c>
      <c r="EJ818" s="2">
        <v>3</v>
      </c>
      <c r="EK818" s="2">
        <v>746</v>
      </c>
      <c r="EL818" s="2" t="s">
        <v>408</v>
      </c>
      <c r="EM818" s="2" t="s">
        <v>409</v>
      </c>
      <c r="EN818" s="2"/>
      <c r="EO818" s="2" t="s">
        <v>3</v>
      </c>
      <c r="EP818" s="2"/>
      <c r="EQ818" s="2">
        <v>1024</v>
      </c>
      <c r="ER818" s="2">
        <v>11.120000000000001</v>
      </c>
      <c r="ES818" s="2">
        <v>11.120000000000001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>
        <v>0</v>
      </c>
      <c r="FR818" s="2">
        <f t="shared" si="918"/>
        <v>168.36</v>
      </c>
      <c r="FS818" s="2">
        <v>0</v>
      </c>
      <c r="FT818" s="2"/>
      <c r="FU818" s="2"/>
      <c r="FV818" s="2"/>
      <c r="FW818" s="2"/>
      <c r="FX818" s="2">
        <v>0</v>
      </c>
      <c r="FY818" s="2">
        <v>0</v>
      </c>
      <c r="FZ818" s="2"/>
      <c r="GA818" s="2" t="s">
        <v>3</v>
      </c>
      <c r="GB818" s="2"/>
      <c r="GC818" s="2"/>
      <c r="GD818" s="2">
        <v>1</v>
      </c>
      <c r="GE818" s="2"/>
      <c r="GF818" s="2">
        <v>-555847598</v>
      </c>
      <c r="GG818" s="2">
        <v>2</v>
      </c>
      <c r="GH818" s="2">
        <v>0</v>
      </c>
      <c r="GI818" s="2">
        <v>3</v>
      </c>
      <c r="GJ818" s="2">
        <v>0</v>
      </c>
      <c r="GK818" s="2">
        <v>0</v>
      </c>
      <c r="GL818" s="2">
        <f t="shared" si="919"/>
        <v>0</v>
      </c>
      <c r="GM818" s="2">
        <f t="shared" si="920"/>
        <v>168.36</v>
      </c>
      <c r="GN818" s="2">
        <f t="shared" si="921"/>
        <v>0</v>
      </c>
      <c r="GO818" s="2">
        <f t="shared" si="922"/>
        <v>0</v>
      </c>
      <c r="GP818" s="2">
        <f t="shared" si="923"/>
        <v>0</v>
      </c>
      <c r="GQ818" s="2"/>
      <c r="GR818" s="2">
        <v>0</v>
      </c>
      <c r="GS818" s="2">
        <v>0</v>
      </c>
      <c r="GT818" s="2">
        <v>0</v>
      </c>
      <c r="GU818" s="2" t="s">
        <v>3</v>
      </c>
      <c r="GV818" s="2">
        <f t="shared" si="924"/>
        <v>0</v>
      </c>
      <c r="GW818" s="2">
        <v>1</v>
      </c>
      <c r="GX818" s="2">
        <f t="shared" si="925"/>
        <v>0</v>
      </c>
      <c r="GY818" s="2"/>
      <c r="GZ818" s="2"/>
      <c r="HA818" s="2">
        <v>0</v>
      </c>
      <c r="HB818" s="2">
        <v>0</v>
      </c>
      <c r="HC818" s="2">
        <f t="shared" si="926"/>
        <v>0</v>
      </c>
      <c r="HD818" s="2"/>
      <c r="HE818" s="2" t="s">
        <v>3</v>
      </c>
      <c r="HF818" s="2" t="s">
        <v>3</v>
      </c>
      <c r="HG818" s="2"/>
      <c r="HH818" s="2"/>
      <c r="HI818" s="2"/>
      <c r="HJ818" s="2"/>
      <c r="HK818" s="2"/>
      <c r="HL818" s="2"/>
      <c r="HM818" s="2" t="s">
        <v>3</v>
      </c>
      <c r="HN818" s="2" t="s">
        <v>3</v>
      </c>
      <c r="HO818" s="2" t="s">
        <v>3</v>
      </c>
      <c r="HP818" s="2" t="s">
        <v>3</v>
      </c>
      <c r="HQ818" s="2" t="s">
        <v>3</v>
      </c>
      <c r="HR818" s="2"/>
      <c r="HS818" s="2">
        <v>0</v>
      </c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>
        <v>0</v>
      </c>
      <c r="IL818" s="2"/>
      <c r="IM818" s="2"/>
      <c r="IN818" s="2"/>
      <c r="IO818" s="2"/>
      <c r="IP818" s="2"/>
      <c r="IQ818" s="2"/>
      <c r="IR818" s="2"/>
      <c r="IS818" s="2"/>
      <c r="IT818" s="2"/>
      <c r="IU818" s="2"/>
    </row>
    <row r="819" spans="1:255" x14ac:dyDescent="0.25">
      <c r="A819">
        <v>17</v>
      </c>
      <c r="B819">
        <v>1</v>
      </c>
      <c r="E819" t="s">
        <v>3</v>
      </c>
      <c r="F819" t="s">
        <v>96</v>
      </c>
      <c r="G819" t="s">
        <v>780</v>
      </c>
      <c r="H819" t="s">
        <v>37</v>
      </c>
      <c r="I819">
        <f t="shared" si="931"/>
        <v>2</v>
      </c>
      <c r="J819">
        <v>0</v>
      </c>
      <c r="K819">
        <f t="shared" si="932"/>
        <v>2</v>
      </c>
      <c r="O819">
        <f t="shared" si="887"/>
        <v>22.24</v>
      </c>
      <c r="P819">
        <f t="shared" si="888"/>
        <v>22.24</v>
      </c>
      <c r="Q819">
        <f t="shared" si="889"/>
        <v>0</v>
      </c>
      <c r="R819">
        <f t="shared" si="890"/>
        <v>0</v>
      </c>
      <c r="S819">
        <f t="shared" si="891"/>
        <v>0</v>
      </c>
      <c r="T819">
        <f t="shared" si="892"/>
        <v>0</v>
      </c>
      <c r="U819">
        <f t="shared" si="893"/>
        <v>0</v>
      </c>
      <c r="V819">
        <f t="shared" si="894"/>
        <v>0</v>
      </c>
      <c r="W819">
        <f t="shared" si="895"/>
        <v>0</v>
      </c>
      <c r="X819">
        <f t="shared" si="896"/>
        <v>0</v>
      </c>
      <c r="Y819">
        <f t="shared" si="897"/>
        <v>0</v>
      </c>
      <c r="AA819">
        <v>-1</v>
      </c>
      <c r="AB819">
        <f t="shared" si="898"/>
        <v>11.12</v>
      </c>
      <c r="AC819">
        <f t="shared" si="899"/>
        <v>11.12</v>
      </c>
      <c r="AD819">
        <f t="shared" si="900"/>
        <v>0</v>
      </c>
      <c r="AE819">
        <f t="shared" si="901"/>
        <v>0</v>
      </c>
      <c r="AF819">
        <f t="shared" si="902"/>
        <v>0</v>
      </c>
      <c r="AG819">
        <f t="shared" si="903"/>
        <v>0</v>
      </c>
      <c r="AH819">
        <f t="shared" si="904"/>
        <v>0</v>
      </c>
      <c r="AI819">
        <f t="shared" si="905"/>
        <v>0</v>
      </c>
      <c r="AJ819">
        <f t="shared" si="906"/>
        <v>0</v>
      </c>
      <c r="AK819">
        <v>11.120000000000001</v>
      </c>
      <c r="AL819">
        <v>11.120000000000001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1</v>
      </c>
      <c r="BD819" t="s">
        <v>3</v>
      </c>
      <c r="BE819" t="s">
        <v>3</v>
      </c>
      <c r="BF819" t="s">
        <v>3</v>
      </c>
      <c r="BG819" t="s">
        <v>3</v>
      </c>
      <c r="BH819">
        <v>3</v>
      </c>
      <c r="BI819">
        <v>3</v>
      </c>
      <c r="BJ819" t="s">
        <v>3</v>
      </c>
      <c r="BM819">
        <v>746</v>
      </c>
      <c r="BN819">
        <v>0</v>
      </c>
      <c r="BO819" t="s">
        <v>3</v>
      </c>
      <c r="BP819">
        <v>0</v>
      </c>
      <c r="BQ819">
        <v>130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0</v>
      </c>
      <c r="CA819">
        <v>0</v>
      </c>
      <c r="CB819" t="s">
        <v>3</v>
      </c>
      <c r="CE819">
        <v>30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907"/>
        <v>22.24</v>
      </c>
      <c r="CQ819">
        <f t="shared" si="908"/>
        <v>11.12</v>
      </c>
      <c r="CR819">
        <f t="shared" si="909"/>
        <v>0</v>
      </c>
      <c r="CS819">
        <f t="shared" si="910"/>
        <v>0</v>
      </c>
      <c r="CT819">
        <f t="shared" si="911"/>
        <v>0</v>
      </c>
      <c r="CU819">
        <f t="shared" si="912"/>
        <v>0</v>
      </c>
      <c r="CV819">
        <f t="shared" si="913"/>
        <v>0</v>
      </c>
      <c r="CW819">
        <f t="shared" si="914"/>
        <v>0</v>
      </c>
      <c r="CX819">
        <f t="shared" si="915"/>
        <v>0</v>
      </c>
      <c r="CY819">
        <f t="shared" si="916"/>
        <v>0</v>
      </c>
      <c r="CZ819">
        <f t="shared" si="917"/>
        <v>0</v>
      </c>
      <c r="DC819" t="s">
        <v>3</v>
      </c>
      <c r="DD819" t="s">
        <v>3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1010</v>
      </c>
      <c r="DV819" t="s">
        <v>37</v>
      </c>
      <c r="DW819" t="s">
        <v>37</v>
      </c>
      <c r="DX819">
        <v>1</v>
      </c>
      <c r="DZ819" t="s">
        <v>3</v>
      </c>
      <c r="EA819" t="s">
        <v>3</v>
      </c>
      <c r="EB819" t="s">
        <v>3</v>
      </c>
      <c r="EC819" t="s">
        <v>3</v>
      </c>
      <c r="EE819">
        <v>80425783</v>
      </c>
      <c r="EF819">
        <v>130</v>
      </c>
      <c r="EG819" t="s">
        <v>407</v>
      </c>
      <c r="EH819">
        <v>0</v>
      </c>
      <c r="EI819" t="s">
        <v>3</v>
      </c>
      <c r="EJ819">
        <v>3</v>
      </c>
      <c r="EK819">
        <v>746</v>
      </c>
      <c r="EL819" t="s">
        <v>408</v>
      </c>
      <c r="EM819" t="s">
        <v>409</v>
      </c>
      <c r="EO819" t="s">
        <v>3</v>
      </c>
      <c r="EQ819">
        <v>1024</v>
      </c>
      <c r="ER819">
        <v>11.120000000000001</v>
      </c>
      <c r="ES819">
        <v>11.120000000000001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FQ819">
        <v>0</v>
      </c>
      <c r="FR819">
        <f t="shared" si="918"/>
        <v>22.24</v>
      </c>
      <c r="FS819">
        <v>0</v>
      </c>
      <c r="FX819">
        <v>0</v>
      </c>
      <c r="FY819">
        <v>0</v>
      </c>
      <c r="GA819" t="s">
        <v>3</v>
      </c>
      <c r="GD819">
        <v>1</v>
      </c>
      <c r="GF819">
        <v>-555847598</v>
      </c>
      <c r="GG819">
        <v>2</v>
      </c>
      <c r="GH819">
        <v>0</v>
      </c>
      <c r="GI819">
        <v>3</v>
      </c>
      <c r="GJ819">
        <v>0</v>
      </c>
      <c r="GK819">
        <v>0</v>
      </c>
      <c r="GL819">
        <f t="shared" si="919"/>
        <v>0</v>
      </c>
      <c r="GM819">
        <f t="shared" si="920"/>
        <v>22.24</v>
      </c>
      <c r="GN819">
        <f t="shared" si="921"/>
        <v>0</v>
      </c>
      <c r="GO819">
        <f t="shared" si="922"/>
        <v>0</v>
      </c>
      <c r="GP819">
        <f t="shared" si="923"/>
        <v>0</v>
      </c>
      <c r="GR819">
        <v>0</v>
      </c>
      <c r="GS819">
        <v>0</v>
      </c>
      <c r="GT819">
        <v>0</v>
      </c>
      <c r="GU819" t="s">
        <v>3</v>
      </c>
      <c r="GV819">
        <f t="shared" si="924"/>
        <v>0</v>
      </c>
      <c r="GW819">
        <v>1</v>
      </c>
      <c r="GX819">
        <f t="shared" si="925"/>
        <v>0</v>
      </c>
      <c r="HA819">
        <v>0</v>
      </c>
      <c r="HB819">
        <v>0</v>
      </c>
      <c r="HC819">
        <f t="shared" si="926"/>
        <v>0</v>
      </c>
      <c r="HE819" t="s">
        <v>3</v>
      </c>
      <c r="HF819" t="s">
        <v>3</v>
      </c>
      <c r="HM819" t="s">
        <v>3</v>
      </c>
      <c r="HN819" t="s">
        <v>3</v>
      </c>
      <c r="HO819" t="s">
        <v>3</v>
      </c>
      <c r="HP819" t="s">
        <v>3</v>
      </c>
      <c r="HQ819" t="s">
        <v>3</v>
      </c>
      <c r="HS819">
        <v>0</v>
      </c>
      <c r="IK819">
        <v>0</v>
      </c>
    </row>
    <row r="820" spans="1:255" x14ac:dyDescent="0.25">
      <c r="A820" s="2">
        <v>17</v>
      </c>
      <c r="B820" s="2">
        <v>1</v>
      </c>
      <c r="C820" s="2"/>
      <c r="D820" s="2"/>
      <c r="E820" s="2" t="s">
        <v>3</v>
      </c>
      <c r="F820" s="2" t="s">
        <v>96</v>
      </c>
      <c r="G820" s="2" t="s">
        <v>781</v>
      </c>
      <c r="H820" s="2" t="s">
        <v>37</v>
      </c>
      <c r="I820" s="2">
        <f>ROUND(ROUND(6,4),9)</f>
        <v>6</v>
      </c>
      <c r="J820" s="2">
        <v>0</v>
      </c>
      <c r="K820" s="2">
        <f>ROUND(ROUND(6,4),9)</f>
        <v>6</v>
      </c>
      <c r="L820" s="2"/>
      <c r="M820" s="2"/>
      <c r="N820" s="2"/>
      <c r="O820" s="2">
        <f t="shared" si="887"/>
        <v>473.28</v>
      </c>
      <c r="P820" s="2">
        <f t="shared" si="888"/>
        <v>473.28</v>
      </c>
      <c r="Q820" s="2">
        <f t="shared" si="889"/>
        <v>0</v>
      </c>
      <c r="R820" s="2">
        <f t="shared" si="890"/>
        <v>0</v>
      </c>
      <c r="S820" s="2">
        <f t="shared" si="891"/>
        <v>0</v>
      </c>
      <c r="T820" s="2">
        <f t="shared" si="892"/>
        <v>0</v>
      </c>
      <c r="U820" s="2">
        <f t="shared" si="893"/>
        <v>0</v>
      </c>
      <c r="V820" s="2">
        <f t="shared" si="894"/>
        <v>0</v>
      </c>
      <c r="W820" s="2">
        <f t="shared" si="895"/>
        <v>0</v>
      </c>
      <c r="X820" s="2">
        <f t="shared" si="896"/>
        <v>0</v>
      </c>
      <c r="Y820" s="2">
        <f t="shared" si="897"/>
        <v>0</v>
      </c>
      <c r="Z820" s="2"/>
      <c r="AA820" s="2">
        <v>-1</v>
      </c>
      <c r="AB820" s="2">
        <f t="shared" si="898"/>
        <v>10.42</v>
      </c>
      <c r="AC820" s="2">
        <f t="shared" si="899"/>
        <v>10.42</v>
      </c>
      <c r="AD820" s="2">
        <f t="shared" si="900"/>
        <v>0</v>
      </c>
      <c r="AE820" s="2">
        <f t="shared" si="901"/>
        <v>0</v>
      </c>
      <c r="AF820" s="2">
        <f t="shared" si="902"/>
        <v>0</v>
      </c>
      <c r="AG820" s="2">
        <f t="shared" si="903"/>
        <v>0</v>
      </c>
      <c r="AH820" s="2">
        <f t="shared" si="904"/>
        <v>0</v>
      </c>
      <c r="AI820" s="2">
        <f t="shared" si="905"/>
        <v>0</v>
      </c>
      <c r="AJ820" s="2">
        <f t="shared" si="906"/>
        <v>0</v>
      </c>
      <c r="AK820" s="2">
        <v>10.42</v>
      </c>
      <c r="AL820" s="2">
        <v>10.42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1</v>
      </c>
      <c r="AW820" s="2">
        <v>1</v>
      </c>
      <c r="AX820" s="2"/>
      <c r="AY820" s="2"/>
      <c r="AZ820" s="2">
        <v>1</v>
      </c>
      <c r="BA820" s="2">
        <v>1</v>
      </c>
      <c r="BB820" s="2">
        <v>1</v>
      </c>
      <c r="BC820" s="2">
        <v>7.57</v>
      </c>
      <c r="BD820" s="2" t="s">
        <v>3</v>
      </c>
      <c r="BE820" s="2" t="s">
        <v>3</v>
      </c>
      <c r="BF820" s="2" t="s">
        <v>3</v>
      </c>
      <c r="BG820" s="2" t="s">
        <v>3</v>
      </c>
      <c r="BH820" s="2">
        <v>3</v>
      </c>
      <c r="BI820" s="2">
        <v>3</v>
      </c>
      <c r="BJ820" s="2" t="s">
        <v>3</v>
      </c>
      <c r="BK820" s="2"/>
      <c r="BL820" s="2"/>
      <c r="BM820" s="2">
        <v>746</v>
      </c>
      <c r="BN820" s="2">
        <v>0</v>
      </c>
      <c r="BO820" s="2" t="s">
        <v>3</v>
      </c>
      <c r="BP820" s="2">
        <v>0</v>
      </c>
      <c r="BQ820" s="2">
        <v>130</v>
      </c>
      <c r="BR820" s="2">
        <v>0</v>
      </c>
      <c r="BS820" s="2">
        <v>1</v>
      </c>
      <c r="BT820" s="2">
        <v>1</v>
      </c>
      <c r="BU820" s="2">
        <v>1</v>
      </c>
      <c r="BV820" s="2">
        <v>1</v>
      </c>
      <c r="BW820" s="2">
        <v>1</v>
      </c>
      <c r="BX820" s="2">
        <v>1</v>
      </c>
      <c r="BY820" s="2" t="s">
        <v>3</v>
      </c>
      <c r="BZ820" s="2">
        <v>0</v>
      </c>
      <c r="CA820" s="2">
        <v>0</v>
      </c>
      <c r="CB820" s="2" t="s">
        <v>3</v>
      </c>
      <c r="CC820" s="2"/>
      <c r="CD820" s="2"/>
      <c r="CE820" s="2">
        <v>30</v>
      </c>
      <c r="CF820" s="2">
        <v>0</v>
      </c>
      <c r="CG820" s="2">
        <v>0</v>
      </c>
      <c r="CH820" s="2"/>
      <c r="CI820" s="2"/>
      <c r="CJ820" s="2"/>
      <c r="CK820" s="2"/>
      <c r="CL820" s="2"/>
      <c r="CM820" s="2">
        <v>0</v>
      </c>
      <c r="CN820" s="2" t="s">
        <v>3</v>
      </c>
      <c r="CO820" s="2">
        <v>0</v>
      </c>
      <c r="CP820" s="2">
        <f t="shared" si="907"/>
        <v>473.28</v>
      </c>
      <c r="CQ820" s="2">
        <f t="shared" si="908"/>
        <v>78.88</v>
      </c>
      <c r="CR820" s="2">
        <f t="shared" si="909"/>
        <v>0</v>
      </c>
      <c r="CS820" s="2">
        <f t="shared" si="910"/>
        <v>0</v>
      </c>
      <c r="CT820" s="2">
        <f t="shared" si="911"/>
        <v>0</v>
      </c>
      <c r="CU820" s="2">
        <f t="shared" si="912"/>
        <v>0</v>
      </c>
      <c r="CV820" s="2">
        <f t="shared" si="913"/>
        <v>0</v>
      </c>
      <c r="CW820" s="2">
        <f t="shared" si="914"/>
        <v>0</v>
      </c>
      <c r="CX820" s="2">
        <f t="shared" si="915"/>
        <v>0</v>
      </c>
      <c r="CY820" s="2">
        <f t="shared" si="916"/>
        <v>0</v>
      </c>
      <c r="CZ820" s="2">
        <f t="shared" si="917"/>
        <v>0</v>
      </c>
      <c r="DA820" s="2"/>
      <c r="DB820" s="2"/>
      <c r="DC820" s="2" t="s">
        <v>3</v>
      </c>
      <c r="DD820" s="2" t="s">
        <v>3</v>
      </c>
      <c r="DE820" s="2" t="s">
        <v>3</v>
      </c>
      <c r="DF820" s="2" t="s">
        <v>3</v>
      </c>
      <c r="DG820" s="2" t="s">
        <v>3</v>
      </c>
      <c r="DH820" s="2" t="s">
        <v>3</v>
      </c>
      <c r="DI820" s="2" t="s">
        <v>3</v>
      </c>
      <c r="DJ820" s="2" t="s">
        <v>3</v>
      </c>
      <c r="DK820" s="2" t="s">
        <v>3</v>
      </c>
      <c r="DL820" s="2" t="s">
        <v>3</v>
      </c>
      <c r="DM820" s="2" t="s">
        <v>3</v>
      </c>
      <c r="DN820" s="2">
        <v>0</v>
      </c>
      <c r="DO820" s="2">
        <v>0</v>
      </c>
      <c r="DP820" s="2">
        <v>1</v>
      </c>
      <c r="DQ820" s="2">
        <v>1</v>
      </c>
      <c r="DR820" s="2"/>
      <c r="DS820" s="2"/>
      <c r="DT820" s="2"/>
      <c r="DU820" s="2">
        <v>1010</v>
      </c>
      <c r="DV820" s="2" t="s">
        <v>37</v>
      </c>
      <c r="DW820" s="2" t="s">
        <v>37</v>
      </c>
      <c r="DX820" s="2">
        <v>1</v>
      </c>
      <c r="DY820" s="2"/>
      <c r="DZ820" s="2" t="s">
        <v>3</v>
      </c>
      <c r="EA820" s="2" t="s">
        <v>3</v>
      </c>
      <c r="EB820" s="2" t="s">
        <v>3</v>
      </c>
      <c r="EC820" s="2" t="s">
        <v>3</v>
      </c>
      <c r="ED820" s="2"/>
      <c r="EE820" s="2">
        <v>80425783</v>
      </c>
      <c r="EF820" s="2">
        <v>130</v>
      </c>
      <c r="EG820" s="2" t="s">
        <v>407</v>
      </c>
      <c r="EH820" s="2">
        <v>0</v>
      </c>
      <c r="EI820" s="2" t="s">
        <v>3</v>
      </c>
      <c r="EJ820" s="2">
        <v>3</v>
      </c>
      <c r="EK820" s="2">
        <v>746</v>
      </c>
      <c r="EL820" s="2" t="s">
        <v>408</v>
      </c>
      <c r="EM820" s="2" t="s">
        <v>409</v>
      </c>
      <c r="EN820" s="2"/>
      <c r="EO820" s="2" t="s">
        <v>3</v>
      </c>
      <c r="EP820" s="2"/>
      <c r="EQ820" s="2">
        <v>1024</v>
      </c>
      <c r="ER820" s="2">
        <v>10.42</v>
      </c>
      <c r="ES820" s="2">
        <v>10.42</v>
      </c>
      <c r="ET820" s="2">
        <v>0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>
        <v>0</v>
      </c>
      <c r="FR820" s="2">
        <f t="shared" si="918"/>
        <v>473.28</v>
      </c>
      <c r="FS820" s="2">
        <v>0</v>
      </c>
      <c r="FT820" s="2"/>
      <c r="FU820" s="2"/>
      <c r="FV820" s="2"/>
      <c r="FW820" s="2"/>
      <c r="FX820" s="2">
        <v>0</v>
      </c>
      <c r="FY820" s="2">
        <v>0</v>
      </c>
      <c r="FZ820" s="2"/>
      <c r="GA820" s="2" t="s">
        <v>3</v>
      </c>
      <c r="GB820" s="2"/>
      <c r="GC820" s="2"/>
      <c r="GD820" s="2">
        <v>1</v>
      </c>
      <c r="GE820" s="2"/>
      <c r="GF820" s="2">
        <v>518555431</v>
      </c>
      <c r="GG820" s="2">
        <v>2</v>
      </c>
      <c r="GH820" s="2">
        <v>0</v>
      </c>
      <c r="GI820" s="2">
        <v>3</v>
      </c>
      <c r="GJ820" s="2">
        <v>0</v>
      </c>
      <c r="GK820" s="2">
        <v>0</v>
      </c>
      <c r="GL820" s="2">
        <f t="shared" si="919"/>
        <v>0</v>
      </c>
      <c r="GM820" s="2">
        <f t="shared" si="920"/>
        <v>473.28</v>
      </c>
      <c r="GN820" s="2">
        <f t="shared" si="921"/>
        <v>0</v>
      </c>
      <c r="GO820" s="2">
        <f t="shared" si="922"/>
        <v>0</v>
      </c>
      <c r="GP820" s="2">
        <f t="shared" si="923"/>
        <v>0</v>
      </c>
      <c r="GQ820" s="2"/>
      <c r="GR820" s="2">
        <v>0</v>
      </c>
      <c r="GS820" s="2">
        <v>0</v>
      </c>
      <c r="GT820" s="2">
        <v>0</v>
      </c>
      <c r="GU820" s="2" t="s">
        <v>3</v>
      </c>
      <c r="GV820" s="2">
        <f t="shared" si="924"/>
        <v>0</v>
      </c>
      <c r="GW820" s="2">
        <v>1</v>
      </c>
      <c r="GX820" s="2">
        <f t="shared" si="925"/>
        <v>0</v>
      </c>
      <c r="GY820" s="2"/>
      <c r="GZ820" s="2"/>
      <c r="HA820" s="2">
        <v>0</v>
      </c>
      <c r="HB820" s="2">
        <v>0</v>
      </c>
      <c r="HC820" s="2">
        <f t="shared" si="926"/>
        <v>0</v>
      </c>
      <c r="HD820" s="2"/>
      <c r="HE820" s="2" t="s">
        <v>3</v>
      </c>
      <c r="HF820" s="2" t="s">
        <v>3</v>
      </c>
      <c r="HG820" s="2"/>
      <c r="HH820" s="2"/>
      <c r="HI820" s="2"/>
      <c r="HJ820" s="2"/>
      <c r="HK820" s="2"/>
      <c r="HL820" s="2"/>
      <c r="HM820" s="2" t="s">
        <v>3</v>
      </c>
      <c r="HN820" s="2" t="s">
        <v>3</v>
      </c>
      <c r="HO820" s="2" t="s">
        <v>3</v>
      </c>
      <c r="HP820" s="2" t="s">
        <v>3</v>
      </c>
      <c r="HQ820" s="2" t="s">
        <v>3</v>
      </c>
      <c r="HR820" s="2"/>
      <c r="HS820" s="2">
        <v>0</v>
      </c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>
        <v>0</v>
      </c>
      <c r="IL820" s="2"/>
      <c r="IM820" s="2"/>
      <c r="IN820" s="2"/>
      <c r="IO820" s="2"/>
      <c r="IP820" s="2"/>
      <c r="IQ820" s="2"/>
      <c r="IR820" s="2"/>
      <c r="IS820" s="2"/>
      <c r="IT820" s="2"/>
      <c r="IU820" s="2"/>
    </row>
    <row r="821" spans="1:255" x14ac:dyDescent="0.25">
      <c r="A821">
        <v>17</v>
      </c>
      <c r="B821">
        <v>1</v>
      </c>
      <c r="E821" t="s">
        <v>3</v>
      </c>
      <c r="F821" t="s">
        <v>96</v>
      </c>
      <c r="G821" t="s">
        <v>781</v>
      </c>
      <c r="H821" t="s">
        <v>37</v>
      </c>
      <c r="I821">
        <f>ROUND(ROUND(6,4),9)</f>
        <v>6</v>
      </c>
      <c r="J821">
        <v>0</v>
      </c>
      <c r="K821">
        <f>ROUND(ROUND(6,4),9)</f>
        <v>6</v>
      </c>
      <c r="O821">
        <f t="shared" si="887"/>
        <v>62.52</v>
      </c>
      <c r="P821">
        <f t="shared" si="888"/>
        <v>62.52</v>
      </c>
      <c r="Q821">
        <f t="shared" si="889"/>
        <v>0</v>
      </c>
      <c r="R821">
        <f t="shared" si="890"/>
        <v>0</v>
      </c>
      <c r="S821">
        <f t="shared" si="891"/>
        <v>0</v>
      </c>
      <c r="T821">
        <f t="shared" si="892"/>
        <v>0</v>
      </c>
      <c r="U821">
        <f t="shared" si="893"/>
        <v>0</v>
      </c>
      <c r="V821">
        <f t="shared" si="894"/>
        <v>0</v>
      </c>
      <c r="W821">
        <f t="shared" si="895"/>
        <v>0</v>
      </c>
      <c r="X821">
        <f t="shared" si="896"/>
        <v>0</v>
      </c>
      <c r="Y821">
        <f t="shared" si="897"/>
        <v>0</v>
      </c>
      <c r="AA821">
        <v>-1</v>
      </c>
      <c r="AB821">
        <f t="shared" si="898"/>
        <v>10.42</v>
      </c>
      <c r="AC821">
        <f t="shared" si="899"/>
        <v>10.42</v>
      </c>
      <c r="AD821">
        <f t="shared" si="900"/>
        <v>0</v>
      </c>
      <c r="AE821">
        <f t="shared" si="901"/>
        <v>0</v>
      </c>
      <c r="AF821">
        <f t="shared" si="902"/>
        <v>0</v>
      </c>
      <c r="AG821">
        <f t="shared" si="903"/>
        <v>0</v>
      </c>
      <c r="AH821">
        <f t="shared" si="904"/>
        <v>0</v>
      </c>
      <c r="AI821">
        <f t="shared" si="905"/>
        <v>0</v>
      </c>
      <c r="AJ821">
        <f t="shared" si="906"/>
        <v>0</v>
      </c>
      <c r="AK821">
        <v>10.42</v>
      </c>
      <c r="AL821">
        <v>10.42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1</v>
      </c>
      <c r="AW821">
        <v>1</v>
      </c>
      <c r="AZ821">
        <v>1</v>
      </c>
      <c r="BA821">
        <v>1</v>
      </c>
      <c r="BB821">
        <v>1</v>
      </c>
      <c r="BC821">
        <v>1</v>
      </c>
      <c r="BD821" t="s">
        <v>3</v>
      </c>
      <c r="BE821" t="s">
        <v>3</v>
      </c>
      <c r="BF821" t="s">
        <v>3</v>
      </c>
      <c r="BG821" t="s">
        <v>3</v>
      </c>
      <c r="BH821">
        <v>3</v>
      </c>
      <c r="BI821">
        <v>3</v>
      </c>
      <c r="BJ821" t="s">
        <v>3</v>
      </c>
      <c r="BM821">
        <v>746</v>
      </c>
      <c r="BN821">
        <v>0</v>
      </c>
      <c r="BO821" t="s">
        <v>3</v>
      </c>
      <c r="BP821">
        <v>0</v>
      </c>
      <c r="BQ821">
        <v>130</v>
      </c>
      <c r="BR821">
        <v>0</v>
      </c>
      <c r="BS821">
        <v>1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0</v>
      </c>
      <c r="CA821">
        <v>0</v>
      </c>
      <c r="CB821" t="s">
        <v>3</v>
      </c>
      <c r="CE821">
        <v>30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907"/>
        <v>62.52</v>
      </c>
      <c r="CQ821">
        <f t="shared" si="908"/>
        <v>10.42</v>
      </c>
      <c r="CR821">
        <f t="shared" si="909"/>
        <v>0</v>
      </c>
      <c r="CS821">
        <f t="shared" si="910"/>
        <v>0</v>
      </c>
      <c r="CT821">
        <f t="shared" si="911"/>
        <v>0</v>
      </c>
      <c r="CU821">
        <f t="shared" si="912"/>
        <v>0</v>
      </c>
      <c r="CV821">
        <f t="shared" si="913"/>
        <v>0</v>
      </c>
      <c r="CW821">
        <f t="shared" si="914"/>
        <v>0</v>
      </c>
      <c r="CX821">
        <f t="shared" si="915"/>
        <v>0</v>
      </c>
      <c r="CY821">
        <f t="shared" si="916"/>
        <v>0</v>
      </c>
      <c r="CZ821">
        <f t="shared" si="917"/>
        <v>0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1010</v>
      </c>
      <c r="DV821" t="s">
        <v>37</v>
      </c>
      <c r="DW821" t="s">
        <v>37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80425783</v>
      </c>
      <c r="EF821">
        <v>130</v>
      </c>
      <c r="EG821" t="s">
        <v>407</v>
      </c>
      <c r="EH821">
        <v>0</v>
      </c>
      <c r="EI821" t="s">
        <v>3</v>
      </c>
      <c r="EJ821">
        <v>3</v>
      </c>
      <c r="EK821">
        <v>746</v>
      </c>
      <c r="EL821" t="s">
        <v>408</v>
      </c>
      <c r="EM821" t="s">
        <v>409</v>
      </c>
      <c r="EO821" t="s">
        <v>3</v>
      </c>
      <c r="EQ821">
        <v>1024</v>
      </c>
      <c r="ER821">
        <v>10.42</v>
      </c>
      <c r="ES821">
        <v>10.42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FQ821">
        <v>0</v>
      </c>
      <c r="FR821">
        <f t="shared" si="918"/>
        <v>62.52</v>
      </c>
      <c r="FS821">
        <v>0</v>
      </c>
      <c r="FX821">
        <v>0</v>
      </c>
      <c r="FY821">
        <v>0</v>
      </c>
      <c r="GA821" t="s">
        <v>3</v>
      </c>
      <c r="GD821">
        <v>1</v>
      </c>
      <c r="GF821">
        <v>518555431</v>
      </c>
      <c r="GG821">
        <v>2</v>
      </c>
      <c r="GH821">
        <v>0</v>
      </c>
      <c r="GI821">
        <v>3</v>
      </c>
      <c r="GJ821">
        <v>0</v>
      </c>
      <c r="GK821">
        <v>0</v>
      </c>
      <c r="GL821">
        <f t="shared" si="919"/>
        <v>0</v>
      </c>
      <c r="GM821">
        <f t="shared" si="920"/>
        <v>62.52</v>
      </c>
      <c r="GN821">
        <f t="shared" si="921"/>
        <v>0</v>
      </c>
      <c r="GO821">
        <f t="shared" si="922"/>
        <v>0</v>
      </c>
      <c r="GP821">
        <f t="shared" si="923"/>
        <v>0</v>
      </c>
      <c r="GR821">
        <v>0</v>
      </c>
      <c r="GS821">
        <v>0</v>
      </c>
      <c r="GT821">
        <v>0</v>
      </c>
      <c r="GU821" t="s">
        <v>3</v>
      </c>
      <c r="GV821">
        <f t="shared" si="924"/>
        <v>0</v>
      </c>
      <c r="GW821">
        <v>1</v>
      </c>
      <c r="GX821">
        <f t="shared" si="925"/>
        <v>0</v>
      </c>
      <c r="HA821">
        <v>0</v>
      </c>
      <c r="HB821">
        <v>0</v>
      </c>
      <c r="HC821">
        <f t="shared" si="926"/>
        <v>0</v>
      </c>
      <c r="HE821" t="s">
        <v>3</v>
      </c>
      <c r="HF821" t="s">
        <v>3</v>
      </c>
      <c r="HM821" t="s">
        <v>3</v>
      </c>
      <c r="HN821" t="s">
        <v>3</v>
      </c>
      <c r="HO821" t="s">
        <v>3</v>
      </c>
      <c r="HP821" t="s">
        <v>3</v>
      </c>
      <c r="HQ821" t="s">
        <v>3</v>
      </c>
      <c r="HS821">
        <v>0</v>
      </c>
      <c r="IK821">
        <v>0</v>
      </c>
    </row>
    <row r="822" spans="1:255" x14ac:dyDescent="0.25">
      <c r="A822" s="2">
        <v>17</v>
      </c>
      <c r="B822" s="2">
        <v>1</v>
      </c>
      <c r="C822" s="2"/>
      <c r="D822" s="2"/>
      <c r="E822" s="2" t="s">
        <v>3</v>
      </c>
      <c r="F822" s="2" t="s">
        <v>96</v>
      </c>
      <c r="G822" s="2" t="s">
        <v>782</v>
      </c>
      <c r="H822" s="2" t="s">
        <v>37</v>
      </c>
      <c r="I822" s="2">
        <f>ROUND(ROUND(6,4),9)</f>
        <v>6</v>
      </c>
      <c r="J822" s="2">
        <v>0</v>
      </c>
      <c r="K822" s="2">
        <f>ROUND(ROUND(6,4),9)</f>
        <v>6</v>
      </c>
      <c r="L822" s="2"/>
      <c r="M822" s="2"/>
      <c r="N822" s="2"/>
      <c r="O822" s="2">
        <f t="shared" ref="O822:O847" si="933">ROUND(CP822,2)</f>
        <v>473.28</v>
      </c>
      <c r="P822" s="2">
        <f t="shared" ref="P822:P847" si="934">ROUND((ROUND((AC822*I822),2)*BC822),2)</f>
        <v>473.28</v>
      </c>
      <c r="Q822" s="2">
        <f t="shared" ref="Q822:Q847" si="935">(ROUND((ROUND(((ET822)*AV822*I822),2)*BB822),2)+ROUND((ROUND(((AE822-(EU822))*AV822*I822),2)*BS822),2))</f>
        <v>0</v>
      </c>
      <c r="R822" s="2">
        <f t="shared" ref="R822:R847" si="936">ROUND((ROUND((AE822*AV822*I822),2)*BS822),2)</f>
        <v>0</v>
      </c>
      <c r="S822" s="2">
        <f t="shared" ref="S822:S847" si="937">ROUND((ROUND((AF822*AV822*I822),2)*BA822),2)</f>
        <v>0</v>
      </c>
      <c r="T822" s="2">
        <f t="shared" ref="T822:T847" si="938">ROUND(CU822*I822,2)</f>
        <v>0</v>
      </c>
      <c r="U822" s="2">
        <f t="shared" ref="U822:U847" si="939">CV822*I822</f>
        <v>0</v>
      </c>
      <c r="V822" s="2">
        <f t="shared" ref="V822:V847" si="940">CW822*I822</f>
        <v>0</v>
      </c>
      <c r="W822" s="2">
        <f t="shared" ref="W822:W847" si="941">ROUND(CX822*I822,2)</f>
        <v>0</v>
      </c>
      <c r="X822" s="2">
        <f t="shared" ref="X822:X847" si="942">ROUND(CY822,2)</f>
        <v>0</v>
      </c>
      <c r="Y822" s="2">
        <f t="shared" ref="Y822:Y847" si="943">ROUND(CZ822,2)</f>
        <v>0</v>
      </c>
      <c r="Z822" s="2"/>
      <c r="AA822" s="2">
        <v>-1</v>
      </c>
      <c r="AB822" s="2">
        <f t="shared" ref="AB822:AB847" si="944">ROUND((AC822+AD822+AF822),6)</f>
        <v>10.42</v>
      </c>
      <c r="AC822" s="2">
        <f t="shared" ref="AC822:AC847" si="945">ROUND((ES822),6)</f>
        <v>10.42</v>
      </c>
      <c r="AD822" s="2">
        <f t="shared" ref="AD822:AD847" si="946">ROUND((((ET822)-(EU822))+AE822),6)</f>
        <v>0</v>
      </c>
      <c r="AE822" s="2">
        <f t="shared" ref="AE822:AE847" si="947">ROUND((EU822),6)</f>
        <v>0</v>
      </c>
      <c r="AF822" s="2">
        <f t="shared" ref="AF822:AF847" si="948">ROUND((EV822),6)</f>
        <v>0</v>
      </c>
      <c r="AG822" s="2">
        <f t="shared" ref="AG822:AG847" si="949">ROUND((AP822),6)</f>
        <v>0</v>
      </c>
      <c r="AH822" s="2">
        <f t="shared" ref="AH822:AH847" si="950">(EW822)</f>
        <v>0</v>
      </c>
      <c r="AI822" s="2">
        <f t="shared" ref="AI822:AI847" si="951">(EX822)</f>
        <v>0</v>
      </c>
      <c r="AJ822" s="2">
        <f t="shared" ref="AJ822:AJ847" si="952">(AS822)</f>
        <v>0</v>
      </c>
      <c r="AK822" s="2">
        <v>10.42</v>
      </c>
      <c r="AL822" s="2">
        <v>10.42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v>0</v>
      </c>
      <c r="AV822" s="2">
        <v>1</v>
      </c>
      <c r="AW822" s="2">
        <v>1</v>
      </c>
      <c r="AX822" s="2"/>
      <c r="AY822" s="2"/>
      <c r="AZ822" s="2">
        <v>1</v>
      </c>
      <c r="BA822" s="2">
        <v>1</v>
      </c>
      <c r="BB822" s="2">
        <v>1</v>
      </c>
      <c r="BC822" s="2">
        <v>7.57</v>
      </c>
      <c r="BD822" s="2" t="s">
        <v>3</v>
      </c>
      <c r="BE822" s="2" t="s">
        <v>3</v>
      </c>
      <c r="BF822" s="2" t="s">
        <v>3</v>
      </c>
      <c r="BG822" s="2" t="s">
        <v>3</v>
      </c>
      <c r="BH822" s="2">
        <v>3</v>
      </c>
      <c r="BI822" s="2">
        <v>3</v>
      </c>
      <c r="BJ822" s="2" t="s">
        <v>3</v>
      </c>
      <c r="BK822" s="2"/>
      <c r="BL822" s="2"/>
      <c r="BM822" s="2">
        <v>746</v>
      </c>
      <c r="BN822" s="2">
        <v>0</v>
      </c>
      <c r="BO822" s="2" t="s">
        <v>3</v>
      </c>
      <c r="BP822" s="2">
        <v>0</v>
      </c>
      <c r="BQ822" s="2">
        <v>130</v>
      </c>
      <c r="BR822" s="2">
        <v>0</v>
      </c>
      <c r="BS822" s="2">
        <v>1</v>
      </c>
      <c r="BT822" s="2">
        <v>1</v>
      </c>
      <c r="BU822" s="2">
        <v>1</v>
      </c>
      <c r="BV822" s="2">
        <v>1</v>
      </c>
      <c r="BW822" s="2">
        <v>1</v>
      </c>
      <c r="BX822" s="2">
        <v>1</v>
      </c>
      <c r="BY822" s="2" t="s">
        <v>3</v>
      </c>
      <c r="BZ822" s="2">
        <v>0</v>
      </c>
      <c r="CA822" s="2">
        <v>0</v>
      </c>
      <c r="CB822" s="2" t="s">
        <v>3</v>
      </c>
      <c r="CC822" s="2"/>
      <c r="CD822" s="2"/>
      <c r="CE822" s="2">
        <v>30</v>
      </c>
      <c r="CF822" s="2">
        <v>0</v>
      </c>
      <c r="CG822" s="2">
        <v>0</v>
      </c>
      <c r="CH822" s="2"/>
      <c r="CI822" s="2"/>
      <c r="CJ822" s="2"/>
      <c r="CK822" s="2"/>
      <c r="CL822" s="2"/>
      <c r="CM822" s="2">
        <v>0</v>
      </c>
      <c r="CN822" s="2" t="s">
        <v>3</v>
      </c>
      <c r="CO822" s="2">
        <v>0</v>
      </c>
      <c r="CP822" s="2">
        <f t="shared" ref="CP822:CP847" si="953">(P822+Q822+S822)</f>
        <v>473.28</v>
      </c>
      <c r="CQ822" s="2">
        <f t="shared" ref="CQ822:CQ847" si="954">ROUND((ROUND((AC822*1),2)*BC822),2)</f>
        <v>78.88</v>
      </c>
      <c r="CR822" s="2">
        <f t="shared" ref="CR822:CR847" si="955">(ROUND((ROUND(((ET822)*AV822*1),2)*BB822),2)+ROUND((ROUND(((AE822-(EU822))*AV822*1),2)*BS822),2))</f>
        <v>0</v>
      </c>
      <c r="CS822" s="2">
        <f t="shared" ref="CS822:CS847" si="956">ROUND((ROUND((AE822*AV822*1),2)*BS822),2)</f>
        <v>0</v>
      </c>
      <c r="CT822" s="2">
        <f t="shared" ref="CT822:CT847" si="957">ROUND((ROUND((AF822*AV822*1),2)*BA822),2)</f>
        <v>0</v>
      </c>
      <c r="CU822" s="2">
        <f t="shared" ref="CU822:CU847" si="958">AG822</f>
        <v>0</v>
      </c>
      <c r="CV822" s="2">
        <f t="shared" ref="CV822:CV847" si="959">(AH822*AV822)</f>
        <v>0</v>
      </c>
      <c r="CW822" s="2">
        <f t="shared" ref="CW822:CW847" si="960">AI822</f>
        <v>0</v>
      </c>
      <c r="CX822" s="2">
        <f t="shared" ref="CX822:CX847" si="961">AJ822</f>
        <v>0</v>
      </c>
      <c r="CY822" s="2">
        <f t="shared" ref="CY822:CY847" si="962">(((S822+R822)*AT822)/100)</f>
        <v>0</v>
      </c>
      <c r="CZ822" s="2">
        <f t="shared" ref="CZ822:CZ847" si="963">(((S822+R822)*AU822)/100)</f>
        <v>0</v>
      </c>
      <c r="DA822" s="2"/>
      <c r="DB822" s="2"/>
      <c r="DC822" s="2" t="s">
        <v>3</v>
      </c>
      <c r="DD822" s="2" t="s">
        <v>3</v>
      </c>
      <c r="DE822" s="2" t="s">
        <v>3</v>
      </c>
      <c r="DF822" s="2" t="s">
        <v>3</v>
      </c>
      <c r="DG822" s="2" t="s">
        <v>3</v>
      </c>
      <c r="DH822" s="2" t="s">
        <v>3</v>
      </c>
      <c r="DI822" s="2" t="s">
        <v>3</v>
      </c>
      <c r="DJ822" s="2" t="s">
        <v>3</v>
      </c>
      <c r="DK822" s="2" t="s">
        <v>3</v>
      </c>
      <c r="DL822" s="2" t="s">
        <v>3</v>
      </c>
      <c r="DM822" s="2" t="s">
        <v>3</v>
      </c>
      <c r="DN822" s="2">
        <v>0</v>
      </c>
      <c r="DO822" s="2">
        <v>0</v>
      </c>
      <c r="DP822" s="2">
        <v>1</v>
      </c>
      <c r="DQ822" s="2">
        <v>1</v>
      </c>
      <c r="DR822" s="2"/>
      <c r="DS822" s="2"/>
      <c r="DT822" s="2"/>
      <c r="DU822" s="2">
        <v>1010</v>
      </c>
      <c r="DV822" s="2" t="s">
        <v>37</v>
      </c>
      <c r="DW822" s="2" t="s">
        <v>37</v>
      </c>
      <c r="DX822" s="2">
        <v>1</v>
      </c>
      <c r="DY822" s="2"/>
      <c r="DZ822" s="2" t="s">
        <v>3</v>
      </c>
      <c r="EA822" s="2" t="s">
        <v>3</v>
      </c>
      <c r="EB822" s="2" t="s">
        <v>3</v>
      </c>
      <c r="EC822" s="2" t="s">
        <v>3</v>
      </c>
      <c r="ED822" s="2"/>
      <c r="EE822" s="2">
        <v>80425783</v>
      </c>
      <c r="EF822" s="2">
        <v>130</v>
      </c>
      <c r="EG822" s="2" t="s">
        <v>407</v>
      </c>
      <c r="EH822" s="2">
        <v>0</v>
      </c>
      <c r="EI822" s="2" t="s">
        <v>3</v>
      </c>
      <c r="EJ822" s="2">
        <v>3</v>
      </c>
      <c r="EK822" s="2">
        <v>746</v>
      </c>
      <c r="EL822" s="2" t="s">
        <v>408</v>
      </c>
      <c r="EM822" s="2" t="s">
        <v>409</v>
      </c>
      <c r="EN822" s="2"/>
      <c r="EO822" s="2" t="s">
        <v>3</v>
      </c>
      <c r="EP822" s="2"/>
      <c r="EQ822" s="2">
        <v>1024</v>
      </c>
      <c r="ER822" s="2">
        <v>10.42</v>
      </c>
      <c r="ES822" s="2">
        <v>10.42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>
        <v>0</v>
      </c>
      <c r="FR822" s="2">
        <f t="shared" ref="FR822:FR847" si="964">P822</f>
        <v>473.28</v>
      </c>
      <c r="FS822" s="2">
        <v>0</v>
      </c>
      <c r="FT822" s="2"/>
      <c r="FU822" s="2"/>
      <c r="FV822" s="2"/>
      <c r="FW822" s="2"/>
      <c r="FX822" s="2">
        <v>0</v>
      </c>
      <c r="FY822" s="2">
        <v>0</v>
      </c>
      <c r="FZ822" s="2"/>
      <c r="GA822" s="2" t="s">
        <v>3</v>
      </c>
      <c r="GB822" s="2"/>
      <c r="GC822" s="2"/>
      <c r="GD822" s="2">
        <v>1</v>
      </c>
      <c r="GE822" s="2"/>
      <c r="GF822" s="2">
        <v>255641546</v>
      </c>
      <c r="GG822" s="2">
        <v>2</v>
      </c>
      <c r="GH822" s="2">
        <v>0</v>
      </c>
      <c r="GI822" s="2">
        <v>3</v>
      </c>
      <c r="GJ822" s="2">
        <v>0</v>
      </c>
      <c r="GK822" s="2">
        <v>0</v>
      </c>
      <c r="GL822" s="2">
        <f t="shared" ref="GL822:GL847" si="965">ROUND(IF(AND(BH822=3,BI822=3,FS822&lt;&gt;0),P822,0),2)</f>
        <v>0</v>
      </c>
      <c r="GM822" s="2">
        <f t="shared" ref="GM822:GM847" si="966">ROUND(O822+X822+Y822,2)+GX822</f>
        <v>473.28</v>
      </c>
      <c r="GN822" s="2">
        <f t="shared" ref="GN822:GN847" si="967">IF(OR(BI822=0,BI822=1),GM822-GX822,0)</f>
        <v>0</v>
      </c>
      <c r="GO822" s="2">
        <f t="shared" ref="GO822:GO847" si="968">IF(BI822=2,GM822-GX822,0)</f>
        <v>0</v>
      </c>
      <c r="GP822" s="2">
        <f t="shared" ref="GP822:GP847" si="969">IF(BI822=4,GM822-GX822,0)</f>
        <v>0</v>
      </c>
      <c r="GQ822" s="2"/>
      <c r="GR822" s="2">
        <v>0</v>
      </c>
      <c r="GS822" s="2">
        <v>0</v>
      </c>
      <c r="GT822" s="2">
        <v>0</v>
      </c>
      <c r="GU822" s="2" t="s">
        <v>3</v>
      </c>
      <c r="GV822" s="2">
        <f t="shared" ref="GV822:GV847" si="970">ROUND((GT822),6)</f>
        <v>0</v>
      </c>
      <c r="GW822" s="2">
        <v>1</v>
      </c>
      <c r="GX822" s="2">
        <f t="shared" ref="GX822:GX847" si="971">ROUND(HC822*I822,2)</f>
        <v>0</v>
      </c>
      <c r="GY822" s="2"/>
      <c r="GZ822" s="2"/>
      <c r="HA822" s="2">
        <v>0</v>
      </c>
      <c r="HB822" s="2">
        <v>0</v>
      </c>
      <c r="HC822" s="2">
        <f t="shared" ref="HC822:HC847" si="972">GV822*GW822</f>
        <v>0</v>
      </c>
      <c r="HD822" s="2"/>
      <c r="HE822" s="2" t="s">
        <v>3</v>
      </c>
      <c r="HF822" s="2" t="s">
        <v>3</v>
      </c>
      <c r="HG822" s="2"/>
      <c r="HH822" s="2"/>
      <c r="HI822" s="2"/>
      <c r="HJ822" s="2"/>
      <c r="HK822" s="2"/>
      <c r="HL822" s="2"/>
      <c r="HM822" s="2" t="s">
        <v>3</v>
      </c>
      <c r="HN822" s="2" t="s">
        <v>3</v>
      </c>
      <c r="HO822" s="2" t="s">
        <v>3</v>
      </c>
      <c r="HP822" s="2" t="s">
        <v>3</v>
      </c>
      <c r="HQ822" s="2" t="s">
        <v>3</v>
      </c>
      <c r="HR822" s="2"/>
      <c r="HS822" s="2">
        <v>0</v>
      </c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>
        <v>0</v>
      </c>
      <c r="IL822" s="2"/>
      <c r="IM822" s="2"/>
      <c r="IN822" s="2"/>
      <c r="IO822" s="2"/>
      <c r="IP822" s="2"/>
      <c r="IQ822" s="2"/>
      <c r="IR822" s="2"/>
      <c r="IS822" s="2"/>
      <c r="IT822" s="2"/>
      <c r="IU822" s="2"/>
    </row>
    <row r="823" spans="1:255" x14ac:dyDescent="0.25">
      <c r="A823">
        <v>17</v>
      </c>
      <c r="B823">
        <v>1</v>
      </c>
      <c r="E823" t="s">
        <v>3</v>
      </c>
      <c r="F823" t="s">
        <v>96</v>
      </c>
      <c r="G823" t="s">
        <v>782</v>
      </c>
      <c r="H823" t="s">
        <v>37</v>
      </c>
      <c r="I823">
        <f>ROUND(ROUND(6,4),9)</f>
        <v>6</v>
      </c>
      <c r="J823">
        <v>0</v>
      </c>
      <c r="K823">
        <f>ROUND(ROUND(6,4),9)</f>
        <v>6</v>
      </c>
      <c r="O823">
        <f t="shared" si="933"/>
        <v>62.52</v>
      </c>
      <c r="P823">
        <f t="shared" si="934"/>
        <v>62.52</v>
      </c>
      <c r="Q823">
        <f t="shared" si="935"/>
        <v>0</v>
      </c>
      <c r="R823">
        <f t="shared" si="936"/>
        <v>0</v>
      </c>
      <c r="S823">
        <f t="shared" si="937"/>
        <v>0</v>
      </c>
      <c r="T823">
        <f t="shared" si="938"/>
        <v>0</v>
      </c>
      <c r="U823">
        <f t="shared" si="939"/>
        <v>0</v>
      </c>
      <c r="V823">
        <f t="shared" si="940"/>
        <v>0</v>
      </c>
      <c r="W823">
        <f t="shared" si="941"/>
        <v>0</v>
      </c>
      <c r="X823">
        <f t="shared" si="942"/>
        <v>0</v>
      </c>
      <c r="Y823">
        <f t="shared" si="943"/>
        <v>0</v>
      </c>
      <c r="AA823">
        <v>-1</v>
      </c>
      <c r="AB823">
        <f t="shared" si="944"/>
        <v>10.42</v>
      </c>
      <c r="AC823">
        <f t="shared" si="945"/>
        <v>10.42</v>
      </c>
      <c r="AD823">
        <f t="shared" si="946"/>
        <v>0</v>
      </c>
      <c r="AE823">
        <f t="shared" si="947"/>
        <v>0</v>
      </c>
      <c r="AF823">
        <f t="shared" si="948"/>
        <v>0</v>
      </c>
      <c r="AG823">
        <f t="shared" si="949"/>
        <v>0</v>
      </c>
      <c r="AH823">
        <f t="shared" si="950"/>
        <v>0</v>
      </c>
      <c r="AI823">
        <f t="shared" si="951"/>
        <v>0</v>
      </c>
      <c r="AJ823">
        <f t="shared" si="952"/>
        <v>0</v>
      </c>
      <c r="AK823">
        <v>10.42</v>
      </c>
      <c r="AL823">
        <v>10.42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</v>
      </c>
      <c r="AZ823">
        <v>1</v>
      </c>
      <c r="BA823">
        <v>1</v>
      </c>
      <c r="BB823">
        <v>1</v>
      </c>
      <c r="BC823">
        <v>1</v>
      </c>
      <c r="BD823" t="s">
        <v>3</v>
      </c>
      <c r="BE823" t="s">
        <v>3</v>
      </c>
      <c r="BF823" t="s">
        <v>3</v>
      </c>
      <c r="BG823" t="s">
        <v>3</v>
      </c>
      <c r="BH823">
        <v>3</v>
      </c>
      <c r="BI823">
        <v>3</v>
      </c>
      <c r="BJ823" t="s">
        <v>3</v>
      </c>
      <c r="BM823">
        <v>746</v>
      </c>
      <c r="BN823">
        <v>0</v>
      </c>
      <c r="BO823" t="s">
        <v>3</v>
      </c>
      <c r="BP823">
        <v>0</v>
      </c>
      <c r="BQ823">
        <v>130</v>
      </c>
      <c r="BR823">
        <v>0</v>
      </c>
      <c r="BS823">
        <v>1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0</v>
      </c>
      <c r="CA823">
        <v>0</v>
      </c>
      <c r="CB823" t="s">
        <v>3</v>
      </c>
      <c r="CE823">
        <v>30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953"/>
        <v>62.52</v>
      </c>
      <c r="CQ823">
        <f t="shared" si="954"/>
        <v>10.42</v>
      </c>
      <c r="CR823">
        <f t="shared" si="955"/>
        <v>0</v>
      </c>
      <c r="CS823">
        <f t="shared" si="956"/>
        <v>0</v>
      </c>
      <c r="CT823">
        <f t="shared" si="957"/>
        <v>0</v>
      </c>
      <c r="CU823">
        <f t="shared" si="958"/>
        <v>0</v>
      </c>
      <c r="CV823">
        <f t="shared" si="959"/>
        <v>0</v>
      </c>
      <c r="CW823">
        <f t="shared" si="960"/>
        <v>0</v>
      </c>
      <c r="CX823">
        <f t="shared" si="961"/>
        <v>0</v>
      </c>
      <c r="CY823">
        <f t="shared" si="962"/>
        <v>0</v>
      </c>
      <c r="CZ823">
        <f t="shared" si="963"/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0</v>
      </c>
      <c r="DO823">
        <v>0</v>
      </c>
      <c r="DP823">
        <v>1</v>
      </c>
      <c r="DQ823">
        <v>1</v>
      </c>
      <c r="DU823">
        <v>1010</v>
      </c>
      <c r="DV823" t="s">
        <v>37</v>
      </c>
      <c r="DW823" t="s">
        <v>37</v>
      </c>
      <c r="DX823">
        <v>1</v>
      </c>
      <c r="DZ823" t="s">
        <v>3</v>
      </c>
      <c r="EA823" t="s">
        <v>3</v>
      </c>
      <c r="EB823" t="s">
        <v>3</v>
      </c>
      <c r="EC823" t="s">
        <v>3</v>
      </c>
      <c r="EE823">
        <v>80425783</v>
      </c>
      <c r="EF823">
        <v>130</v>
      </c>
      <c r="EG823" t="s">
        <v>407</v>
      </c>
      <c r="EH823">
        <v>0</v>
      </c>
      <c r="EI823" t="s">
        <v>3</v>
      </c>
      <c r="EJ823">
        <v>3</v>
      </c>
      <c r="EK823">
        <v>746</v>
      </c>
      <c r="EL823" t="s">
        <v>408</v>
      </c>
      <c r="EM823" t="s">
        <v>409</v>
      </c>
      <c r="EO823" t="s">
        <v>3</v>
      </c>
      <c r="EQ823">
        <v>1024</v>
      </c>
      <c r="ER823">
        <v>10.42</v>
      </c>
      <c r="ES823">
        <v>10.42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0</v>
      </c>
      <c r="FQ823">
        <v>0</v>
      </c>
      <c r="FR823">
        <f t="shared" si="964"/>
        <v>62.52</v>
      </c>
      <c r="FS823">
        <v>0</v>
      </c>
      <c r="FX823">
        <v>0</v>
      </c>
      <c r="FY823">
        <v>0</v>
      </c>
      <c r="GA823" t="s">
        <v>3</v>
      </c>
      <c r="GD823">
        <v>1</v>
      </c>
      <c r="GF823">
        <v>255641546</v>
      </c>
      <c r="GG823">
        <v>2</v>
      </c>
      <c r="GH823">
        <v>0</v>
      </c>
      <c r="GI823">
        <v>3</v>
      </c>
      <c r="GJ823">
        <v>0</v>
      </c>
      <c r="GK823">
        <v>0</v>
      </c>
      <c r="GL823">
        <f t="shared" si="965"/>
        <v>0</v>
      </c>
      <c r="GM823">
        <f t="shared" si="966"/>
        <v>62.52</v>
      </c>
      <c r="GN823">
        <f t="shared" si="967"/>
        <v>0</v>
      </c>
      <c r="GO823">
        <f t="shared" si="968"/>
        <v>0</v>
      </c>
      <c r="GP823">
        <f t="shared" si="969"/>
        <v>0</v>
      </c>
      <c r="GR823">
        <v>0</v>
      </c>
      <c r="GS823">
        <v>0</v>
      </c>
      <c r="GT823">
        <v>0</v>
      </c>
      <c r="GU823" t="s">
        <v>3</v>
      </c>
      <c r="GV823">
        <f t="shared" si="970"/>
        <v>0</v>
      </c>
      <c r="GW823">
        <v>1</v>
      </c>
      <c r="GX823">
        <f t="shared" si="971"/>
        <v>0</v>
      </c>
      <c r="HA823">
        <v>0</v>
      </c>
      <c r="HB823">
        <v>0</v>
      </c>
      <c r="HC823">
        <f t="shared" si="972"/>
        <v>0</v>
      </c>
      <c r="HE823" t="s">
        <v>3</v>
      </c>
      <c r="HF823" t="s">
        <v>3</v>
      </c>
      <c r="HM823" t="s">
        <v>3</v>
      </c>
      <c r="HN823" t="s">
        <v>3</v>
      </c>
      <c r="HO823" t="s">
        <v>3</v>
      </c>
      <c r="HP823" t="s">
        <v>3</v>
      </c>
      <c r="HQ823" t="s">
        <v>3</v>
      </c>
      <c r="HS823">
        <v>0</v>
      </c>
      <c r="IK823">
        <v>0</v>
      </c>
    </row>
    <row r="824" spans="1:255" x14ac:dyDescent="0.25">
      <c r="A824" s="2">
        <v>17</v>
      </c>
      <c r="B824" s="2">
        <v>1</v>
      </c>
      <c r="C824" s="2"/>
      <c r="D824" s="2"/>
      <c r="E824" s="2" t="s">
        <v>3</v>
      </c>
      <c r="F824" s="2" t="s">
        <v>783</v>
      </c>
      <c r="G824" s="2" t="s">
        <v>784</v>
      </c>
      <c r="H824" s="2" t="s">
        <v>37</v>
      </c>
      <c r="I824" s="2">
        <f>ROUND(ROUND(1,4),9)</f>
        <v>1</v>
      </c>
      <c r="J824" s="2">
        <v>0</v>
      </c>
      <c r="K824" s="2">
        <f>ROUND(ROUND(1,4),9)</f>
        <v>1</v>
      </c>
      <c r="L824" s="2"/>
      <c r="M824" s="2"/>
      <c r="N824" s="2"/>
      <c r="O824" s="2">
        <f t="shared" si="933"/>
        <v>107.34</v>
      </c>
      <c r="P824" s="2">
        <f t="shared" si="934"/>
        <v>107.34</v>
      </c>
      <c r="Q824" s="2">
        <f t="shared" si="935"/>
        <v>0</v>
      </c>
      <c r="R824" s="2">
        <f t="shared" si="936"/>
        <v>0</v>
      </c>
      <c r="S824" s="2">
        <f t="shared" si="937"/>
        <v>0</v>
      </c>
      <c r="T824" s="2">
        <f t="shared" si="938"/>
        <v>0</v>
      </c>
      <c r="U824" s="2">
        <f t="shared" si="939"/>
        <v>0</v>
      </c>
      <c r="V824" s="2">
        <f t="shared" si="940"/>
        <v>0</v>
      </c>
      <c r="W824" s="2">
        <f t="shared" si="941"/>
        <v>0</v>
      </c>
      <c r="X824" s="2">
        <f t="shared" si="942"/>
        <v>0</v>
      </c>
      <c r="Y824" s="2">
        <f t="shared" si="943"/>
        <v>0</v>
      </c>
      <c r="Z824" s="2"/>
      <c r="AA824" s="2">
        <v>-1</v>
      </c>
      <c r="AB824" s="2">
        <f t="shared" si="944"/>
        <v>14.18</v>
      </c>
      <c r="AC824" s="2">
        <f t="shared" si="945"/>
        <v>14.18</v>
      </c>
      <c r="AD824" s="2">
        <f t="shared" si="946"/>
        <v>0</v>
      </c>
      <c r="AE824" s="2">
        <f t="shared" si="947"/>
        <v>0</v>
      </c>
      <c r="AF824" s="2">
        <f t="shared" si="948"/>
        <v>0</v>
      </c>
      <c r="AG824" s="2">
        <f t="shared" si="949"/>
        <v>0</v>
      </c>
      <c r="AH824" s="2">
        <f t="shared" si="950"/>
        <v>0</v>
      </c>
      <c r="AI824" s="2">
        <f t="shared" si="951"/>
        <v>0</v>
      </c>
      <c r="AJ824" s="2">
        <f t="shared" si="952"/>
        <v>0</v>
      </c>
      <c r="AK824" s="2">
        <v>14.18</v>
      </c>
      <c r="AL824" s="2">
        <v>14.18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1</v>
      </c>
      <c r="AW824" s="2">
        <v>1</v>
      </c>
      <c r="AX824" s="2"/>
      <c r="AY824" s="2"/>
      <c r="AZ824" s="2">
        <v>1</v>
      </c>
      <c r="BA824" s="2">
        <v>1</v>
      </c>
      <c r="BB824" s="2">
        <v>1</v>
      </c>
      <c r="BC824" s="2">
        <v>7.57</v>
      </c>
      <c r="BD824" s="2" t="s">
        <v>3</v>
      </c>
      <c r="BE824" s="2" t="s">
        <v>3</v>
      </c>
      <c r="BF824" s="2" t="s">
        <v>3</v>
      </c>
      <c r="BG824" s="2" t="s">
        <v>3</v>
      </c>
      <c r="BH824" s="2">
        <v>3</v>
      </c>
      <c r="BI824" s="2">
        <v>3</v>
      </c>
      <c r="BJ824" s="2" t="s">
        <v>3</v>
      </c>
      <c r="BK824" s="2"/>
      <c r="BL824" s="2"/>
      <c r="BM824" s="2">
        <v>746</v>
      </c>
      <c r="BN824" s="2">
        <v>0</v>
      </c>
      <c r="BO824" s="2" t="s">
        <v>3</v>
      </c>
      <c r="BP824" s="2">
        <v>0</v>
      </c>
      <c r="BQ824" s="2">
        <v>130</v>
      </c>
      <c r="BR824" s="2">
        <v>0</v>
      </c>
      <c r="BS824" s="2">
        <v>1</v>
      </c>
      <c r="BT824" s="2">
        <v>1</v>
      </c>
      <c r="BU824" s="2">
        <v>1</v>
      </c>
      <c r="BV824" s="2">
        <v>1</v>
      </c>
      <c r="BW824" s="2">
        <v>1</v>
      </c>
      <c r="BX824" s="2">
        <v>1</v>
      </c>
      <c r="BY824" s="2" t="s">
        <v>3</v>
      </c>
      <c r="BZ824" s="2">
        <v>0</v>
      </c>
      <c r="CA824" s="2">
        <v>0</v>
      </c>
      <c r="CB824" s="2" t="s">
        <v>3</v>
      </c>
      <c r="CC824" s="2"/>
      <c r="CD824" s="2"/>
      <c r="CE824" s="2">
        <v>30</v>
      </c>
      <c r="CF824" s="2">
        <v>0</v>
      </c>
      <c r="CG824" s="2">
        <v>0</v>
      </c>
      <c r="CH824" s="2"/>
      <c r="CI824" s="2"/>
      <c r="CJ824" s="2"/>
      <c r="CK824" s="2"/>
      <c r="CL824" s="2"/>
      <c r="CM824" s="2">
        <v>0</v>
      </c>
      <c r="CN824" s="2" t="s">
        <v>3</v>
      </c>
      <c r="CO824" s="2">
        <v>0</v>
      </c>
      <c r="CP824" s="2">
        <f t="shared" si="953"/>
        <v>107.34</v>
      </c>
      <c r="CQ824" s="2">
        <f t="shared" si="954"/>
        <v>107.34</v>
      </c>
      <c r="CR824" s="2">
        <f t="shared" si="955"/>
        <v>0</v>
      </c>
      <c r="CS824" s="2">
        <f t="shared" si="956"/>
        <v>0</v>
      </c>
      <c r="CT824" s="2">
        <f t="shared" si="957"/>
        <v>0</v>
      </c>
      <c r="CU824" s="2">
        <f t="shared" si="958"/>
        <v>0</v>
      </c>
      <c r="CV824" s="2">
        <f t="shared" si="959"/>
        <v>0</v>
      </c>
      <c r="CW824" s="2">
        <f t="shared" si="960"/>
        <v>0</v>
      </c>
      <c r="CX824" s="2">
        <f t="shared" si="961"/>
        <v>0</v>
      </c>
      <c r="CY824" s="2">
        <f t="shared" si="962"/>
        <v>0</v>
      </c>
      <c r="CZ824" s="2">
        <f t="shared" si="963"/>
        <v>0</v>
      </c>
      <c r="DA824" s="2"/>
      <c r="DB824" s="2"/>
      <c r="DC824" s="2" t="s">
        <v>3</v>
      </c>
      <c r="DD824" s="2" t="s">
        <v>3</v>
      </c>
      <c r="DE824" s="2" t="s">
        <v>3</v>
      </c>
      <c r="DF824" s="2" t="s">
        <v>3</v>
      </c>
      <c r="DG824" s="2" t="s">
        <v>3</v>
      </c>
      <c r="DH824" s="2" t="s">
        <v>3</v>
      </c>
      <c r="DI824" s="2" t="s">
        <v>3</v>
      </c>
      <c r="DJ824" s="2" t="s">
        <v>3</v>
      </c>
      <c r="DK824" s="2" t="s">
        <v>3</v>
      </c>
      <c r="DL824" s="2" t="s">
        <v>3</v>
      </c>
      <c r="DM824" s="2" t="s">
        <v>3</v>
      </c>
      <c r="DN824" s="2">
        <v>0</v>
      </c>
      <c r="DO824" s="2">
        <v>0</v>
      </c>
      <c r="DP824" s="2">
        <v>1</v>
      </c>
      <c r="DQ824" s="2">
        <v>1</v>
      </c>
      <c r="DR824" s="2"/>
      <c r="DS824" s="2"/>
      <c r="DT824" s="2"/>
      <c r="DU824" s="2">
        <v>1010</v>
      </c>
      <c r="DV824" s="2" t="s">
        <v>37</v>
      </c>
      <c r="DW824" s="2" t="s">
        <v>37</v>
      </c>
      <c r="DX824" s="2">
        <v>1</v>
      </c>
      <c r="DY824" s="2"/>
      <c r="DZ824" s="2" t="s">
        <v>3</v>
      </c>
      <c r="EA824" s="2" t="s">
        <v>3</v>
      </c>
      <c r="EB824" s="2" t="s">
        <v>3</v>
      </c>
      <c r="EC824" s="2" t="s">
        <v>3</v>
      </c>
      <c r="ED824" s="2"/>
      <c r="EE824" s="2">
        <v>80425783</v>
      </c>
      <c r="EF824" s="2">
        <v>130</v>
      </c>
      <c r="EG824" s="2" t="s">
        <v>407</v>
      </c>
      <c r="EH824" s="2">
        <v>0</v>
      </c>
      <c r="EI824" s="2" t="s">
        <v>3</v>
      </c>
      <c r="EJ824" s="2">
        <v>3</v>
      </c>
      <c r="EK824" s="2">
        <v>746</v>
      </c>
      <c r="EL824" s="2" t="s">
        <v>408</v>
      </c>
      <c r="EM824" s="2" t="s">
        <v>409</v>
      </c>
      <c r="EN824" s="2"/>
      <c r="EO824" s="2" t="s">
        <v>3</v>
      </c>
      <c r="EP824" s="2"/>
      <c r="EQ824" s="2">
        <v>1024</v>
      </c>
      <c r="ER824" s="2">
        <v>14.18</v>
      </c>
      <c r="ES824" s="2">
        <v>14.18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>
        <v>0</v>
      </c>
      <c r="FR824" s="2">
        <f t="shared" si="964"/>
        <v>107.34</v>
      </c>
      <c r="FS824" s="2">
        <v>0</v>
      </c>
      <c r="FT824" s="2"/>
      <c r="FU824" s="2"/>
      <c r="FV824" s="2"/>
      <c r="FW824" s="2"/>
      <c r="FX824" s="2">
        <v>0</v>
      </c>
      <c r="FY824" s="2">
        <v>0</v>
      </c>
      <c r="FZ824" s="2"/>
      <c r="GA824" s="2" t="s">
        <v>3</v>
      </c>
      <c r="GB824" s="2"/>
      <c r="GC824" s="2"/>
      <c r="GD824" s="2">
        <v>1</v>
      </c>
      <c r="GE824" s="2"/>
      <c r="GF824" s="2">
        <v>898813316</v>
      </c>
      <c r="GG824" s="2">
        <v>2</v>
      </c>
      <c r="GH824" s="2">
        <v>0</v>
      </c>
      <c r="GI824" s="2">
        <v>3</v>
      </c>
      <c r="GJ824" s="2">
        <v>0</v>
      </c>
      <c r="GK824" s="2">
        <v>0</v>
      </c>
      <c r="GL824" s="2">
        <f t="shared" si="965"/>
        <v>0</v>
      </c>
      <c r="GM824" s="2">
        <f t="shared" si="966"/>
        <v>107.34</v>
      </c>
      <c r="GN824" s="2">
        <f t="shared" si="967"/>
        <v>0</v>
      </c>
      <c r="GO824" s="2">
        <f t="shared" si="968"/>
        <v>0</v>
      </c>
      <c r="GP824" s="2">
        <f t="shared" si="969"/>
        <v>0</v>
      </c>
      <c r="GQ824" s="2"/>
      <c r="GR824" s="2">
        <v>0</v>
      </c>
      <c r="GS824" s="2">
        <v>0</v>
      </c>
      <c r="GT824" s="2">
        <v>0</v>
      </c>
      <c r="GU824" s="2" t="s">
        <v>3</v>
      </c>
      <c r="GV824" s="2">
        <f t="shared" si="970"/>
        <v>0</v>
      </c>
      <c r="GW824" s="2">
        <v>1</v>
      </c>
      <c r="GX824" s="2">
        <f t="shared" si="971"/>
        <v>0</v>
      </c>
      <c r="GY824" s="2"/>
      <c r="GZ824" s="2"/>
      <c r="HA824" s="2">
        <v>0</v>
      </c>
      <c r="HB824" s="2">
        <v>0</v>
      </c>
      <c r="HC824" s="2">
        <f t="shared" si="972"/>
        <v>0</v>
      </c>
      <c r="HD824" s="2"/>
      <c r="HE824" s="2" t="s">
        <v>3</v>
      </c>
      <c r="HF824" s="2" t="s">
        <v>3</v>
      </c>
      <c r="HG824" s="2"/>
      <c r="HH824" s="2"/>
      <c r="HI824" s="2"/>
      <c r="HJ824" s="2"/>
      <c r="HK824" s="2"/>
      <c r="HL824" s="2"/>
      <c r="HM824" s="2" t="s">
        <v>3</v>
      </c>
      <c r="HN824" s="2" t="s">
        <v>3</v>
      </c>
      <c r="HO824" s="2" t="s">
        <v>3</v>
      </c>
      <c r="HP824" s="2" t="s">
        <v>3</v>
      </c>
      <c r="HQ824" s="2" t="s">
        <v>3</v>
      </c>
      <c r="HR824" s="2"/>
      <c r="HS824" s="2">
        <v>0</v>
      </c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>
        <v>0</v>
      </c>
      <c r="IL824" s="2"/>
      <c r="IM824" s="2"/>
      <c r="IN824" s="2"/>
      <c r="IO824" s="2"/>
      <c r="IP824" s="2"/>
      <c r="IQ824" s="2"/>
      <c r="IR824" s="2"/>
      <c r="IS824" s="2"/>
      <c r="IT824" s="2"/>
      <c r="IU824" s="2"/>
    </row>
    <row r="825" spans="1:255" x14ac:dyDescent="0.25">
      <c r="A825">
        <v>17</v>
      </c>
      <c r="B825">
        <v>1</v>
      </c>
      <c r="E825" t="s">
        <v>3</v>
      </c>
      <c r="F825" t="s">
        <v>783</v>
      </c>
      <c r="G825" t="s">
        <v>784</v>
      </c>
      <c r="H825" t="s">
        <v>37</v>
      </c>
      <c r="I825">
        <f>ROUND(ROUND(1,4),9)</f>
        <v>1</v>
      </c>
      <c r="J825">
        <v>0</v>
      </c>
      <c r="K825">
        <f>ROUND(ROUND(1,4),9)</f>
        <v>1</v>
      </c>
      <c r="O825">
        <f t="shared" si="933"/>
        <v>14.18</v>
      </c>
      <c r="P825">
        <f t="shared" si="934"/>
        <v>14.18</v>
      </c>
      <c r="Q825">
        <f t="shared" si="935"/>
        <v>0</v>
      </c>
      <c r="R825">
        <f t="shared" si="936"/>
        <v>0</v>
      </c>
      <c r="S825">
        <f t="shared" si="937"/>
        <v>0</v>
      </c>
      <c r="T825">
        <f t="shared" si="938"/>
        <v>0</v>
      </c>
      <c r="U825">
        <f t="shared" si="939"/>
        <v>0</v>
      </c>
      <c r="V825">
        <f t="shared" si="940"/>
        <v>0</v>
      </c>
      <c r="W825">
        <f t="shared" si="941"/>
        <v>0</v>
      </c>
      <c r="X825">
        <f t="shared" si="942"/>
        <v>0</v>
      </c>
      <c r="Y825">
        <f t="shared" si="943"/>
        <v>0</v>
      </c>
      <c r="AA825">
        <v>-1</v>
      </c>
      <c r="AB825">
        <f t="shared" si="944"/>
        <v>14.18</v>
      </c>
      <c r="AC825">
        <f t="shared" si="945"/>
        <v>14.18</v>
      </c>
      <c r="AD825">
        <f t="shared" si="946"/>
        <v>0</v>
      </c>
      <c r="AE825">
        <f t="shared" si="947"/>
        <v>0</v>
      </c>
      <c r="AF825">
        <f t="shared" si="948"/>
        <v>0</v>
      </c>
      <c r="AG825">
        <f t="shared" si="949"/>
        <v>0</v>
      </c>
      <c r="AH825">
        <f t="shared" si="950"/>
        <v>0</v>
      </c>
      <c r="AI825">
        <f t="shared" si="951"/>
        <v>0</v>
      </c>
      <c r="AJ825">
        <f t="shared" si="952"/>
        <v>0</v>
      </c>
      <c r="AK825">
        <v>14.18</v>
      </c>
      <c r="AL825">
        <v>14.18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1</v>
      </c>
      <c r="AW825">
        <v>1</v>
      </c>
      <c r="AZ825">
        <v>1</v>
      </c>
      <c r="BA825">
        <v>1</v>
      </c>
      <c r="BB825">
        <v>1</v>
      </c>
      <c r="BC825">
        <v>1</v>
      </c>
      <c r="BD825" t="s">
        <v>3</v>
      </c>
      <c r="BE825" t="s">
        <v>3</v>
      </c>
      <c r="BF825" t="s">
        <v>3</v>
      </c>
      <c r="BG825" t="s">
        <v>3</v>
      </c>
      <c r="BH825">
        <v>3</v>
      </c>
      <c r="BI825">
        <v>3</v>
      </c>
      <c r="BJ825" t="s">
        <v>3</v>
      </c>
      <c r="BM825">
        <v>746</v>
      </c>
      <c r="BN825">
        <v>0</v>
      </c>
      <c r="BO825" t="s">
        <v>3</v>
      </c>
      <c r="BP825">
        <v>0</v>
      </c>
      <c r="BQ825">
        <v>130</v>
      </c>
      <c r="BR825">
        <v>0</v>
      </c>
      <c r="BS825">
        <v>1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0</v>
      </c>
      <c r="CA825">
        <v>0</v>
      </c>
      <c r="CB825" t="s">
        <v>3</v>
      </c>
      <c r="CE825">
        <v>30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953"/>
        <v>14.18</v>
      </c>
      <c r="CQ825">
        <f t="shared" si="954"/>
        <v>14.18</v>
      </c>
      <c r="CR825">
        <f t="shared" si="955"/>
        <v>0</v>
      </c>
      <c r="CS825">
        <f t="shared" si="956"/>
        <v>0</v>
      </c>
      <c r="CT825">
        <f t="shared" si="957"/>
        <v>0</v>
      </c>
      <c r="CU825">
        <f t="shared" si="958"/>
        <v>0</v>
      </c>
      <c r="CV825">
        <f t="shared" si="959"/>
        <v>0</v>
      </c>
      <c r="CW825">
        <f t="shared" si="960"/>
        <v>0</v>
      </c>
      <c r="CX825">
        <f t="shared" si="961"/>
        <v>0</v>
      </c>
      <c r="CY825">
        <f t="shared" si="962"/>
        <v>0</v>
      </c>
      <c r="CZ825">
        <f t="shared" si="963"/>
        <v>0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0</v>
      </c>
      <c r="DO825">
        <v>0</v>
      </c>
      <c r="DP825">
        <v>1</v>
      </c>
      <c r="DQ825">
        <v>1</v>
      </c>
      <c r="DU825">
        <v>1010</v>
      </c>
      <c r="DV825" t="s">
        <v>37</v>
      </c>
      <c r="DW825" t="s">
        <v>37</v>
      </c>
      <c r="DX825">
        <v>1</v>
      </c>
      <c r="DZ825" t="s">
        <v>3</v>
      </c>
      <c r="EA825" t="s">
        <v>3</v>
      </c>
      <c r="EB825" t="s">
        <v>3</v>
      </c>
      <c r="EC825" t="s">
        <v>3</v>
      </c>
      <c r="EE825">
        <v>80425783</v>
      </c>
      <c r="EF825">
        <v>130</v>
      </c>
      <c r="EG825" t="s">
        <v>407</v>
      </c>
      <c r="EH825">
        <v>0</v>
      </c>
      <c r="EI825" t="s">
        <v>3</v>
      </c>
      <c r="EJ825">
        <v>3</v>
      </c>
      <c r="EK825">
        <v>746</v>
      </c>
      <c r="EL825" t="s">
        <v>408</v>
      </c>
      <c r="EM825" t="s">
        <v>409</v>
      </c>
      <c r="EO825" t="s">
        <v>3</v>
      </c>
      <c r="EQ825">
        <v>1024</v>
      </c>
      <c r="ER825">
        <v>14.18</v>
      </c>
      <c r="ES825">
        <v>14.18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FQ825">
        <v>0</v>
      </c>
      <c r="FR825">
        <f t="shared" si="964"/>
        <v>14.18</v>
      </c>
      <c r="FS825">
        <v>0</v>
      </c>
      <c r="FX825">
        <v>0</v>
      </c>
      <c r="FY825">
        <v>0</v>
      </c>
      <c r="GA825" t="s">
        <v>3</v>
      </c>
      <c r="GD825">
        <v>1</v>
      </c>
      <c r="GF825">
        <v>898813316</v>
      </c>
      <c r="GG825">
        <v>2</v>
      </c>
      <c r="GH825">
        <v>0</v>
      </c>
      <c r="GI825">
        <v>3</v>
      </c>
      <c r="GJ825">
        <v>0</v>
      </c>
      <c r="GK825">
        <v>0</v>
      </c>
      <c r="GL825">
        <f t="shared" si="965"/>
        <v>0</v>
      </c>
      <c r="GM825">
        <f t="shared" si="966"/>
        <v>14.18</v>
      </c>
      <c r="GN825">
        <f t="shared" si="967"/>
        <v>0</v>
      </c>
      <c r="GO825">
        <f t="shared" si="968"/>
        <v>0</v>
      </c>
      <c r="GP825">
        <f t="shared" si="969"/>
        <v>0</v>
      </c>
      <c r="GR825">
        <v>0</v>
      </c>
      <c r="GS825">
        <v>0</v>
      </c>
      <c r="GT825">
        <v>0</v>
      </c>
      <c r="GU825" t="s">
        <v>3</v>
      </c>
      <c r="GV825">
        <f t="shared" si="970"/>
        <v>0</v>
      </c>
      <c r="GW825">
        <v>1</v>
      </c>
      <c r="GX825">
        <f t="shared" si="971"/>
        <v>0</v>
      </c>
      <c r="HA825">
        <v>0</v>
      </c>
      <c r="HB825">
        <v>0</v>
      </c>
      <c r="HC825">
        <f t="shared" si="972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HS825">
        <v>0</v>
      </c>
      <c r="IK825">
        <v>0</v>
      </c>
    </row>
    <row r="826" spans="1:255" x14ac:dyDescent="0.25">
      <c r="A826" s="2">
        <v>17</v>
      </c>
      <c r="B826" s="2">
        <v>1</v>
      </c>
      <c r="C826" s="2"/>
      <c r="D826" s="2"/>
      <c r="E826" s="2" t="s">
        <v>3</v>
      </c>
      <c r="F826" s="2" t="s">
        <v>783</v>
      </c>
      <c r="G826" s="2" t="s">
        <v>785</v>
      </c>
      <c r="H826" s="2" t="s">
        <v>37</v>
      </c>
      <c r="I826" s="2">
        <f>ROUND(ROUND(14,4),9)</f>
        <v>14</v>
      </c>
      <c r="J826" s="2">
        <v>0</v>
      </c>
      <c r="K826" s="2">
        <f>ROUND(ROUND(14,4),9)</f>
        <v>14</v>
      </c>
      <c r="L826" s="2"/>
      <c r="M826" s="2"/>
      <c r="N826" s="2"/>
      <c r="O826" s="2">
        <f t="shared" si="933"/>
        <v>7572.27</v>
      </c>
      <c r="P826" s="2">
        <f t="shared" si="934"/>
        <v>7572.27</v>
      </c>
      <c r="Q826" s="2">
        <f t="shared" si="935"/>
        <v>0</v>
      </c>
      <c r="R826" s="2">
        <f t="shared" si="936"/>
        <v>0</v>
      </c>
      <c r="S826" s="2">
        <f t="shared" si="937"/>
        <v>0</v>
      </c>
      <c r="T826" s="2">
        <f t="shared" si="938"/>
        <v>0</v>
      </c>
      <c r="U826" s="2">
        <f t="shared" si="939"/>
        <v>0</v>
      </c>
      <c r="V826" s="2">
        <f t="shared" si="940"/>
        <v>0</v>
      </c>
      <c r="W826" s="2">
        <f t="shared" si="941"/>
        <v>0</v>
      </c>
      <c r="X826" s="2">
        <f t="shared" si="942"/>
        <v>0</v>
      </c>
      <c r="Y826" s="2">
        <f t="shared" si="943"/>
        <v>0</v>
      </c>
      <c r="Z826" s="2"/>
      <c r="AA826" s="2">
        <v>-1</v>
      </c>
      <c r="AB826" s="2">
        <f t="shared" si="944"/>
        <v>71.45</v>
      </c>
      <c r="AC826" s="2">
        <f t="shared" si="945"/>
        <v>71.45</v>
      </c>
      <c r="AD826" s="2">
        <f t="shared" si="946"/>
        <v>0</v>
      </c>
      <c r="AE826" s="2">
        <f t="shared" si="947"/>
        <v>0</v>
      </c>
      <c r="AF826" s="2">
        <f t="shared" si="948"/>
        <v>0</v>
      </c>
      <c r="AG826" s="2">
        <f t="shared" si="949"/>
        <v>0</v>
      </c>
      <c r="AH826" s="2">
        <f t="shared" si="950"/>
        <v>0</v>
      </c>
      <c r="AI826" s="2">
        <f t="shared" si="951"/>
        <v>0</v>
      </c>
      <c r="AJ826" s="2">
        <f t="shared" si="952"/>
        <v>0</v>
      </c>
      <c r="AK826" s="2">
        <v>71.45</v>
      </c>
      <c r="AL826" s="2">
        <v>71.45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1</v>
      </c>
      <c r="AW826" s="2">
        <v>1</v>
      </c>
      <c r="AX826" s="2"/>
      <c r="AY826" s="2"/>
      <c r="AZ826" s="2">
        <v>1</v>
      </c>
      <c r="BA826" s="2">
        <v>1</v>
      </c>
      <c r="BB826" s="2">
        <v>1</v>
      </c>
      <c r="BC826" s="2">
        <v>7.57</v>
      </c>
      <c r="BD826" s="2" t="s">
        <v>3</v>
      </c>
      <c r="BE826" s="2" t="s">
        <v>3</v>
      </c>
      <c r="BF826" s="2" t="s">
        <v>3</v>
      </c>
      <c r="BG826" s="2" t="s">
        <v>3</v>
      </c>
      <c r="BH826" s="2">
        <v>3</v>
      </c>
      <c r="BI826" s="2">
        <v>3</v>
      </c>
      <c r="BJ826" s="2" t="s">
        <v>3</v>
      </c>
      <c r="BK826" s="2"/>
      <c r="BL826" s="2"/>
      <c r="BM826" s="2">
        <v>746</v>
      </c>
      <c r="BN826" s="2">
        <v>0</v>
      </c>
      <c r="BO826" s="2" t="s">
        <v>3</v>
      </c>
      <c r="BP826" s="2">
        <v>0</v>
      </c>
      <c r="BQ826" s="2">
        <v>130</v>
      </c>
      <c r="BR826" s="2">
        <v>0</v>
      </c>
      <c r="BS826" s="2">
        <v>1</v>
      </c>
      <c r="BT826" s="2">
        <v>1</v>
      </c>
      <c r="BU826" s="2">
        <v>1</v>
      </c>
      <c r="BV826" s="2">
        <v>1</v>
      </c>
      <c r="BW826" s="2">
        <v>1</v>
      </c>
      <c r="BX826" s="2">
        <v>1</v>
      </c>
      <c r="BY826" s="2" t="s">
        <v>3</v>
      </c>
      <c r="BZ826" s="2">
        <v>0</v>
      </c>
      <c r="CA826" s="2">
        <v>0</v>
      </c>
      <c r="CB826" s="2" t="s">
        <v>3</v>
      </c>
      <c r="CC826" s="2"/>
      <c r="CD826" s="2"/>
      <c r="CE826" s="2">
        <v>30</v>
      </c>
      <c r="CF826" s="2">
        <v>0</v>
      </c>
      <c r="CG826" s="2">
        <v>0</v>
      </c>
      <c r="CH826" s="2"/>
      <c r="CI826" s="2"/>
      <c r="CJ826" s="2"/>
      <c r="CK826" s="2"/>
      <c r="CL826" s="2"/>
      <c r="CM826" s="2">
        <v>0</v>
      </c>
      <c r="CN826" s="2" t="s">
        <v>3</v>
      </c>
      <c r="CO826" s="2">
        <v>0</v>
      </c>
      <c r="CP826" s="2">
        <f t="shared" si="953"/>
        <v>7572.27</v>
      </c>
      <c r="CQ826" s="2">
        <f t="shared" si="954"/>
        <v>540.88</v>
      </c>
      <c r="CR826" s="2">
        <f t="shared" si="955"/>
        <v>0</v>
      </c>
      <c r="CS826" s="2">
        <f t="shared" si="956"/>
        <v>0</v>
      </c>
      <c r="CT826" s="2">
        <f t="shared" si="957"/>
        <v>0</v>
      </c>
      <c r="CU826" s="2">
        <f t="shared" si="958"/>
        <v>0</v>
      </c>
      <c r="CV826" s="2">
        <f t="shared" si="959"/>
        <v>0</v>
      </c>
      <c r="CW826" s="2">
        <f t="shared" si="960"/>
        <v>0</v>
      </c>
      <c r="CX826" s="2">
        <f t="shared" si="961"/>
        <v>0</v>
      </c>
      <c r="CY826" s="2">
        <f t="shared" si="962"/>
        <v>0</v>
      </c>
      <c r="CZ826" s="2">
        <f t="shared" si="963"/>
        <v>0</v>
      </c>
      <c r="DA826" s="2"/>
      <c r="DB826" s="2"/>
      <c r="DC826" s="2" t="s">
        <v>3</v>
      </c>
      <c r="DD826" s="2" t="s">
        <v>3</v>
      </c>
      <c r="DE826" s="2" t="s">
        <v>3</v>
      </c>
      <c r="DF826" s="2" t="s">
        <v>3</v>
      </c>
      <c r="DG826" s="2" t="s">
        <v>3</v>
      </c>
      <c r="DH826" s="2" t="s">
        <v>3</v>
      </c>
      <c r="DI826" s="2" t="s">
        <v>3</v>
      </c>
      <c r="DJ826" s="2" t="s">
        <v>3</v>
      </c>
      <c r="DK826" s="2" t="s">
        <v>3</v>
      </c>
      <c r="DL826" s="2" t="s">
        <v>3</v>
      </c>
      <c r="DM826" s="2" t="s">
        <v>3</v>
      </c>
      <c r="DN826" s="2">
        <v>0</v>
      </c>
      <c r="DO826" s="2">
        <v>0</v>
      </c>
      <c r="DP826" s="2">
        <v>1</v>
      </c>
      <c r="DQ826" s="2">
        <v>1</v>
      </c>
      <c r="DR826" s="2"/>
      <c r="DS826" s="2"/>
      <c r="DT826" s="2"/>
      <c r="DU826" s="2">
        <v>1010</v>
      </c>
      <c r="DV826" s="2" t="s">
        <v>37</v>
      </c>
      <c r="DW826" s="2" t="s">
        <v>37</v>
      </c>
      <c r="DX826" s="2">
        <v>1</v>
      </c>
      <c r="DY826" s="2"/>
      <c r="DZ826" s="2" t="s">
        <v>3</v>
      </c>
      <c r="EA826" s="2" t="s">
        <v>3</v>
      </c>
      <c r="EB826" s="2" t="s">
        <v>3</v>
      </c>
      <c r="EC826" s="2" t="s">
        <v>3</v>
      </c>
      <c r="ED826" s="2"/>
      <c r="EE826" s="2">
        <v>80425783</v>
      </c>
      <c r="EF826" s="2">
        <v>130</v>
      </c>
      <c r="EG826" s="2" t="s">
        <v>407</v>
      </c>
      <c r="EH826" s="2">
        <v>0</v>
      </c>
      <c r="EI826" s="2" t="s">
        <v>3</v>
      </c>
      <c r="EJ826" s="2">
        <v>3</v>
      </c>
      <c r="EK826" s="2">
        <v>746</v>
      </c>
      <c r="EL826" s="2" t="s">
        <v>408</v>
      </c>
      <c r="EM826" s="2" t="s">
        <v>409</v>
      </c>
      <c r="EN826" s="2"/>
      <c r="EO826" s="2" t="s">
        <v>3</v>
      </c>
      <c r="EP826" s="2"/>
      <c r="EQ826" s="2">
        <v>132096</v>
      </c>
      <c r="ER826" s="2">
        <v>71.45</v>
      </c>
      <c r="ES826" s="2">
        <v>71.45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>
        <v>0</v>
      </c>
      <c r="FR826" s="2">
        <f t="shared" si="964"/>
        <v>7572.27</v>
      </c>
      <c r="FS826" s="2">
        <v>0</v>
      </c>
      <c r="FT826" s="2"/>
      <c r="FU826" s="2"/>
      <c r="FV826" s="2"/>
      <c r="FW826" s="2"/>
      <c r="FX826" s="2">
        <v>0</v>
      </c>
      <c r="FY826" s="2">
        <v>0</v>
      </c>
      <c r="FZ826" s="2"/>
      <c r="GA826" s="2" t="s">
        <v>3</v>
      </c>
      <c r="GB826" s="2"/>
      <c r="GC826" s="2"/>
      <c r="GD826" s="2">
        <v>1</v>
      </c>
      <c r="GE826" s="2"/>
      <c r="GF826" s="2">
        <v>-969971108</v>
      </c>
      <c r="GG826" s="2">
        <v>2</v>
      </c>
      <c r="GH826" s="2">
        <v>0</v>
      </c>
      <c r="GI826" s="2">
        <v>3</v>
      </c>
      <c r="GJ826" s="2">
        <v>0</v>
      </c>
      <c r="GK826" s="2">
        <v>0</v>
      </c>
      <c r="GL826" s="2">
        <f t="shared" si="965"/>
        <v>0</v>
      </c>
      <c r="GM826" s="2">
        <f t="shared" si="966"/>
        <v>7572.27</v>
      </c>
      <c r="GN826" s="2">
        <f t="shared" si="967"/>
        <v>0</v>
      </c>
      <c r="GO826" s="2">
        <f t="shared" si="968"/>
        <v>0</v>
      </c>
      <c r="GP826" s="2">
        <f t="shared" si="969"/>
        <v>0</v>
      </c>
      <c r="GQ826" s="2"/>
      <c r="GR826" s="2">
        <v>0</v>
      </c>
      <c r="GS826" s="2">
        <v>0</v>
      </c>
      <c r="GT826" s="2">
        <v>0</v>
      </c>
      <c r="GU826" s="2" t="s">
        <v>3</v>
      </c>
      <c r="GV826" s="2">
        <f t="shared" si="970"/>
        <v>0</v>
      </c>
      <c r="GW826" s="2">
        <v>1</v>
      </c>
      <c r="GX826" s="2">
        <f t="shared" si="971"/>
        <v>0</v>
      </c>
      <c r="GY826" s="2"/>
      <c r="GZ826" s="2"/>
      <c r="HA826" s="2">
        <v>0</v>
      </c>
      <c r="HB826" s="2">
        <v>0</v>
      </c>
      <c r="HC826" s="2">
        <f t="shared" si="972"/>
        <v>0</v>
      </c>
      <c r="HD826" s="2"/>
      <c r="HE826" s="2" t="s">
        <v>3</v>
      </c>
      <c r="HF826" s="2" t="s">
        <v>3</v>
      </c>
      <c r="HG826" s="2"/>
      <c r="HH826" s="2"/>
      <c r="HI826" s="2"/>
      <c r="HJ826" s="2"/>
      <c r="HK826" s="2"/>
      <c r="HL826" s="2"/>
      <c r="HM826" s="2" t="s">
        <v>3</v>
      </c>
      <c r="HN826" s="2" t="s">
        <v>3</v>
      </c>
      <c r="HO826" s="2" t="s">
        <v>3</v>
      </c>
      <c r="HP826" s="2" t="s">
        <v>3</v>
      </c>
      <c r="HQ826" s="2" t="s">
        <v>3</v>
      </c>
      <c r="HR826" s="2"/>
      <c r="HS826" s="2">
        <v>0</v>
      </c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>
        <v>0</v>
      </c>
      <c r="IL826" s="2"/>
      <c r="IM826" s="2"/>
      <c r="IN826" s="2"/>
      <c r="IO826" s="2"/>
      <c r="IP826" s="2"/>
      <c r="IQ826" s="2"/>
      <c r="IR826" s="2"/>
      <c r="IS826" s="2"/>
      <c r="IT826" s="2"/>
      <c r="IU826" s="2"/>
    </row>
    <row r="827" spans="1:255" x14ac:dyDescent="0.25">
      <c r="A827">
        <v>17</v>
      </c>
      <c r="B827">
        <v>1</v>
      </c>
      <c r="E827" t="s">
        <v>3</v>
      </c>
      <c r="F827" t="s">
        <v>783</v>
      </c>
      <c r="G827" t="s">
        <v>785</v>
      </c>
      <c r="H827" t="s">
        <v>37</v>
      </c>
      <c r="I827">
        <f>ROUND(ROUND(14,4),9)</f>
        <v>14</v>
      </c>
      <c r="J827">
        <v>0</v>
      </c>
      <c r="K827">
        <f>ROUND(ROUND(14,4),9)</f>
        <v>14</v>
      </c>
      <c r="O827">
        <f t="shared" si="933"/>
        <v>1000.3</v>
      </c>
      <c r="P827">
        <f t="shared" si="934"/>
        <v>1000.3</v>
      </c>
      <c r="Q827">
        <f t="shared" si="935"/>
        <v>0</v>
      </c>
      <c r="R827">
        <f t="shared" si="936"/>
        <v>0</v>
      </c>
      <c r="S827">
        <f t="shared" si="937"/>
        <v>0</v>
      </c>
      <c r="T827">
        <f t="shared" si="938"/>
        <v>0</v>
      </c>
      <c r="U827">
        <f t="shared" si="939"/>
        <v>0</v>
      </c>
      <c r="V827">
        <f t="shared" si="940"/>
        <v>0</v>
      </c>
      <c r="W827">
        <f t="shared" si="941"/>
        <v>0</v>
      </c>
      <c r="X827">
        <f t="shared" si="942"/>
        <v>0</v>
      </c>
      <c r="Y827">
        <f t="shared" si="943"/>
        <v>0</v>
      </c>
      <c r="AA827">
        <v>-1</v>
      </c>
      <c r="AB827">
        <f t="shared" si="944"/>
        <v>71.45</v>
      </c>
      <c r="AC827">
        <f t="shared" si="945"/>
        <v>71.45</v>
      </c>
      <c r="AD827">
        <f t="shared" si="946"/>
        <v>0</v>
      </c>
      <c r="AE827">
        <f t="shared" si="947"/>
        <v>0</v>
      </c>
      <c r="AF827">
        <f t="shared" si="948"/>
        <v>0</v>
      </c>
      <c r="AG827">
        <f t="shared" si="949"/>
        <v>0</v>
      </c>
      <c r="AH827">
        <f t="shared" si="950"/>
        <v>0</v>
      </c>
      <c r="AI827">
        <f t="shared" si="951"/>
        <v>0</v>
      </c>
      <c r="AJ827">
        <f t="shared" si="952"/>
        <v>0</v>
      </c>
      <c r="AK827">
        <v>71.45</v>
      </c>
      <c r="AL827">
        <v>71.45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Z827">
        <v>1</v>
      </c>
      <c r="BA827">
        <v>1</v>
      </c>
      <c r="BB827">
        <v>1</v>
      </c>
      <c r="BC827">
        <v>1</v>
      </c>
      <c r="BD827" t="s">
        <v>3</v>
      </c>
      <c r="BE827" t="s">
        <v>3</v>
      </c>
      <c r="BF827" t="s">
        <v>3</v>
      </c>
      <c r="BG827" t="s">
        <v>3</v>
      </c>
      <c r="BH827">
        <v>3</v>
      </c>
      <c r="BI827">
        <v>3</v>
      </c>
      <c r="BJ827" t="s">
        <v>3</v>
      </c>
      <c r="BM827">
        <v>746</v>
      </c>
      <c r="BN827">
        <v>0</v>
      </c>
      <c r="BO827" t="s">
        <v>3</v>
      </c>
      <c r="BP827">
        <v>0</v>
      </c>
      <c r="BQ827">
        <v>130</v>
      </c>
      <c r="BR827">
        <v>0</v>
      </c>
      <c r="BS827">
        <v>1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0</v>
      </c>
      <c r="CA827">
        <v>0</v>
      </c>
      <c r="CB827" t="s">
        <v>3</v>
      </c>
      <c r="CE827">
        <v>30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953"/>
        <v>1000.3</v>
      </c>
      <c r="CQ827">
        <f t="shared" si="954"/>
        <v>71.45</v>
      </c>
      <c r="CR827">
        <f t="shared" si="955"/>
        <v>0</v>
      </c>
      <c r="CS827">
        <f t="shared" si="956"/>
        <v>0</v>
      </c>
      <c r="CT827">
        <f t="shared" si="957"/>
        <v>0</v>
      </c>
      <c r="CU827">
        <f t="shared" si="958"/>
        <v>0</v>
      </c>
      <c r="CV827">
        <f t="shared" si="959"/>
        <v>0</v>
      </c>
      <c r="CW827">
        <f t="shared" si="960"/>
        <v>0</v>
      </c>
      <c r="CX827">
        <f t="shared" si="961"/>
        <v>0</v>
      </c>
      <c r="CY827">
        <f t="shared" si="962"/>
        <v>0</v>
      </c>
      <c r="CZ827">
        <f t="shared" si="963"/>
        <v>0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0</v>
      </c>
      <c r="DO827">
        <v>0</v>
      </c>
      <c r="DP827">
        <v>1</v>
      </c>
      <c r="DQ827">
        <v>1</v>
      </c>
      <c r="DU827">
        <v>1010</v>
      </c>
      <c r="DV827" t="s">
        <v>37</v>
      </c>
      <c r="DW827" t="s">
        <v>37</v>
      </c>
      <c r="DX827">
        <v>1</v>
      </c>
      <c r="DZ827" t="s">
        <v>3</v>
      </c>
      <c r="EA827" t="s">
        <v>3</v>
      </c>
      <c r="EB827" t="s">
        <v>3</v>
      </c>
      <c r="EC827" t="s">
        <v>3</v>
      </c>
      <c r="EE827">
        <v>80425783</v>
      </c>
      <c r="EF827">
        <v>130</v>
      </c>
      <c r="EG827" t="s">
        <v>407</v>
      </c>
      <c r="EH827">
        <v>0</v>
      </c>
      <c r="EI827" t="s">
        <v>3</v>
      </c>
      <c r="EJ827">
        <v>3</v>
      </c>
      <c r="EK827">
        <v>746</v>
      </c>
      <c r="EL827" t="s">
        <v>408</v>
      </c>
      <c r="EM827" t="s">
        <v>409</v>
      </c>
      <c r="EO827" t="s">
        <v>3</v>
      </c>
      <c r="EQ827">
        <v>132096</v>
      </c>
      <c r="ER827">
        <v>71.45</v>
      </c>
      <c r="ES827">
        <v>71.45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FQ827">
        <v>0</v>
      </c>
      <c r="FR827">
        <f t="shared" si="964"/>
        <v>1000.3</v>
      </c>
      <c r="FS827">
        <v>0</v>
      </c>
      <c r="FX827">
        <v>0</v>
      </c>
      <c r="FY827">
        <v>0</v>
      </c>
      <c r="GA827" t="s">
        <v>3</v>
      </c>
      <c r="GD827">
        <v>1</v>
      </c>
      <c r="GF827">
        <v>-969971108</v>
      </c>
      <c r="GG827">
        <v>2</v>
      </c>
      <c r="GH827">
        <v>0</v>
      </c>
      <c r="GI827">
        <v>3</v>
      </c>
      <c r="GJ827">
        <v>0</v>
      </c>
      <c r="GK827">
        <v>0</v>
      </c>
      <c r="GL827">
        <f t="shared" si="965"/>
        <v>0</v>
      </c>
      <c r="GM827">
        <f t="shared" si="966"/>
        <v>1000.3</v>
      </c>
      <c r="GN827">
        <f t="shared" si="967"/>
        <v>0</v>
      </c>
      <c r="GO827">
        <f t="shared" si="968"/>
        <v>0</v>
      </c>
      <c r="GP827">
        <f t="shared" si="969"/>
        <v>0</v>
      </c>
      <c r="GR827">
        <v>0</v>
      </c>
      <c r="GS827">
        <v>0</v>
      </c>
      <c r="GT827">
        <v>0</v>
      </c>
      <c r="GU827" t="s">
        <v>3</v>
      </c>
      <c r="GV827">
        <f t="shared" si="970"/>
        <v>0</v>
      </c>
      <c r="GW827">
        <v>1</v>
      </c>
      <c r="GX827">
        <f t="shared" si="971"/>
        <v>0</v>
      </c>
      <c r="HA827">
        <v>0</v>
      </c>
      <c r="HB827">
        <v>0</v>
      </c>
      <c r="HC827">
        <f t="shared" si="972"/>
        <v>0</v>
      </c>
      <c r="HE827" t="s">
        <v>3</v>
      </c>
      <c r="HF827" t="s">
        <v>3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HS827">
        <v>0</v>
      </c>
      <c r="IK827">
        <v>0</v>
      </c>
    </row>
    <row r="828" spans="1:255" x14ac:dyDescent="0.25">
      <c r="A828" s="2">
        <v>17</v>
      </c>
      <c r="B828" s="2">
        <v>1</v>
      </c>
      <c r="C828" s="2"/>
      <c r="D828" s="2"/>
      <c r="E828" s="2" t="s">
        <v>3</v>
      </c>
      <c r="F828" s="2" t="s">
        <v>783</v>
      </c>
      <c r="G828" s="2" t="s">
        <v>786</v>
      </c>
      <c r="H828" s="2" t="s">
        <v>37</v>
      </c>
      <c r="I828" s="2">
        <f>ROUND(ROUND(1,4),9)</f>
        <v>1</v>
      </c>
      <c r="J828" s="2">
        <v>0</v>
      </c>
      <c r="K828" s="2">
        <f>ROUND(ROUND(1,4),9)</f>
        <v>1</v>
      </c>
      <c r="L828" s="2"/>
      <c r="M828" s="2"/>
      <c r="N828" s="2"/>
      <c r="O828" s="2">
        <f t="shared" si="933"/>
        <v>772.59</v>
      </c>
      <c r="P828" s="2">
        <f t="shared" si="934"/>
        <v>772.59</v>
      </c>
      <c r="Q828" s="2">
        <f t="shared" si="935"/>
        <v>0</v>
      </c>
      <c r="R828" s="2">
        <f t="shared" si="936"/>
        <v>0</v>
      </c>
      <c r="S828" s="2">
        <f t="shared" si="937"/>
        <v>0</v>
      </c>
      <c r="T828" s="2">
        <f t="shared" si="938"/>
        <v>0</v>
      </c>
      <c r="U828" s="2">
        <f t="shared" si="939"/>
        <v>0</v>
      </c>
      <c r="V828" s="2">
        <f t="shared" si="940"/>
        <v>0</v>
      </c>
      <c r="W828" s="2">
        <f t="shared" si="941"/>
        <v>0</v>
      </c>
      <c r="X828" s="2">
        <f t="shared" si="942"/>
        <v>0</v>
      </c>
      <c r="Y828" s="2">
        <f t="shared" si="943"/>
        <v>0</v>
      </c>
      <c r="Z828" s="2"/>
      <c r="AA828" s="2">
        <v>-1</v>
      </c>
      <c r="AB828" s="2">
        <f t="shared" si="944"/>
        <v>102.06</v>
      </c>
      <c r="AC828" s="2">
        <f t="shared" si="945"/>
        <v>102.06</v>
      </c>
      <c r="AD828" s="2">
        <f t="shared" si="946"/>
        <v>0</v>
      </c>
      <c r="AE828" s="2">
        <f t="shared" si="947"/>
        <v>0</v>
      </c>
      <c r="AF828" s="2">
        <f t="shared" si="948"/>
        <v>0</v>
      </c>
      <c r="AG828" s="2">
        <f t="shared" si="949"/>
        <v>0</v>
      </c>
      <c r="AH828" s="2">
        <f t="shared" si="950"/>
        <v>0</v>
      </c>
      <c r="AI828" s="2">
        <f t="shared" si="951"/>
        <v>0</v>
      </c>
      <c r="AJ828" s="2">
        <f t="shared" si="952"/>
        <v>0</v>
      </c>
      <c r="AK828" s="2">
        <v>102.05999999999999</v>
      </c>
      <c r="AL828" s="2">
        <v>102.05999999999999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0</v>
      </c>
      <c r="AV828" s="2">
        <v>1</v>
      </c>
      <c r="AW828" s="2">
        <v>1</v>
      </c>
      <c r="AX828" s="2"/>
      <c r="AY828" s="2"/>
      <c r="AZ828" s="2">
        <v>1</v>
      </c>
      <c r="BA828" s="2">
        <v>1</v>
      </c>
      <c r="BB828" s="2">
        <v>1</v>
      </c>
      <c r="BC828" s="2">
        <v>7.57</v>
      </c>
      <c r="BD828" s="2" t="s">
        <v>3</v>
      </c>
      <c r="BE828" s="2" t="s">
        <v>3</v>
      </c>
      <c r="BF828" s="2" t="s">
        <v>3</v>
      </c>
      <c r="BG828" s="2" t="s">
        <v>3</v>
      </c>
      <c r="BH828" s="2">
        <v>3</v>
      </c>
      <c r="BI828" s="2">
        <v>3</v>
      </c>
      <c r="BJ828" s="2" t="s">
        <v>3</v>
      </c>
      <c r="BK828" s="2"/>
      <c r="BL828" s="2"/>
      <c r="BM828" s="2">
        <v>746</v>
      </c>
      <c r="BN828" s="2">
        <v>0</v>
      </c>
      <c r="BO828" s="2" t="s">
        <v>3</v>
      </c>
      <c r="BP828" s="2">
        <v>0</v>
      </c>
      <c r="BQ828" s="2">
        <v>130</v>
      </c>
      <c r="BR828" s="2">
        <v>0</v>
      </c>
      <c r="BS828" s="2">
        <v>1</v>
      </c>
      <c r="BT828" s="2">
        <v>1</v>
      </c>
      <c r="BU828" s="2">
        <v>1</v>
      </c>
      <c r="BV828" s="2">
        <v>1</v>
      </c>
      <c r="BW828" s="2">
        <v>1</v>
      </c>
      <c r="BX828" s="2">
        <v>1</v>
      </c>
      <c r="BY828" s="2" t="s">
        <v>3</v>
      </c>
      <c r="BZ828" s="2">
        <v>0</v>
      </c>
      <c r="CA828" s="2">
        <v>0</v>
      </c>
      <c r="CB828" s="2" t="s">
        <v>3</v>
      </c>
      <c r="CC828" s="2"/>
      <c r="CD828" s="2"/>
      <c r="CE828" s="2">
        <v>30</v>
      </c>
      <c r="CF828" s="2">
        <v>0</v>
      </c>
      <c r="CG828" s="2">
        <v>0</v>
      </c>
      <c r="CH828" s="2"/>
      <c r="CI828" s="2"/>
      <c r="CJ828" s="2"/>
      <c r="CK828" s="2"/>
      <c r="CL828" s="2"/>
      <c r="CM828" s="2">
        <v>0</v>
      </c>
      <c r="CN828" s="2" t="s">
        <v>3</v>
      </c>
      <c r="CO828" s="2">
        <v>0</v>
      </c>
      <c r="CP828" s="2">
        <f t="shared" si="953"/>
        <v>772.59</v>
      </c>
      <c r="CQ828" s="2">
        <f t="shared" si="954"/>
        <v>772.59</v>
      </c>
      <c r="CR828" s="2">
        <f t="shared" si="955"/>
        <v>0</v>
      </c>
      <c r="CS828" s="2">
        <f t="shared" si="956"/>
        <v>0</v>
      </c>
      <c r="CT828" s="2">
        <f t="shared" si="957"/>
        <v>0</v>
      </c>
      <c r="CU828" s="2">
        <f t="shared" si="958"/>
        <v>0</v>
      </c>
      <c r="CV828" s="2">
        <f t="shared" si="959"/>
        <v>0</v>
      </c>
      <c r="CW828" s="2">
        <f t="shared" si="960"/>
        <v>0</v>
      </c>
      <c r="CX828" s="2">
        <f t="shared" si="961"/>
        <v>0</v>
      </c>
      <c r="CY828" s="2">
        <f t="shared" si="962"/>
        <v>0</v>
      </c>
      <c r="CZ828" s="2">
        <f t="shared" si="963"/>
        <v>0</v>
      </c>
      <c r="DA828" s="2"/>
      <c r="DB828" s="2"/>
      <c r="DC828" s="2" t="s">
        <v>3</v>
      </c>
      <c r="DD828" s="2" t="s">
        <v>3</v>
      </c>
      <c r="DE828" s="2" t="s">
        <v>3</v>
      </c>
      <c r="DF828" s="2" t="s">
        <v>3</v>
      </c>
      <c r="DG828" s="2" t="s">
        <v>3</v>
      </c>
      <c r="DH828" s="2" t="s">
        <v>3</v>
      </c>
      <c r="DI828" s="2" t="s">
        <v>3</v>
      </c>
      <c r="DJ828" s="2" t="s">
        <v>3</v>
      </c>
      <c r="DK828" s="2" t="s">
        <v>3</v>
      </c>
      <c r="DL828" s="2" t="s">
        <v>3</v>
      </c>
      <c r="DM828" s="2" t="s">
        <v>3</v>
      </c>
      <c r="DN828" s="2">
        <v>0</v>
      </c>
      <c r="DO828" s="2">
        <v>0</v>
      </c>
      <c r="DP828" s="2">
        <v>1</v>
      </c>
      <c r="DQ828" s="2">
        <v>1</v>
      </c>
      <c r="DR828" s="2"/>
      <c r="DS828" s="2"/>
      <c r="DT828" s="2"/>
      <c r="DU828" s="2">
        <v>1010</v>
      </c>
      <c r="DV828" s="2" t="s">
        <v>37</v>
      </c>
      <c r="DW828" s="2" t="s">
        <v>37</v>
      </c>
      <c r="DX828" s="2">
        <v>1</v>
      </c>
      <c r="DY828" s="2"/>
      <c r="DZ828" s="2" t="s">
        <v>3</v>
      </c>
      <c r="EA828" s="2" t="s">
        <v>3</v>
      </c>
      <c r="EB828" s="2" t="s">
        <v>3</v>
      </c>
      <c r="EC828" s="2" t="s">
        <v>3</v>
      </c>
      <c r="ED828" s="2"/>
      <c r="EE828" s="2">
        <v>80425783</v>
      </c>
      <c r="EF828" s="2">
        <v>130</v>
      </c>
      <c r="EG828" s="2" t="s">
        <v>407</v>
      </c>
      <c r="EH828" s="2">
        <v>0</v>
      </c>
      <c r="EI828" s="2" t="s">
        <v>3</v>
      </c>
      <c r="EJ828" s="2">
        <v>3</v>
      </c>
      <c r="EK828" s="2">
        <v>746</v>
      </c>
      <c r="EL828" s="2" t="s">
        <v>408</v>
      </c>
      <c r="EM828" s="2" t="s">
        <v>409</v>
      </c>
      <c r="EN828" s="2"/>
      <c r="EO828" s="2" t="s">
        <v>3</v>
      </c>
      <c r="EP828" s="2"/>
      <c r="EQ828" s="2">
        <v>132096</v>
      </c>
      <c r="ER828" s="2">
        <v>102.05999999999999</v>
      </c>
      <c r="ES828" s="2">
        <v>102.05999999999999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>
        <v>0</v>
      </c>
      <c r="FR828" s="2">
        <f t="shared" si="964"/>
        <v>772.59</v>
      </c>
      <c r="FS828" s="2">
        <v>0</v>
      </c>
      <c r="FT828" s="2"/>
      <c r="FU828" s="2"/>
      <c r="FV828" s="2"/>
      <c r="FW828" s="2"/>
      <c r="FX828" s="2">
        <v>0</v>
      </c>
      <c r="FY828" s="2">
        <v>0</v>
      </c>
      <c r="FZ828" s="2"/>
      <c r="GA828" s="2" t="s">
        <v>3</v>
      </c>
      <c r="GB828" s="2"/>
      <c r="GC828" s="2"/>
      <c r="GD828" s="2">
        <v>1</v>
      </c>
      <c r="GE828" s="2"/>
      <c r="GF828" s="2">
        <v>776350020</v>
      </c>
      <c r="GG828" s="2">
        <v>2</v>
      </c>
      <c r="GH828" s="2">
        <v>0</v>
      </c>
      <c r="GI828" s="2">
        <v>3</v>
      </c>
      <c r="GJ828" s="2">
        <v>0</v>
      </c>
      <c r="GK828" s="2">
        <v>0</v>
      </c>
      <c r="GL828" s="2">
        <f t="shared" si="965"/>
        <v>0</v>
      </c>
      <c r="GM828" s="2">
        <f t="shared" si="966"/>
        <v>772.59</v>
      </c>
      <c r="GN828" s="2">
        <f t="shared" si="967"/>
        <v>0</v>
      </c>
      <c r="GO828" s="2">
        <f t="shared" si="968"/>
        <v>0</v>
      </c>
      <c r="GP828" s="2">
        <f t="shared" si="969"/>
        <v>0</v>
      </c>
      <c r="GQ828" s="2"/>
      <c r="GR828" s="2">
        <v>0</v>
      </c>
      <c r="GS828" s="2">
        <v>0</v>
      </c>
      <c r="GT828" s="2">
        <v>0</v>
      </c>
      <c r="GU828" s="2" t="s">
        <v>3</v>
      </c>
      <c r="GV828" s="2">
        <f t="shared" si="970"/>
        <v>0</v>
      </c>
      <c r="GW828" s="2">
        <v>1</v>
      </c>
      <c r="GX828" s="2">
        <f t="shared" si="971"/>
        <v>0</v>
      </c>
      <c r="GY828" s="2"/>
      <c r="GZ828" s="2"/>
      <c r="HA828" s="2">
        <v>0</v>
      </c>
      <c r="HB828" s="2">
        <v>0</v>
      </c>
      <c r="HC828" s="2">
        <f t="shared" si="972"/>
        <v>0</v>
      </c>
      <c r="HD828" s="2"/>
      <c r="HE828" s="2" t="s">
        <v>3</v>
      </c>
      <c r="HF828" s="2" t="s">
        <v>3</v>
      </c>
      <c r="HG828" s="2"/>
      <c r="HH828" s="2"/>
      <c r="HI828" s="2"/>
      <c r="HJ828" s="2"/>
      <c r="HK828" s="2"/>
      <c r="HL828" s="2"/>
      <c r="HM828" s="2" t="s">
        <v>3</v>
      </c>
      <c r="HN828" s="2" t="s">
        <v>3</v>
      </c>
      <c r="HO828" s="2" t="s">
        <v>3</v>
      </c>
      <c r="HP828" s="2" t="s">
        <v>3</v>
      </c>
      <c r="HQ828" s="2" t="s">
        <v>3</v>
      </c>
      <c r="HR828" s="2"/>
      <c r="HS828" s="2">
        <v>0</v>
      </c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>
        <v>0</v>
      </c>
      <c r="IL828" s="2"/>
      <c r="IM828" s="2"/>
      <c r="IN828" s="2"/>
      <c r="IO828" s="2"/>
      <c r="IP828" s="2"/>
      <c r="IQ828" s="2"/>
      <c r="IR828" s="2"/>
      <c r="IS828" s="2"/>
      <c r="IT828" s="2"/>
      <c r="IU828" s="2"/>
    </row>
    <row r="829" spans="1:255" x14ac:dyDescent="0.25">
      <c r="A829">
        <v>17</v>
      </c>
      <c r="B829">
        <v>1</v>
      </c>
      <c r="E829" t="s">
        <v>3</v>
      </c>
      <c r="F829" t="s">
        <v>783</v>
      </c>
      <c r="G829" t="s">
        <v>786</v>
      </c>
      <c r="H829" t="s">
        <v>37</v>
      </c>
      <c r="I829">
        <f>ROUND(ROUND(1,4),9)</f>
        <v>1</v>
      </c>
      <c r="J829">
        <v>0</v>
      </c>
      <c r="K829">
        <f>ROUND(ROUND(1,4),9)</f>
        <v>1</v>
      </c>
      <c r="O829">
        <f t="shared" si="933"/>
        <v>102.06</v>
      </c>
      <c r="P829">
        <f t="shared" si="934"/>
        <v>102.06</v>
      </c>
      <c r="Q829">
        <f t="shared" si="935"/>
        <v>0</v>
      </c>
      <c r="R829">
        <f t="shared" si="936"/>
        <v>0</v>
      </c>
      <c r="S829">
        <f t="shared" si="937"/>
        <v>0</v>
      </c>
      <c r="T829">
        <f t="shared" si="938"/>
        <v>0</v>
      </c>
      <c r="U829">
        <f t="shared" si="939"/>
        <v>0</v>
      </c>
      <c r="V829">
        <f t="shared" si="940"/>
        <v>0</v>
      </c>
      <c r="W829">
        <f t="shared" si="941"/>
        <v>0</v>
      </c>
      <c r="X829">
        <f t="shared" si="942"/>
        <v>0</v>
      </c>
      <c r="Y829">
        <f t="shared" si="943"/>
        <v>0</v>
      </c>
      <c r="AA829">
        <v>-1</v>
      </c>
      <c r="AB829">
        <f t="shared" si="944"/>
        <v>102.06</v>
      </c>
      <c r="AC829">
        <f t="shared" si="945"/>
        <v>102.06</v>
      </c>
      <c r="AD829">
        <f t="shared" si="946"/>
        <v>0</v>
      </c>
      <c r="AE829">
        <f t="shared" si="947"/>
        <v>0</v>
      </c>
      <c r="AF829">
        <f t="shared" si="948"/>
        <v>0</v>
      </c>
      <c r="AG829">
        <f t="shared" si="949"/>
        <v>0</v>
      </c>
      <c r="AH829">
        <f t="shared" si="950"/>
        <v>0</v>
      </c>
      <c r="AI829">
        <f t="shared" si="951"/>
        <v>0</v>
      </c>
      <c r="AJ829">
        <f t="shared" si="952"/>
        <v>0</v>
      </c>
      <c r="AK829">
        <v>102.05999999999999</v>
      </c>
      <c r="AL829">
        <v>102.05999999999999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1</v>
      </c>
      <c r="BD829" t="s">
        <v>3</v>
      </c>
      <c r="BE829" t="s">
        <v>3</v>
      </c>
      <c r="BF829" t="s">
        <v>3</v>
      </c>
      <c r="BG829" t="s">
        <v>3</v>
      </c>
      <c r="BH829">
        <v>3</v>
      </c>
      <c r="BI829">
        <v>3</v>
      </c>
      <c r="BJ829" t="s">
        <v>3</v>
      </c>
      <c r="BM829">
        <v>746</v>
      </c>
      <c r="BN829">
        <v>0</v>
      </c>
      <c r="BO829" t="s">
        <v>3</v>
      </c>
      <c r="BP829">
        <v>0</v>
      </c>
      <c r="BQ829">
        <v>130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0</v>
      </c>
      <c r="CA829">
        <v>0</v>
      </c>
      <c r="CB829" t="s">
        <v>3</v>
      </c>
      <c r="CE829">
        <v>30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si="953"/>
        <v>102.06</v>
      </c>
      <c r="CQ829">
        <f t="shared" si="954"/>
        <v>102.06</v>
      </c>
      <c r="CR829">
        <f t="shared" si="955"/>
        <v>0</v>
      </c>
      <c r="CS829">
        <f t="shared" si="956"/>
        <v>0</v>
      </c>
      <c r="CT829">
        <f t="shared" si="957"/>
        <v>0</v>
      </c>
      <c r="CU829">
        <f t="shared" si="958"/>
        <v>0</v>
      </c>
      <c r="CV829">
        <f t="shared" si="959"/>
        <v>0</v>
      </c>
      <c r="CW829">
        <f t="shared" si="960"/>
        <v>0</v>
      </c>
      <c r="CX829">
        <f t="shared" si="961"/>
        <v>0</v>
      </c>
      <c r="CY829">
        <f t="shared" si="962"/>
        <v>0</v>
      </c>
      <c r="CZ829">
        <f t="shared" si="963"/>
        <v>0</v>
      </c>
      <c r="DC829" t="s">
        <v>3</v>
      </c>
      <c r="DD829" t="s">
        <v>3</v>
      </c>
      <c r="DE829" t="s">
        <v>3</v>
      </c>
      <c r="DF829" t="s">
        <v>3</v>
      </c>
      <c r="DG829" t="s">
        <v>3</v>
      </c>
      <c r="DH829" t="s">
        <v>3</v>
      </c>
      <c r="DI829" t="s">
        <v>3</v>
      </c>
      <c r="DJ829" t="s">
        <v>3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1010</v>
      </c>
      <c r="DV829" t="s">
        <v>37</v>
      </c>
      <c r="DW829" t="s">
        <v>37</v>
      </c>
      <c r="DX829">
        <v>1</v>
      </c>
      <c r="DZ829" t="s">
        <v>3</v>
      </c>
      <c r="EA829" t="s">
        <v>3</v>
      </c>
      <c r="EB829" t="s">
        <v>3</v>
      </c>
      <c r="EC829" t="s">
        <v>3</v>
      </c>
      <c r="EE829">
        <v>80425783</v>
      </c>
      <c r="EF829">
        <v>130</v>
      </c>
      <c r="EG829" t="s">
        <v>407</v>
      </c>
      <c r="EH829">
        <v>0</v>
      </c>
      <c r="EI829" t="s">
        <v>3</v>
      </c>
      <c r="EJ829">
        <v>3</v>
      </c>
      <c r="EK829">
        <v>746</v>
      </c>
      <c r="EL829" t="s">
        <v>408</v>
      </c>
      <c r="EM829" t="s">
        <v>409</v>
      </c>
      <c r="EO829" t="s">
        <v>3</v>
      </c>
      <c r="EQ829">
        <v>132096</v>
      </c>
      <c r="ER829">
        <v>102.05999999999999</v>
      </c>
      <c r="ES829">
        <v>102.05999999999999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FQ829">
        <v>0</v>
      </c>
      <c r="FR829">
        <f t="shared" si="964"/>
        <v>102.06</v>
      </c>
      <c r="FS829">
        <v>0</v>
      </c>
      <c r="FX829">
        <v>0</v>
      </c>
      <c r="FY829">
        <v>0</v>
      </c>
      <c r="GA829" t="s">
        <v>3</v>
      </c>
      <c r="GD829">
        <v>1</v>
      </c>
      <c r="GF829">
        <v>776350020</v>
      </c>
      <c r="GG829">
        <v>2</v>
      </c>
      <c r="GH829">
        <v>0</v>
      </c>
      <c r="GI829">
        <v>3</v>
      </c>
      <c r="GJ829">
        <v>0</v>
      </c>
      <c r="GK829">
        <v>0</v>
      </c>
      <c r="GL829">
        <f t="shared" si="965"/>
        <v>0</v>
      </c>
      <c r="GM829">
        <f t="shared" si="966"/>
        <v>102.06</v>
      </c>
      <c r="GN829">
        <f t="shared" si="967"/>
        <v>0</v>
      </c>
      <c r="GO829">
        <f t="shared" si="968"/>
        <v>0</v>
      </c>
      <c r="GP829">
        <f t="shared" si="969"/>
        <v>0</v>
      </c>
      <c r="GR829">
        <v>0</v>
      </c>
      <c r="GS829">
        <v>0</v>
      </c>
      <c r="GT829">
        <v>0</v>
      </c>
      <c r="GU829" t="s">
        <v>3</v>
      </c>
      <c r="GV829">
        <f t="shared" si="970"/>
        <v>0</v>
      </c>
      <c r="GW829">
        <v>1</v>
      </c>
      <c r="GX829">
        <f t="shared" si="971"/>
        <v>0</v>
      </c>
      <c r="HA829">
        <v>0</v>
      </c>
      <c r="HB829">
        <v>0</v>
      </c>
      <c r="HC829">
        <f t="shared" si="972"/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HS829">
        <v>0</v>
      </c>
      <c r="IK829">
        <v>0</v>
      </c>
    </row>
    <row r="830" spans="1:255" x14ac:dyDescent="0.25">
      <c r="A830" s="2">
        <v>17</v>
      </c>
      <c r="B830" s="2">
        <v>1</v>
      </c>
      <c r="C830" s="2"/>
      <c r="D830" s="2"/>
      <c r="E830" s="2" t="s">
        <v>3</v>
      </c>
      <c r="F830" s="2" t="s">
        <v>96</v>
      </c>
      <c r="G830" s="2" t="s">
        <v>787</v>
      </c>
      <c r="H830" s="2" t="s">
        <v>37</v>
      </c>
      <c r="I830" s="2">
        <v>2</v>
      </c>
      <c r="J830" s="2">
        <v>0</v>
      </c>
      <c r="K830" s="2">
        <v>2</v>
      </c>
      <c r="L830" s="2"/>
      <c r="M830" s="2"/>
      <c r="N830" s="2"/>
      <c r="O830" s="2">
        <f t="shared" si="933"/>
        <v>1595.15</v>
      </c>
      <c r="P830" s="2">
        <f t="shared" si="934"/>
        <v>1595.15</v>
      </c>
      <c r="Q830" s="2">
        <f t="shared" si="935"/>
        <v>0</v>
      </c>
      <c r="R830" s="2">
        <f t="shared" si="936"/>
        <v>0</v>
      </c>
      <c r="S830" s="2">
        <f t="shared" si="937"/>
        <v>0</v>
      </c>
      <c r="T830" s="2">
        <f t="shared" si="938"/>
        <v>0</v>
      </c>
      <c r="U830" s="2">
        <f t="shared" si="939"/>
        <v>0</v>
      </c>
      <c r="V830" s="2">
        <f t="shared" si="940"/>
        <v>0</v>
      </c>
      <c r="W830" s="2">
        <f t="shared" si="941"/>
        <v>0</v>
      </c>
      <c r="X830" s="2">
        <f t="shared" si="942"/>
        <v>0</v>
      </c>
      <c r="Y830" s="2">
        <f t="shared" si="943"/>
        <v>0</v>
      </c>
      <c r="Z830" s="2"/>
      <c r="AA830" s="2">
        <v>-1</v>
      </c>
      <c r="AB830" s="2">
        <f t="shared" si="944"/>
        <v>105.36</v>
      </c>
      <c r="AC830" s="2">
        <f t="shared" si="945"/>
        <v>105.36</v>
      </c>
      <c r="AD830" s="2">
        <f t="shared" si="946"/>
        <v>0</v>
      </c>
      <c r="AE830" s="2">
        <f t="shared" si="947"/>
        <v>0</v>
      </c>
      <c r="AF830" s="2">
        <f t="shared" si="948"/>
        <v>0</v>
      </c>
      <c r="AG830" s="2">
        <f t="shared" si="949"/>
        <v>0</v>
      </c>
      <c r="AH830" s="2">
        <f t="shared" si="950"/>
        <v>0</v>
      </c>
      <c r="AI830" s="2">
        <f t="shared" si="951"/>
        <v>0</v>
      </c>
      <c r="AJ830" s="2">
        <f t="shared" si="952"/>
        <v>0</v>
      </c>
      <c r="AK830" s="2">
        <v>105.36</v>
      </c>
      <c r="AL830" s="2">
        <v>105.36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1</v>
      </c>
      <c r="AW830" s="2">
        <v>1</v>
      </c>
      <c r="AX830" s="2"/>
      <c r="AY830" s="2"/>
      <c r="AZ830" s="2">
        <v>1</v>
      </c>
      <c r="BA830" s="2">
        <v>1</v>
      </c>
      <c r="BB830" s="2">
        <v>1</v>
      </c>
      <c r="BC830" s="2">
        <v>7.57</v>
      </c>
      <c r="BD830" s="2" t="s">
        <v>3</v>
      </c>
      <c r="BE830" s="2" t="s">
        <v>3</v>
      </c>
      <c r="BF830" s="2" t="s">
        <v>3</v>
      </c>
      <c r="BG830" s="2" t="s">
        <v>3</v>
      </c>
      <c r="BH830" s="2">
        <v>3</v>
      </c>
      <c r="BI830" s="2">
        <v>3</v>
      </c>
      <c r="BJ830" s="2" t="s">
        <v>3</v>
      </c>
      <c r="BK830" s="2"/>
      <c r="BL830" s="2"/>
      <c r="BM830" s="2">
        <v>746</v>
      </c>
      <c r="BN830" s="2">
        <v>0</v>
      </c>
      <c r="BO830" s="2" t="s">
        <v>3</v>
      </c>
      <c r="BP830" s="2">
        <v>0</v>
      </c>
      <c r="BQ830" s="2">
        <v>130</v>
      </c>
      <c r="BR830" s="2">
        <v>0</v>
      </c>
      <c r="BS830" s="2">
        <v>1</v>
      </c>
      <c r="BT830" s="2">
        <v>1</v>
      </c>
      <c r="BU830" s="2">
        <v>1</v>
      </c>
      <c r="BV830" s="2">
        <v>1</v>
      </c>
      <c r="BW830" s="2">
        <v>1</v>
      </c>
      <c r="BX830" s="2">
        <v>1</v>
      </c>
      <c r="BY830" s="2" t="s">
        <v>3</v>
      </c>
      <c r="BZ830" s="2">
        <v>0</v>
      </c>
      <c r="CA830" s="2">
        <v>0</v>
      </c>
      <c r="CB830" s="2" t="s">
        <v>3</v>
      </c>
      <c r="CC830" s="2"/>
      <c r="CD830" s="2"/>
      <c r="CE830" s="2">
        <v>30</v>
      </c>
      <c r="CF830" s="2">
        <v>0</v>
      </c>
      <c r="CG830" s="2">
        <v>0</v>
      </c>
      <c r="CH830" s="2"/>
      <c r="CI830" s="2"/>
      <c r="CJ830" s="2"/>
      <c r="CK830" s="2"/>
      <c r="CL830" s="2"/>
      <c r="CM830" s="2">
        <v>0</v>
      </c>
      <c r="CN830" s="2" t="s">
        <v>3</v>
      </c>
      <c r="CO830" s="2">
        <v>0</v>
      </c>
      <c r="CP830" s="2">
        <f t="shared" si="953"/>
        <v>1595.15</v>
      </c>
      <c r="CQ830" s="2">
        <f t="shared" si="954"/>
        <v>797.58</v>
      </c>
      <c r="CR830" s="2">
        <f t="shared" si="955"/>
        <v>0</v>
      </c>
      <c r="CS830" s="2">
        <f t="shared" si="956"/>
        <v>0</v>
      </c>
      <c r="CT830" s="2">
        <f t="shared" si="957"/>
        <v>0</v>
      </c>
      <c r="CU830" s="2">
        <f t="shared" si="958"/>
        <v>0</v>
      </c>
      <c r="CV830" s="2">
        <f t="shared" si="959"/>
        <v>0</v>
      </c>
      <c r="CW830" s="2">
        <f t="shared" si="960"/>
        <v>0</v>
      </c>
      <c r="CX830" s="2">
        <f t="shared" si="961"/>
        <v>0</v>
      </c>
      <c r="CY830" s="2">
        <f t="shared" si="962"/>
        <v>0</v>
      </c>
      <c r="CZ830" s="2">
        <f t="shared" si="963"/>
        <v>0</v>
      </c>
      <c r="DA830" s="2"/>
      <c r="DB830" s="2"/>
      <c r="DC830" s="2" t="s">
        <v>3</v>
      </c>
      <c r="DD830" s="2" t="s">
        <v>3</v>
      </c>
      <c r="DE830" s="2" t="s">
        <v>3</v>
      </c>
      <c r="DF830" s="2" t="s">
        <v>3</v>
      </c>
      <c r="DG830" s="2" t="s">
        <v>3</v>
      </c>
      <c r="DH830" s="2" t="s">
        <v>3</v>
      </c>
      <c r="DI830" s="2" t="s">
        <v>3</v>
      </c>
      <c r="DJ830" s="2" t="s">
        <v>3</v>
      </c>
      <c r="DK830" s="2" t="s">
        <v>3</v>
      </c>
      <c r="DL830" s="2" t="s">
        <v>3</v>
      </c>
      <c r="DM830" s="2" t="s">
        <v>3</v>
      </c>
      <c r="DN830" s="2">
        <v>0</v>
      </c>
      <c r="DO830" s="2">
        <v>0</v>
      </c>
      <c r="DP830" s="2">
        <v>1</v>
      </c>
      <c r="DQ830" s="2">
        <v>1</v>
      </c>
      <c r="DR830" s="2"/>
      <c r="DS830" s="2"/>
      <c r="DT830" s="2"/>
      <c r="DU830" s="2">
        <v>1010</v>
      </c>
      <c r="DV830" s="2" t="s">
        <v>37</v>
      </c>
      <c r="DW830" s="2" t="s">
        <v>37</v>
      </c>
      <c r="DX830" s="2">
        <v>1</v>
      </c>
      <c r="DY830" s="2"/>
      <c r="DZ830" s="2" t="s">
        <v>3</v>
      </c>
      <c r="EA830" s="2" t="s">
        <v>3</v>
      </c>
      <c r="EB830" s="2" t="s">
        <v>3</v>
      </c>
      <c r="EC830" s="2" t="s">
        <v>3</v>
      </c>
      <c r="ED830" s="2"/>
      <c r="EE830" s="2">
        <v>80425783</v>
      </c>
      <c r="EF830" s="2">
        <v>130</v>
      </c>
      <c r="EG830" s="2" t="s">
        <v>407</v>
      </c>
      <c r="EH830" s="2">
        <v>0</v>
      </c>
      <c r="EI830" s="2" t="s">
        <v>3</v>
      </c>
      <c r="EJ830" s="2">
        <v>3</v>
      </c>
      <c r="EK830" s="2">
        <v>746</v>
      </c>
      <c r="EL830" s="2" t="s">
        <v>408</v>
      </c>
      <c r="EM830" s="2" t="s">
        <v>409</v>
      </c>
      <c r="EN830" s="2"/>
      <c r="EO830" s="2" t="s">
        <v>3</v>
      </c>
      <c r="EP830" s="2"/>
      <c r="EQ830" s="2">
        <v>132096</v>
      </c>
      <c r="ER830" s="2">
        <v>105.36</v>
      </c>
      <c r="ES830" s="2">
        <v>105.36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>
        <v>0</v>
      </c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>
        <v>0</v>
      </c>
      <c r="FR830" s="2">
        <f t="shared" si="964"/>
        <v>1595.15</v>
      </c>
      <c r="FS830" s="2">
        <v>0</v>
      </c>
      <c r="FT830" s="2"/>
      <c r="FU830" s="2"/>
      <c r="FV830" s="2"/>
      <c r="FW830" s="2"/>
      <c r="FX830" s="2">
        <v>0</v>
      </c>
      <c r="FY830" s="2">
        <v>0</v>
      </c>
      <c r="FZ830" s="2"/>
      <c r="GA830" s="2" t="s">
        <v>3</v>
      </c>
      <c r="GB830" s="2"/>
      <c r="GC830" s="2"/>
      <c r="GD830" s="2">
        <v>1</v>
      </c>
      <c r="GE830" s="2"/>
      <c r="GF830" s="2">
        <v>889930867</v>
      </c>
      <c r="GG830" s="2">
        <v>2</v>
      </c>
      <c r="GH830" s="2">
        <v>0</v>
      </c>
      <c r="GI830" s="2">
        <v>3</v>
      </c>
      <c r="GJ830" s="2">
        <v>0</v>
      </c>
      <c r="GK830" s="2">
        <v>0</v>
      </c>
      <c r="GL830" s="2">
        <f t="shared" si="965"/>
        <v>0</v>
      </c>
      <c r="GM830" s="2">
        <f t="shared" si="966"/>
        <v>1595.15</v>
      </c>
      <c r="GN830" s="2">
        <f t="shared" si="967"/>
        <v>0</v>
      </c>
      <c r="GO830" s="2">
        <f t="shared" si="968"/>
        <v>0</v>
      </c>
      <c r="GP830" s="2">
        <f t="shared" si="969"/>
        <v>0</v>
      </c>
      <c r="GQ830" s="2"/>
      <c r="GR830" s="2">
        <v>0</v>
      </c>
      <c r="GS830" s="2">
        <v>0</v>
      </c>
      <c r="GT830" s="2">
        <v>0</v>
      </c>
      <c r="GU830" s="2" t="s">
        <v>3</v>
      </c>
      <c r="GV830" s="2">
        <f t="shared" si="970"/>
        <v>0</v>
      </c>
      <c r="GW830" s="2">
        <v>1</v>
      </c>
      <c r="GX830" s="2">
        <f t="shared" si="971"/>
        <v>0</v>
      </c>
      <c r="GY830" s="2"/>
      <c r="GZ830" s="2"/>
      <c r="HA830" s="2">
        <v>0</v>
      </c>
      <c r="HB830" s="2">
        <v>0</v>
      </c>
      <c r="HC830" s="2">
        <f t="shared" si="972"/>
        <v>0</v>
      </c>
      <c r="HD830" s="2"/>
      <c r="HE830" s="2" t="s">
        <v>3</v>
      </c>
      <c r="HF830" s="2" t="s">
        <v>3</v>
      </c>
      <c r="HG830" s="2"/>
      <c r="HH830" s="2"/>
      <c r="HI830" s="2"/>
      <c r="HJ830" s="2"/>
      <c r="HK830" s="2"/>
      <c r="HL830" s="2"/>
      <c r="HM830" s="2" t="s">
        <v>3</v>
      </c>
      <c r="HN830" s="2" t="s">
        <v>3</v>
      </c>
      <c r="HO830" s="2" t="s">
        <v>3</v>
      </c>
      <c r="HP830" s="2" t="s">
        <v>3</v>
      </c>
      <c r="HQ830" s="2" t="s">
        <v>3</v>
      </c>
      <c r="HR830" s="2"/>
      <c r="HS830" s="2">
        <v>0</v>
      </c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>
        <v>0</v>
      </c>
      <c r="IL830" s="2"/>
      <c r="IM830" s="2"/>
      <c r="IN830" s="2"/>
      <c r="IO830" s="2"/>
      <c r="IP830" s="2"/>
      <c r="IQ830" s="2"/>
      <c r="IR830" s="2"/>
      <c r="IS830" s="2"/>
      <c r="IT830" s="2"/>
      <c r="IU830" s="2"/>
    </row>
    <row r="831" spans="1:255" x14ac:dyDescent="0.25">
      <c r="A831">
        <v>17</v>
      </c>
      <c r="B831">
        <v>1</v>
      </c>
      <c r="E831" t="s">
        <v>3</v>
      </c>
      <c r="F831" t="s">
        <v>96</v>
      </c>
      <c r="G831" t="s">
        <v>787</v>
      </c>
      <c r="H831" t="s">
        <v>37</v>
      </c>
      <c r="I831">
        <v>2</v>
      </c>
      <c r="J831">
        <v>0</v>
      </c>
      <c r="K831">
        <v>2</v>
      </c>
      <c r="O831">
        <f t="shared" si="933"/>
        <v>210.72</v>
      </c>
      <c r="P831">
        <f t="shared" si="934"/>
        <v>210.72</v>
      </c>
      <c r="Q831">
        <f t="shared" si="935"/>
        <v>0</v>
      </c>
      <c r="R831">
        <f t="shared" si="936"/>
        <v>0</v>
      </c>
      <c r="S831">
        <f t="shared" si="937"/>
        <v>0</v>
      </c>
      <c r="T831">
        <f t="shared" si="938"/>
        <v>0</v>
      </c>
      <c r="U831">
        <f t="shared" si="939"/>
        <v>0</v>
      </c>
      <c r="V831">
        <f t="shared" si="940"/>
        <v>0</v>
      </c>
      <c r="W831">
        <f t="shared" si="941"/>
        <v>0</v>
      </c>
      <c r="X831">
        <f t="shared" si="942"/>
        <v>0</v>
      </c>
      <c r="Y831">
        <f t="shared" si="943"/>
        <v>0</v>
      </c>
      <c r="AA831">
        <v>-1</v>
      </c>
      <c r="AB831">
        <f t="shared" si="944"/>
        <v>105.36</v>
      </c>
      <c r="AC831">
        <f t="shared" si="945"/>
        <v>105.36</v>
      </c>
      <c r="AD831">
        <f t="shared" si="946"/>
        <v>0</v>
      </c>
      <c r="AE831">
        <f t="shared" si="947"/>
        <v>0</v>
      </c>
      <c r="AF831">
        <f t="shared" si="948"/>
        <v>0</v>
      </c>
      <c r="AG831">
        <f t="shared" si="949"/>
        <v>0</v>
      </c>
      <c r="AH831">
        <f t="shared" si="950"/>
        <v>0</v>
      </c>
      <c r="AI831">
        <f t="shared" si="951"/>
        <v>0</v>
      </c>
      <c r="AJ831">
        <f t="shared" si="952"/>
        <v>0</v>
      </c>
      <c r="AK831">
        <v>105.36</v>
      </c>
      <c r="AL831">
        <v>105.36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1</v>
      </c>
      <c r="BD831" t="s">
        <v>3</v>
      </c>
      <c r="BE831" t="s">
        <v>3</v>
      </c>
      <c r="BF831" t="s">
        <v>3</v>
      </c>
      <c r="BG831" t="s">
        <v>3</v>
      </c>
      <c r="BH831">
        <v>3</v>
      </c>
      <c r="BI831">
        <v>3</v>
      </c>
      <c r="BJ831" t="s">
        <v>3</v>
      </c>
      <c r="BM831">
        <v>746</v>
      </c>
      <c r="BN831">
        <v>0</v>
      </c>
      <c r="BO831" t="s">
        <v>3</v>
      </c>
      <c r="BP831">
        <v>0</v>
      </c>
      <c r="BQ831">
        <v>130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0</v>
      </c>
      <c r="CA831">
        <v>0</v>
      </c>
      <c r="CB831" t="s">
        <v>3</v>
      </c>
      <c r="CE831">
        <v>30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953"/>
        <v>210.72</v>
      </c>
      <c r="CQ831">
        <f t="shared" si="954"/>
        <v>105.36</v>
      </c>
      <c r="CR831">
        <f t="shared" si="955"/>
        <v>0</v>
      </c>
      <c r="CS831">
        <f t="shared" si="956"/>
        <v>0</v>
      </c>
      <c r="CT831">
        <f t="shared" si="957"/>
        <v>0</v>
      </c>
      <c r="CU831">
        <f t="shared" si="958"/>
        <v>0</v>
      </c>
      <c r="CV831">
        <f t="shared" si="959"/>
        <v>0</v>
      </c>
      <c r="CW831">
        <f t="shared" si="960"/>
        <v>0</v>
      </c>
      <c r="CX831">
        <f t="shared" si="961"/>
        <v>0</v>
      </c>
      <c r="CY831">
        <f t="shared" si="962"/>
        <v>0</v>
      </c>
      <c r="CZ831">
        <f t="shared" si="963"/>
        <v>0</v>
      </c>
      <c r="DC831" t="s">
        <v>3</v>
      </c>
      <c r="DD831" t="s">
        <v>3</v>
      </c>
      <c r="DE831" t="s">
        <v>3</v>
      </c>
      <c r="DF831" t="s">
        <v>3</v>
      </c>
      <c r="DG831" t="s">
        <v>3</v>
      </c>
      <c r="DH831" t="s">
        <v>3</v>
      </c>
      <c r="DI831" t="s">
        <v>3</v>
      </c>
      <c r="DJ831" t="s">
        <v>3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1010</v>
      </c>
      <c r="DV831" t="s">
        <v>37</v>
      </c>
      <c r="DW831" t="s">
        <v>37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80425783</v>
      </c>
      <c r="EF831">
        <v>130</v>
      </c>
      <c r="EG831" t="s">
        <v>407</v>
      </c>
      <c r="EH831">
        <v>0</v>
      </c>
      <c r="EI831" t="s">
        <v>3</v>
      </c>
      <c r="EJ831">
        <v>3</v>
      </c>
      <c r="EK831">
        <v>746</v>
      </c>
      <c r="EL831" t="s">
        <v>408</v>
      </c>
      <c r="EM831" t="s">
        <v>409</v>
      </c>
      <c r="EO831" t="s">
        <v>3</v>
      </c>
      <c r="EQ831">
        <v>132096</v>
      </c>
      <c r="ER831">
        <v>105.36</v>
      </c>
      <c r="ES831">
        <v>105.36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0</v>
      </c>
      <c r="FQ831">
        <v>0</v>
      </c>
      <c r="FR831">
        <f t="shared" si="964"/>
        <v>210.72</v>
      </c>
      <c r="FS831">
        <v>0</v>
      </c>
      <c r="FX831">
        <v>0</v>
      </c>
      <c r="FY831">
        <v>0</v>
      </c>
      <c r="GA831" t="s">
        <v>3</v>
      </c>
      <c r="GD831">
        <v>1</v>
      </c>
      <c r="GF831">
        <v>889930867</v>
      </c>
      <c r="GG831">
        <v>2</v>
      </c>
      <c r="GH831">
        <v>0</v>
      </c>
      <c r="GI831">
        <v>3</v>
      </c>
      <c r="GJ831">
        <v>0</v>
      </c>
      <c r="GK831">
        <v>0</v>
      </c>
      <c r="GL831">
        <f t="shared" si="965"/>
        <v>0</v>
      </c>
      <c r="GM831">
        <f t="shared" si="966"/>
        <v>210.72</v>
      </c>
      <c r="GN831">
        <f t="shared" si="967"/>
        <v>0</v>
      </c>
      <c r="GO831">
        <f t="shared" si="968"/>
        <v>0</v>
      </c>
      <c r="GP831">
        <f t="shared" si="969"/>
        <v>0</v>
      </c>
      <c r="GR831">
        <v>0</v>
      </c>
      <c r="GS831">
        <v>0</v>
      </c>
      <c r="GT831">
        <v>0</v>
      </c>
      <c r="GU831" t="s">
        <v>3</v>
      </c>
      <c r="GV831">
        <f t="shared" si="970"/>
        <v>0</v>
      </c>
      <c r="GW831">
        <v>1</v>
      </c>
      <c r="GX831">
        <f t="shared" si="971"/>
        <v>0</v>
      </c>
      <c r="HA831">
        <v>0</v>
      </c>
      <c r="HB831">
        <v>0</v>
      </c>
      <c r="HC831">
        <f t="shared" si="972"/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HS831">
        <v>0</v>
      </c>
      <c r="IK831">
        <v>0</v>
      </c>
    </row>
    <row r="832" spans="1:255" x14ac:dyDescent="0.25">
      <c r="A832" s="2">
        <v>17</v>
      </c>
      <c r="B832" s="2">
        <v>1</v>
      </c>
      <c r="C832" s="2"/>
      <c r="D832" s="2"/>
      <c r="E832" s="2" t="s">
        <v>3</v>
      </c>
      <c r="F832" s="2" t="s">
        <v>783</v>
      </c>
      <c r="G832" s="2" t="s">
        <v>788</v>
      </c>
      <c r="H832" s="2" t="s">
        <v>37</v>
      </c>
      <c r="I832" s="2">
        <v>2</v>
      </c>
      <c r="J832" s="2">
        <v>0</v>
      </c>
      <c r="K832" s="2">
        <v>2</v>
      </c>
      <c r="L832" s="2"/>
      <c r="M832" s="2"/>
      <c r="N832" s="2"/>
      <c r="O832" s="2">
        <f t="shared" si="933"/>
        <v>6077.65</v>
      </c>
      <c r="P832" s="2">
        <f t="shared" si="934"/>
        <v>6077.65</v>
      </c>
      <c r="Q832" s="2">
        <f t="shared" si="935"/>
        <v>0</v>
      </c>
      <c r="R832" s="2">
        <f t="shared" si="936"/>
        <v>0</v>
      </c>
      <c r="S832" s="2">
        <f t="shared" si="937"/>
        <v>0</v>
      </c>
      <c r="T832" s="2">
        <f t="shared" si="938"/>
        <v>0</v>
      </c>
      <c r="U832" s="2">
        <f t="shared" si="939"/>
        <v>0</v>
      </c>
      <c r="V832" s="2">
        <f t="shared" si="940"/>
        <v>0</v>
      </c>
      <c r="W832" s="2">
        <f t="shared" si="941"/>
        <v>0</v>
      </c>
      <c r="X832" s="2">
        <f t="shared" si="942"/>
        <v>0</v>
      </c>
      <c r="Y832" s="2">
        <f t="shared" si="943"/>
        <v>0</v>
      </c>
      <c r="Z832" s="2"/>
      <c r="AA832" s="2">
        <v>-1</v>
      </c>
      <c r="AB832" s="2">
        <f t="shared" si="944"/>
        <v>401.43</v>
      </c>
      <c r="AC832" s="2">
        <f t="shared" si="945"/>
        <v>401.43</v>
      </c>
      <c r="AD832" s="2">
        <f t="shared" si="946"/>
        <v>0</v>
      </c>
      <c r="AE832" s="2">
        <f t="shared" si="947"/>
        <v>0</v>
      </c>
      <c r="AF832" s="2">
        <f t="shared" si="948"/>
        <v>0</v>
      </c>
      <c r="AG832" s="2">
        <f t="shared" si="949"/>
        <v>0</v>
      </c>
      <c r="AH832" s="2">
        <f t="shared" si="950"/>
        <v>0</v>
      </c>
      <c r="AI832" s="2">
        <f t="shared" si="951"/>
        <v>0</v>
      </c>
      <c r="AJ832" s="2">
        <f t="shared" si="952"/>
        <v>0</v>
      </c>
      <c r="AK832" s="2">
        <v>401.43</v>
      </c>
      <c r="AL832" s="2">
        <v>401.43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1</v>
      </c>
      <c r="AW832" s="2">
        <v>1</v>
      </c>
      <c r="AX832" s="2"/>
      <c r="AY832" s="2"/>
      <c r="AZ832" s="2">
        <v>1</v>
      </c>
      <c r="BA832" s="2">
        <v>1</v>
      </c>
      <c r="BB832" s="2">
        <v>1</v>
      </c>
      <c r="BC832" s="2">
        <v>7.57</v>
      </c>
      <c r="BD832" s="2" t="s">
        <v>3</v>
      </c>
      <c r="BE832" s="2" t="s">
        <v>3</v>
      </c>
      <c r="BF832" s="2" t="s">
        <v>3</v>
      </c>
      <c r="BG832" s="2" t="s">
        <v>3</v>
      </c>
      <c r="BH832" s="2">
        <v>3</v>
      </c>
      <c r="BI832" s="2">
        <v>3</v>
      </c>
      <c r="BJ832" s="2" t="s">
        <v>3</v>
      </c>
      <c r="BK832" s="2"/>
      <c r="BL832" s="2"/>
      <c r="BM832" s="2">
        <v>746</v>
      </c>
      <c r="BN832" s="2">
        <v>0</v>
      </c>
      <c r="BO832" s="2" t="s">
        <v>3</v>
      </c>
      <c r="BP832" s="2">
        <v>0</v>
      </c>
      <c r="BQ832" s="2">
        <v>130</v>
      </c>
      <c r="BR832" s="2">
        <v>0</v>
      </c>
      <c r="BS832" s="2">
        <v>1</v>
      </c>
      <c r="BT832" s="2">
        <v>1</v>
      </c>
      <c r="BU832" s="2">
        <v>1</v>
      </c>
      <c r="BV832" s="2">
        <v>1</v>
      </c>
      <c r="BW832" s="2">
        <v>1</v>
      </c>
      <c r="BX832" s="2">
        <v>1</v>
      </c>
      <c r="BY832" s="2" t="s">
        <v>3</v>
      </c>
      <c r="BZ832" s="2">
        <v>0</v>
      </c>
      <c r="CA832" s="2">
        <v>0</v>
      </c>
      <c r="CB832" s="2" t="s">
        <v>3</v>
      </c>
      <c r="CC832" s="2"/>
      <c r="CD832" s="2"/>
      <c r="CE832" s="2">
        <v>30</v>
      </c>
      <c r="CF832" s="2">
        <v>0</v>
      </c>
      <c r="CG832" s="2">
        <v>0</v>
      </c>
      <c r="CH832" s="2"/>
      <c r="CI832" s="2"/>
      <c r="CJ832" s="2"/>
      <c r="CK832" s="2"/>
      <c r="CL832" s="2"/>
      <c r="CM832" s="2">
        <v>0</v>
      </c>
      <c r="CN832" s="2" t="s">
        <v>3</v>
      </c>
      <c r="CO832" s="2">
        <v>0</v>
      </c>
      <c r="CP832" s="2">
        <f t="shared" si="953"/>
        <v>6077.65</v>
      </c>
      <c r="CQ832" s="2">
        <f t="shared" si="954"/>
        <v>3038.83</v>
      </c>
      <c r="CR832" s="2">
        <f t="shared" si="955"/>
        <v>0</v>
      </c>
      <c r="CS832" s="2">
        <f t="shared" si="956"/>
        <v>0</v>
      </c>
      <c r="CT832" s="2">
        <f t="shared" si="957"/>
        <v>0</v>
      </c>
      <c r="CU832" s="2">
        <f t="shared" si="958"/>
        <v>0</v>
      </c>
      <c r="CV832" s="2">
        <f t="shared" si="959"/>
        <v>0</v>
      </c>
      <c r="CW832" s="2">
        <f t="shared" si="960"/>
        <v>0</v>
      </c>
      <c r="CX832" s="2">
        <f t="shared" si="961"/>
        <v>0</v>
      </c>
      <c r="CY832" s="2">
        <f t="shared" si="962"/>
        <v>0</v>
      </c>
      <c r="CZ832" s="2">
        <f t="shared" si="963"/>
        <v>0</v>
      </c>
      <c r="DA832" s="2"/>
      <c r="DB832" s="2"/>
      <c r="DC832" s="2" t="s">
        <v>3</v>
      </c>
      <c r="DD832" s="2" t="s">
        <v>3</v>
      </c>
      <c r="DE832" s="2" t="s">
        <v>3</v>
      </c>
      <c r="DF832" s="2" t="s">
        <v>3</v>
      </c>
      <c r="DG832" s="2" t="s">
        <v>3</v>
      </c>
      <c r="DH832" s="2" t="s">
        <v>3</v>
      </c>
      <c r="DI832" s="2" t="s">
        <v>3</v>
      </c>
      <c r="DJ832" s="2" t="s">
        <v>3</v>
      </c>
      <c r="DK832" s="2" t="s">
        <v>3</v>
      </c>
      <c r="DL832" s="2" t="s">
        <v>3</v>
      </c>
      <c r="DM832" s="2" t="s">
        <v>3</v>
      </c>
      <c r="DN832" s="2">
        <v>0</v>
      </c>
      <c r="DO832" s="2">
        <v>0</v>
      </c>
      <c r="DP832" s="2">
        <v>1</v>
      </c>
      <c r="DQ832" s="2">
        <v>1</v>
      </c>
      <c r="DR832" s="2"/>
      <c r="DS832" s="2"/>
      <c r="DT832" s="2"/>
      <c r="DU832" s="2">
        <v>1010</v>
      </c>
      <c r="DV832" s="2" t="s">
        <v>37</v>
      </c>
      <c r="DW832" s="2" t="s">
        <v>37</v>
      </c>
      <c r="DX832" s="2">
        <v>1</v>
      </c>
      <c r="DY832" s="2"/>
      <c r="DZ832" s="2" t="s">
        <v>3</v>
      </c>
      <c r="EA832" s="2" t="s">
        <v>3</v>
      </c>
      <c r="EB832" s="2" t="s">
        <v>3</v>
      </c>
      <c r="EC832" s="2" t="s">
        <v>3</v>
      </c>
      <c r="ED832" s="2"/>
      <c r="EE832" s="2">
        <v>80425783</v>
      </c>
      <c r="EF832" s="2">
        <v>130</v>
      </c>
      <c r="EG832" s="2" t="s">
        <v>407</v>
      </c>
      <c r="EH832" s="2">
        <v>0</v>
      </c>
      <c r="EI832" s="2" t="s">
        <v>3</v>
      </c>
      <c r="EJ832" s="2">
        <v>3</v>
      </c>
      <c r="EK832" s="2">
        <v>746</v>
      </c>
      <c r="EL832" s="2" t="s">
        <v>408</v>
      </c>
      <c r="EM832" s="2" t="s">
        <v>409</v>
      </c>
      <c r="EN832" s="2"/>
      <c r="EO832" s="2" t="s">
        <v>3</v>
      </c>
      <c r="EP832" s="2"/>
      <c r="EQ832" s="2">
        <v>132096</v>
      </c>
      <c r="ER832" s="2">
        <v>401.43</v>
      </c>
      <c r="ES832" s="2">
        <v>401.43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>
        <v>0</v>
      </c>
      <c r="FR832" s="2">
        <f t="shared" si="964"/>
        <v>6077.65</v>
      </c>
      <c r="FS832" s="2">
        <v>0</v>
      </c>
      <c r="FT832" s="2"/>
      <c r="FU832" s="2"/>
      <c r="FV832" s="2"/>
      <c r="FW832" s="2"/>
      <c r="FX832" s="2">
        <v>0</v>
      </c>
      <c r="FY832" s="2">
        <v>0</v>
      </c>
      <c r="FZ832" s="2"/>
      <c r="GA832" s="2" t="s">
        <v>3</v>
      </c>
      <c r="GB832" s="2"/>
      <c r="GC832" s="2"/>
      <c r="GD832" s="2">
        <v>1</v>
      </c>
      <c r="GE832" s="2"/>
      <c r="GF832" s="2">
        <v>-192500603</v>
      </c>
      <c r="GG832" s="2">
        <v>2</v>
      </c>
      <c r="GH832" s="2">
        <v>0</v>
      </c>
      <c r="GI832" s="2">
        <v>3</v>
      </c>
      <c r="GJ832" s="2">
        <v>0</v>
      </c>
      <c r="GK832" s="2">
        <v>0</v>
      </c>
      <c r="GL832" s="2">
        <f t="shared" si="965"/>
        <v>0</v>
      </c>
      <c r="GM832" s="2">
        <f t="shared" si="966"/>
        <v>6077.65</v>
      </c>
      <c r="GN832" s="2">
        <f t="shared" si="967"/>
        <v>0</v>
      </c>
      <c r="GO832" s="2">
        <f t="shared" si="968"/>
        <v>0</v>
      </c>
      <c r="GP832" s="2">
        <f t="shared" si="969"/>
        <v>0</v>
      </c>
      <c r="GQ832" s="2"/>
      <c r="GR832" s="2">
        <v>0</v>
      </c>
      <c r="GS832" s="2">
        <v>0</v>
      </c>
      <c r="GT832" s="2">
        <v>0</v>
      </c>
      <c r="GU832" s="2" t="s">
        <v>3</v>
      </c>
      <c r="GV832" s="2">
        <f t="shared" si="970"/>
        <v>0</v>
      </c>
      <c r="GW832" s="2">
        <v>1</v>
      </c>
      <c r="GX832" s="2">
        <f t="shared" si="971"/>
        <v>0</v>
      </c>
      <c r="GY832" s="2"/>
      <c r="GZ832" s="2"/>
      <c r="HA832" s="2">
        <v>0</v>
      </c>
      <c r="HB832" s="2">
        <v>0</v>
      </c>
      <c r="HC832" s="2">
        <f t="shared" si="972"/>
        <v>0</v>
      </c>
      <c r="HD832" s="2"/>
      <c r="HE832" s="2" t="s">
        <v>3</v>
      </c>
      <c r="HF832" s="2" t="s">
        <v>3</v>
      </c>
      <c r="HG832" s="2"/>
      <c r="HH832" s="2"/>
      <c r="HI832" s="2"/>
      <c r="HJ832" s="2"/>
      <c r="HK832" s="2"/>
      <c r="HL832" s="2"/>
      <c r="HM832" s="2" t="s">
        <v>3</v>
      </c>
      <c r="HN832" s="2" t="s">
        <v>3</v>
      </c>
      <c r="HO832" s="2" t="s">
        <v>3</v>
      </c>
      <c r="HP832" s="2" t="s">
        <v>3</v>
      </c>
      <c r="HQ832" s="2" t="s">
        <v>3</v>
      </c>
      <c r="HR832" s="2"/>
      <c r="HS832" s="2">
        <v>0</v>
      </c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>
        <v>0</v>
      </c>
      <c r="IL832" s="2"/>
      <c r="IM832" s="2"/>
      <c r="IN832" s="2"/>
      <c r="IO832" s="2"/>
      <c r="IP832" s="2"/>
      <c r="IQ832" s="2"/>
      <c r="IR832" s="2"/>
      <c r="IS832" s="2"/>
      <c r="IT832" s="2"/>
      <c r="IU832" s="2"/>
    </row>
    <row r="833" spans="1:255" x14ac:dyDescent="0.25">
      <c r="A833">
        <v>17</v>
      </c>
      <c r="B833">
        <v>1</v>
      </c>
      <c r="E833" t="s">
        <v>3</v>
      </c>
      <c r="F833" t="s">
        <v>783</v>
      </c>
      <c r="G833" t="s">
        <v>788</v>
      </c>
      <c r="H833" t="s">
        <v>37</v>
      </c>
      <c r="I833">
        <v>2</v>
      </c>
      <c r="J833">
        <v>0</v>
      </c>
      <c r="K833">
        <v>2</v>
      </c>
      <c r="O833">
        <f t="shared" si="933"/>
        <v>802.86</v>
      </c>
      <c r="P833">
        <f t="shared" si="934"/>
        <v>802.86</v>
      </c>
      <c r="Q833">
        <f t="shared" si="935"/>
        <v>0</v>
      </c>
      <c r="R833">
        <f t="shared" si="936"/>
        <v>0</v>
      </c>
      <c r="S833">
        <f t="shared" si="937"/>
        <v>0</v>
      </c>
      <c r="T833">
        <f t="shared" si="938"/>
        <v>0</v>
      </c>
      <c r="U833">
        <f t="shared" si="939"/>
        <v>0</v>
      </c>
      <c r="V833">
        <f t="shared" si="940"/>
        <v>0</v>
      </c>
      <c r="W833">
        <f t="shared" si="941"/>
        <v>0</v>
      </c>
      <c r="X833">
        <f t="shared" si="942"/>
        <v>0</v>
      </c>
      <c r="Y833">
        <f t="shared" si="943"/>
        <v>0</v>
      </c>
      <c r="AA833">
        <v>-1</v>
      </c>
      <c r="AB833">
        <f t="shared" si="944"/>
        <v>401.43</v>
      </c>
      <c r="AC833">
        <f t="shared" si="945"/>
        <v>401.43</v>
      </c>
      <c r="AD833">
        <f t="shared" si="946"/>
        <v>0</v>
      </c>
      <c r="AE833">
        <f t="shared" si="947"/>
        <v>0</v>
      </c>
      <c r="AF833">
        <f t="shared" si="948"/>
        <v>0</v>
      </c>
      <c r="AG833">
        <f t="shared" si="949"/>
        <v>0</v>
      </c>
      <c r="AH833">
        <f t="shared" si="950"/>
        <v>0</v>
      </c>
      <c r="AI833">
        <f t="shared" si="951"/>
        <v>0</v>
      </c>
      <c r="AJ833">
        <f t="shared" si="952"/>
        <v>0</v>
      </c>
      <c r="AK833">
        <v>401.43</v>
      </c>
      <c r="AL833">
        <v>401.43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1</v>
      </c>
      <c r="AW833">
        <v>1</v>
      </c>
      <c r="AZ833">
        <v>1</v>
      </c>
      <c r="BA833">
        <v>1</v>
      </c>
      <c r="BB833">
        <v>1</v>
      </c>
      <c r="BC833">
        <v>1</v>
      </c>
      <c r="BD833" t="s">
        <v>3</v>
      </c>
      <c r="BE833" t="s">
        <v>3</v>
      </c>
      <c r="BF833" t="s">
        <v>3</v>
      </c>
      <c r="BG833" t="s">
        <v>3</v>
      </c>
      <c r="BH833">
        <v>3</v>
      </c>
      <c r="BI833">
        <v>3</v>
      </c>
      <c r="BJ833" t="s">
        <v>3</v>
      </c>
      <c r="BM833">
        <v>746</v>
      </c>
      <c r="BN833">
        <v>0</v>
      </c>
      <c r="BO833" t="s">
        <v>3</v>
      </c>
      <c r="BP833">
        <v>0</v>
      </c>
      <c r="BQ833">
        <v>130</v>
      </c>
      <c r="BR833">
        <v>0</v>
      </c>
      <c r="BS833">
        <v>1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0</v>
      </c>
      <c r="CA833">
        <v>0</v>
      </c>
      <c r="CB833" t="s">
        <v>3</v>
      </c>
      <c r="CE833">
        <v>30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953"/>
        <v>802.86</v>
      </c>
      <c r="CQ833">
        <f t="shared" si="954"/>
        <v>401.43</v>
      </c>
      <c r="CR833">
        <f t="shared" si="955"/>
        <v>0</v>
      </c>
      <c r="CS833">
        <f t="shared" si="956"/>
        <v>0</v>
      </c>
      <c r="CT833">
        <f t="shared" si="957"/>
        <v>0</v>
      </c>
      <c r="CU833">
        <f t="shared" si="958"/>
        <v>0</v>
      </c>
      <c r="CV833">
        <f t="shared" si="959"/>
        <v>0</v>
      </c>
      <c r="CW833">
        <f t="shared" si="960"/>
        <v>0</v>
      </c>
      <c r="CX833">
        <f t="shared" si="961"/>
        <v>0</v>
      </c>
      <c r="CY833">
        <f t="shared" si="962"/>
        <v>0</v>
      </c>
      <c r="CZ833">
        <f t="shared" si="963"/>
        <v>0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0</v>
      </c>
      <c r="DO833">
        <v>0</v>
      </c>
      <c r="DP833">
        <v>1</v>
      </c>
      <c r="DQ833">
        <v>1</v>
      </c>
      <c r="DU833">
        <v>1010</v>
      </c>
      <c r="DV833" t="s">
        <v>37</v>
      </c>
      <c r="DW833" t="s">
        <v>37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80425783</v>
      </c>
      <c r="EF833">
        <v>130</v>
      </c>
      <c r="EG833" t="s">
        <v>407</v>
      </c>
      <c r="EH833">
        <v>0</v>
      </c>
      <c r="EI833" t="s">
        <v>3</v>
      </c>
      <c r="EJ833">
        <v>3</v>
      </c>
      <c r="EK833">
        <v>746</v>
      </c>
      <c r="EL833" t="s">
        <v>408</v>
      </c>
      <c r="EM833" t="s">
        <v>409</v>
      </c>
      <c r="EO833" t="s">
        <v>3</v>
      </c>
      <c r="EQ833">
        <v>132096</v>
      </c>
      <c r="ER833">
        <v>401.43</v>
      </c>
      <c r="ES833">
        <v>401.43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FQ833">
        <v>0</v>
      </c>
      <c r="FR833">
        <f t="shared" si="964"/>
        <v>802.86</v>
      </c>
      <c r="FS833">
        <v>0</v>
      </c>
      <c r="FX833">
        <v>0</v>
      </c>
      <c r="FY833">
        <v>0</v>
      </c>
      <c r="GA833" t="s">
        <v>3</v>
      </c>
      <c r="GD833">
        <v>1</v>
      </c>
      <c r="GF833">
        <v>-192500603</v>
      </c>
      <c r="GG833">
        <v>2</v>
      </c>
      <c r="GH833">
        <v>0</v>
      </c>
      <c r="GI833">
        <v>3</v>
      </c>
      <c r="GJ833">
        <v>0</v>
      </c>
      <c r="GK833">
        <v>0</v>
      </c>
      <c r="GL833">
        <f t="shared" si="965"/>
        <v>0</v>
      </c>
      <c r="GM833">
        <f t="shared" si="966"/>
        <v>802.86</v>
      </c>
      <c r="GN833">
        <f t="shared" si="967"/>
        <v>0</v>
      </c>
      <c r="GO833">
        <f t="shared" si="968"/>
        <v>0</v>
      </c>
      <c r="GP833">
        <f t="shared" si="969"/>
        <v>0</v>
      </c>
      <c r="GR833">
        <v>0</v>
      </c>
      <c r="GS833">
        <v>0</v>
      </c>
      <c r="GT833">
        <v>0</v>
      </c>
      <c r="GU833" t="s">
        <v>3</v>
      </c>
      <c r="GV833">
        <f t="shared" si="970"/>
        <v>0</v>
      </c>
      <c r="GW833">
        <v>1</v>
      </c>
      <c r="GX833">
        <f t="shared" si="971"/>
        <v>0</v>
      </c>
      <c r="HA833">
        <v>0</v>
      </c>
      <c r="HB833">
        <v>0</v>
      </c>
      <c r="HC833">
        <f t="shared" si="972"/>
        <v>0</v>
      </c>
      <c r="HE833" t="s">
        <v>3</v>
      </c>
      <c r="HF833" t="s">
        <v>3</v>
      </c>
      <c r="HM833" t="s">
        <v>3</v>
      </c>
      <c r="HN833" t="s">
        <v>3</v>
      </c>
      <c r="HO833" t="s">
        <v>3</v>
      </c>
      <c r="HP833" t="s">
        <v>3</v>
      </c>
      <c r="HQ833" t="s">
        <v>3</v>
      </c>
      <c r="HS833">
        <v>0</v>
      </c>
      <c r="IK833">
        <v>0</v>
      </c>
    </row>
    <row r="834" spans="1:255" x14ac:dyDescent="0.25">
      <c r="A834" s="2">
        <v>17</v>
      </c>
      <c r="B834" s="2">
        <v>1</v>
      </c>
      <c r="C834" s="2"/>
      <c r="D834" s="2"/>
      <c r="E834" s="2" t="s">
        <v>3</v>
      </c>
      <c r="F834" s="2" t="s">
        <v>96</v>
      </c>
      <c r="G834" s="2" t="s">
        <v>789</v>
      </c>
      <c r="H834" s="2" t="s">
        <v>37</v>
      </c>
      <c r="I834" s="2">
        <f>ROUND(ROUND(1,4),9)</f>
        <v>1</v>
      </c>
      <c r="J834" s="2">
        <v>0</v>
      </c>
      <c r="K834" s="2">
        <f>ROUND(ROUND(1,4),9)</f>
        <v>1</v>
      </c>
      <c r="L834" s="2"/>
      <c r="M834" s="2"/>
      <c r="N834" s="2"/>
      <c r="O834" s="2">
        <f t="shared" si="933"/>
        <v>400.53</v>
      </c>
      <c r="P834" s="2">
        <f t="shared" si="934"/>
        <v>400.53</v>
      </c>
      <c r="Q834" s="2">
        <f t="shared" si="935"/>
        <v>0</v>
      </c>
      <c r="R834" s="2">
        <f t="shared" si="936"/>
        <v>0</v>
      </c>
      <c r="S834" s="2">
        <f t="shared" si="937"/>
        <v>0</v>
      </c>
      <c r="T834" s="2">
        <f t="shared" si="938"/>
        <v>0</v>
      </c>
      <c r="U834" s="2">
        <f t="shared" si="939"/>
        <v>0</v>
      </c>
      <c r="V834" s="2">
        <f t="shared" si="940"/>
        <v>0</v>
      </c>
      <c r="W834" s="2">
        <f t="shared" si="941"/>
        <v>0</v>
      </c>
      <c r="X834" s="2">
        <f t="shared" si="942"/>
        <v>0</v>
      </c>
      <c r="Y834" s="2">
        <f t="shared" si="943"/>
        <v>0</v>
      </c>
      <c r="Z834" s="2"/>
      <c r="AA834" s="2">
        <v>-1</v>
      </c>
      <c r="AB834" s="2">
        <f t="shared" si="944"/>
        <v>52.91</v>
      </c>
      <c r="AC834" s="2">
        <f t="shared" si="945"/>
        <v>52.91</v>
      </c>
      <c r="AD834" s="2">
        <f t="shared" si="946"/>
        <v>0</v>
      </c>
      <c r="AE834" s="2">
        <f t="shared" si="947"/>
        <v>0</v>
      </c>
      <c r="AF834" s="2">
        <f t="shared" si="948"/>
        <v>0</v>
      </c>
      <c r="AG834" s="2">
        <f t="shared" si="949"/>
        <v>0</v>
      </c>
      <c r="AH834" s="2">
        <f t="shared" si="950"/>
        <v>0</v>
      </c>
      <c r="AI834" s="2">
        <f t="shared" si="951"/>
        <v>0</v>
      </c>
      <c r="AJ834" s="2">
        <f t="shared" si="952"/>
        <v>0</v>
      </c>
      <c r="AK834" s="2">
        <v>52.910000000000004</v>
      </c>
      <c r="AL834" s="2">
        <v>52.910000000000004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1</v>
      </c>
      <c r="AW834" s="2">
        <v>1</v>
      </c>
      <c r="AX834" s="2"/>
      <c r="AY834" s="2"/>
      <c r="AZ834" s="2">
        <v>1</v>
      </c>
      <c r="BA834" s="2">
        <v>1</v>
      </c>
      <c r="BB834" s="2">
        <v>1</v>
      </c>
      <c r="BC834" s="2">
        <v>7.57</v>
      </c>
      <c r="BD834" s="2" t="s">
        <v>3</v>
      </c>
      <c r="BE834" s="2" t="s">
        <v>3</v>
      </c>
      <c r="BF834" s="2" t="s">
        <v>3</v>
      </c>
      <c r="BG834" s="2" t="s">
        <v>3</v>
      </c>
      <c r="BH834" s="2">
        <v>3</v>
      </c>
      <c r="BI834" s="2">
        <v>3</v>
      </c>
      <c r="BJ834" s="2" t="s">
        <v>3</v>
      </c>
      <c r="BK834" s="2"/>
      <c r="BL834" s="2"/>
      <c r="BM834" s="2">
        <v>746</v>
      </c>
      <c r="BN834" s="2">
        <v>0</v>
      </c>
      <c r="BO834" s="2" t="s">
        <v>3</v>
      </c>
      <c r="BP834" s="2">
        <v>0</v>
      </c>
      <c r="BQ834" s="2">
        <v>130</v>
      </c>
      <c r="BR834" s="2">
        <v>0</v>
      </c>
      <c r="BS834" s="2">
        <v>1</v>
      </c>
      <c r="BT834" s="2">
        <v>1</v>
      </c>
      <c r="BU834" s="2">
        <v>1</v>
      </c>
      <c r="BV834" s="2">
        <v>1</v>
      </c>
      <c r="BW834" s="2">
        <v>1</v>
      </c>
      <c r="BX834" s="2">
        <v>1</v>
      </c>
      <c r="BY834" s="2" t="s">
        <v>3</v>
      </c>
      <c r="BZ834" s="2">
        <v>0</v>
      </c>
      <c r="CA834" s="2">
        <v>0</v>
      </c>
      <c r="CB834" s="2" t="s">
        <v>3</v>
      </c>
      <c r="CC834" s="2"/>
      <c r="CD834" s="2"/>
      <c r="CE834" s="2">
        <v>30</v>
      </c>
      <c r="CF834" s="2">
        <v>0</v>
      </c>
      <c r="CG834" s="2">
        <v>0</v>
      </c>
      <c r="CH834" s="2"/>
      <c r="CI834" s="2"/>
      <c r="CJ834" s="2"/>
      <c r="CK834" s="2"/>
      <c r="CL834" s="2"/>
      <c r="CM834" s="2">
        <v>0</v>
      </c>
      <c r="CN834" s="2" t="s">
        <v>3</v>
      </c>
      <c r="CO834" s="2">
        <v>0</v>
      </c>
      <c r="CP834" s="2">
        <f t="shared" si="953"/>
        <v>400.53</v>
      </c>
      <c r="CQ834" s="2">
        <f t="shared" si="954"/>
        <v>400.53</v>
      </c>
      <c r="CR834" s="2">
        <f t="shared" si="955"/>
        <v>0</v>
      </c>
      <c r="CS834" s="2">
        <f t="shared" si="956"/>
        <v>0</v>
      </c>
      <c r="CT834" s="2">
        <f t="shared" si="957"/>
        <v>0</v>
      </c>
      <c r="CU834" s="2">
        <f t="shared" si="958"/>
        <v>0</v>
      </c>
      <c r="CV834" s="2">
        <f t="shared" si="959"/>
        <v>0</v>
      </c>
      <c r="CW834" s="2">
        <f t="shared" si="960"/>
        <v>0</v>
      </c>
      <c r="CX834" s="2">
        <f t="shared" si="961"/>
        <v>0</v>
      </c>
      <c r="CY834" s="2">
        <f t="shared" si="962"/>
        <v>0</v>
      </c>
      <c r="CZ834" s="2">
        <f t="shared" si="963"/>
        <v>0</v>
      </c>
      <c r="DA834" s="2"/>
      <c r="DB834" s="2"/>
      <c r="DC834" s="2" t="s">
        <v>3</v>
      </c>
      <c r="DD834" s="2" t="s">
        <v>3</v>
      </c>
      <c r="DE834" s="2" t="s">
        <v>3</v>
      </c>
      <c r="DF834" s="2" t="s">
        <v>3</v>
      </c>
      <c r="DG834" s="2" t="s">
        <v>3</v>
      </c>
      <c r="DH834" s="2" t="s">
        <v>3</v>
      </c>
      <c r="DI834" s="2" t="s">
        <v>3</v>
      </c>
      <c r="DJ834" s="2" t="s">
        <v>3</v>
      </c>
      <c r="DK834" s="2" t="s">
        <v>3</v>
      </c>
      <c r="DL834" s="2" t="s">
        <v>3</v>
      </c>
      <c r="DM834" s="2" t="s">
        <v>3</v>
      </c>
      <c r="DN834" s="2">
        <v>0</v>
      </c>
      <c r="DO834" s="2">
        <v>0</v>
      </c>
      <c r="DP834" s="2">
        <v>1</v>
      </c>
      <c r="DQ834" s="2">
        <v>1</v>
      </c>
      <c r="DR834" s="2"/>
      <c r="DS834" s="2"/>
      <c r="DT834" s="2"/>
      <c r="DU834" s="2">
        <v>1010</v>
      </c>
      <c r="DV834" s="2" t="s">
        <v>37</v>
      </c>
      <c r="DW834" s="2" t="s">
        <v>37</v>
      </c>
      <c r="DX834" s="2">
        <v>1</v>
      </c>
      <c r="DY834" s="2"/>
      <c r="DZ834" s="2" t="s">
        <v>3</v>
      </c>
      <c r="EA834" s="2" t="s">
        <v>3</v>
      </c>
      <c r="EB834" s="2" t="s">
        <v>3</v>
      </c>
      <c r="EC834" s="2" t="s">
        <v>3</v>
      </c>
      <c r="ED834" s="2"/>
      <c r="EE834" s="2">
        <v>80425783</v>
      </c>
      <c r="EF834" s="2">
        <v>130</v>
      </c>
      <c r="EG834" s="2" t="s">
        <v>407</v>
      </c>
      <c r="EH834" s="2">
        <v>0</v>
      </c>
      <c r="EI834" s="2" t="s">
        <v>3</v>
      </c>
      <c r="EJ834" s="2">
        <v>3</v>
      </c>
      <c r="EK834" s="2">
        <v>746</v>
      </c>
      <c r="EL834" s="2" t="s">
        <v>408</v>
      </c>
      <c r="EM834" s="2" t="s">
        <v>409</v>
      </c>
      <c r="EN834" s="2"/>
      <c r="EO834" s="2" t="s">
        <v>3</v>
      </c>
      <c r="EP834" s="2"/>
      <c r="EQ834" s="2">
        <v>1024</v>
      </c>
      <c r="ER834" s="2">
        <v>52.910000000000004</v>
      </c>
      <c r="ES834" s="2">
        <v>52.910000000000004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>
        <v>0</v>
      </c>
      <c r="FR834" s="2">
        <f t="shared" si="964"/>
        <v>400.53</v>
      </c>
      <c r="FS834" s="2">
        <v>0</v>
      </c>
      <c r="FT834" s="2"/>
      <c r="FU834" s="2"/>
      <c r="FV834" s="2"/>
      <c r="FW834" s="2"/>
      <c r="FX834" s="2">
        <v>0</v>
      </c>
      <c r="FY834" s="2">
        <v>0</v>
      </c>
      <c r="FZ834" s="2"/>
      <c r="GA834" s="2" t="s">
        <v>3</v>
      </c>
      <c r="GB834" s="2"/>
      <c r="GC834" s="2"/>
      <c r="GD834" s="2">
        <v>1</v>
      </c>
      <c r="GE834" s="2"/>
      <c r="GF834" s="2">
        <v>-1032088692</v>
      </c>
      <c r="GG834" s="2">
        <v>2</v>
      </c>
      <c r="GH834" s="2">
        <v>0</v>
      </c>
      <c r="GI834" s="2">
        <v>3</v>
      </c>
      <c r="GJ834" s="2">
        <v>0</v>
      </c>
      <c r="GK834" s="2">
        <v>0</v>
      </c>
      <c r="GL834" s="2">
        <f t="shared" si="965"/>
        <v>0</v>
      </c>
      <c r="GM834" s="2">
        <f t="shared" si="966"/>
        <v>400.53</v>
      </c>
      <c r="GN834" s="2">
        <f t="shared" si="967"/>
        <v>0</v>
      </c>
      <c r="GO834" s="2">
        <f t="shared" si="968"/>
        <v>0</v>
      </c>
      <c r="GP834" s="2">
        <f t="shared" si="969"/>
        <v>0</v>
      </c>
      <c r="GQ834" s="2"/>
      <c r="GR834" s="2">
        <v>0</v>
      </c>
      <c r="GS834" s="2">
        <v>0</v>
      </c>
      <c r="GT834" s="2">
        <v>0</v>
      </c>
      <c r="GU834" s="2" t="s">
        <v>3</v>
      </c>
      <c r="GV834" s="2">
        <f t="shared" si="970"/>
        <v>0</v>
      </c>
      <c r="GW834" s="2">
        <v>1</v>
      </c>
      <c r="GX834" s="2">
        <f t="shared" si="971"/>
        <v>0</v>
      </c>
      <c r="GY834" s="2"/>
      <c r="GZ834" s="2"/>
      <c r="HA834" s="2">
        <v>0</v>
      </c>
      <c r="HB834" s="2">
        <v>0</v>
      </c>
      <c r="HC834" s="2">
        <f t="shared" si="972"/>
        <v>0</v>
      </c>
      <c r="HD834" s="2"/>
      <c r="HE834" s="2" t="s">
        <v>3</v>
      </c>
      <c r="HF834" s="2" t="s">
        <v>3</v>
      </c>
      <c r="HG834" s="2"/>
      <c r="HH834" s="2"/>
      <c r="HI834" s="2"/>
      <c r="HJ834" s="2"/>
      <c r="HK834" s="2"/>
      <c r="HL834" s="2"/>
      <c r="HM834" s="2" t="s">
        <v>3</v>
      </c>
      <c r="HN834" s="2" t="s">
        <v>3</v>
      </c>
      <c r="HO834" s="2" t="s">
        <v>3</v>
      </c>
      <c r="HP834" s="2" t="s">
        <v>3</v>
      </c>
      <c r="HQ834" s="2" t="s">
        <v>3</v>
      </c>
      <c r="HR834" s="2"/>
      <c r="HS834" s="2">
        <v>0</v>
      </c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>
        <v>0</v>
      </c>
      <c r="IL834" s="2"/>
      <c r="IM834" s="2"/>
      <c r="IN834" s="2"/>
      <c r="IO834" s="2"/>
      <c r="IP834" s="2"/>
      <c r="IQ834" s="2"/>
      <c r="IR834" s="2"/>
      <c r="IS834" s="2"/>
      <c r="IT834" s="2"/>
      <c r="IU834" s="2"/>
    </row>
    <row r="835" spans="1:255" x14ac:dyDescent="0.25">
      <c r="A835">
        <v>17</v>
      </c>
      <c r="B835">
        <v>1</v>
      </c>
      <c r="E835" t="s">
        <v>3</v>
      </c>
      <c r="F835" t="s">
        <v>96</v>
      </c>
      <c r="G835" t="s">
        <v>789</v>
      </c>
      <c r="H835" t="s">
        <v>37</v>
      </c>
      <c r="I835">
        <f>ROUND(ROUND(1,4),9)</f>
        <v>1</v>
      </c>
      <c r="J835">
        <v>0</v>
      </c>
      <c r="K835">
        <f>ROUND(ROUND(1,4),9)</f>
        <v>1</v>
      </c>
      <c r="O835">
        <f t="shared" si="933"/>
        <v>52.91</v>
      </c>
      <c r="P835">
        <f t="shared" si="934"/>
        <v>52.91</v>
      </c>
      <c r="Q835">
        <f t="shared" si="935"/>
        <v>0</v>
      </c>
      <c r="R835">
        <f t="shared" si="936"/>
        <v>0</v>
      </c>
      <c r="S835">
        <f t="shared" si="937"/>
        <v>0</v>
      </c>
      <c r="T835">
        <f t="shared" si="938"/>
        <v>0</v>
      </c>
      <c r="U835">
        <f t="shared" si="939"/>
        <v>0</v>
      </c>
      <c r="V835">
        <f t="shared" si="940"/>
        <v>0</v>
      </c>
      <c r="W835">
        <f t="shared" si="941"/>
        <v>0</v>
      </c>
      <c r="X835">
        <f t="shared" si="942"/>
        <v>0</v>
      </c>
      <c r="Y835">
        <f t="shared" si="943"/>
        <v>0</v>
      </c>
      <c r="AA835">
        <v>-1</v>
      </c>
      <c r="AB835">
        <f t="shared" si="944"/>
        <v>52.91</v>
      </c>
      <c r="AC835">
        <f t="shared" si="945"/>
        <v>52.91</v>
      </c>
      <c r="AD835">
        <f t="shared" si="946"/>
        <v>0</v>
      </c>
      <c r="AE835">
        <f t="shared" si="947"/>
        <v>0</v>
      </c>
      <c r="AF835">
        <f t="shared" si="948"/>
        <v>0</v>
      </c>
      <c r="AG835">
        <f t="shared" si="949"/>
        <v>0</v>
      </c>
      <c r="AH835">
        <f t="shared" si="950"/>
        <v>0</v>
      </c>
      <c r="AI835">
        <f t="shared" si="951"/>
        <v>0</v>
      </c>
      <c r="AJ835">
        <f t="shared" si="952"/>
        <v>0</v>
      </c>
      <c r="AK835">
        <v>52.910000000000004</v>
      </c>
      <c r="AL835">
        <v>52.910000000000004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1</v>
      </c>
      <c r="AW835">
        <v>1</v>
      </c>
      <c r="AZ835">
        <v>1</v>
      </c>
      <c r="BA835">
        <v>1</v>
      </c>
      <c r="BB835">
        <v>1</v>
      </c>
      <c r="BC835">
        <v>1</v>
      </c>
      <c r="BD835" t="s">
        <v>3</v>
      </c>
      <c r="BE835" t="s">
        <v>3</v>
      </c>
      <c r="BF835" t="s">
        <v>3</v>
      </c>
      <c r="BG835" t="s">
        <v>3</v>
      </c>
      <c r="BH835">
        <v>3</v>
      </c>
      <c r="BI835">
        <v>3</v>
      </c>
      <c r="BJ835" t="s">
        <v>3</v>
      </c>
      <c r="BM835">
        <v>746</v>
      </c>
      <c r="BN835">
        <v>0</v>
      </c>
      <c r="BO835" t="s">
        <v>3</v>
      </c>
      <c r="BP835">
        <v>0</v>
      </c>
      <c r="BQ835">
        <v>130</v>
      </c>
      <c r="BR835">
        <v>0</v>
      </c>
      <c r="BS835">
        <v>1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0</v>
      </c>
      <c r="CA835">
        <v>0</v>
      </c>
      <c r="CB835" t="s">
        <v>3</v>
      </c>
      <c r="CE835">
        <v>30</v>
      </c>
      <c r="CF835">
        <v>0</v>
      </c>
      <c r="CG835">
        <v>0</v>
      </c>
      <c r="CM835">
        <v>0</v>
      </c>
      <c r="CN835" t="s">
        <v>3</v>
      </c>
      <c r="CO835">
        <v>0</v>
      </c>
      <c r="CP835">
        <f t="shared" si="953"/>
        <v>52.91</v>
      </c>
      <c r="CQ835">
        <f t="shared" si="954"/>
        <v>52.91</v>
      </c>
      <c r="CR835">
        <f t="shared" si="955"/>
        <v>0</v>
      </c>
      <c r="CS835">
        <f t="shared" si="956"/>
        <v>0</v>
      </c>
      <c r="CT835">
        <f t="shared" si="957"/>
        <v>0</v>
      </c>
      <c r="CU835">
        <f t="shared" si="958"/>
        <v>0</v>
      </c>
      <c r="CV835">
        <f t="shared" si="959"/>
        <v>0</v>
      </c>
      <c r="CW835">
        <f t="shared" si="960"/>
        <v>0</v>
      </c>
      <c r="CX835">
        <f t="shared" si="961"/>
        <v>0</v>
      </c>
      <c r="CY835">
        <f t="shared" si="962"/>
        <v>0</v>
      </c>
      <c r="CZ835">
        <f t="shared" si="963"/>
        <v>0</v>
      </c>
      <c r="DC835" t="s">
        <v>3</v>
      </c>
      <c r="DD835" t="s">
        <v>3</v>
      </c>
      <c r="DE835" t="s">
        <v>3</v>
      </c>
      <c r="DF835" t="s">
        <v>3</v>
      </c>
      <c r="DG835" t="s">
        <v>3</v>
      </c>
      <c r="DH835" t="s">
        <v>3</v>
      </c>
      <c r="DI835" t="s">
        <v>3</v>
      </c>
      <c r="DJ835" t="s">
        <v>3</v>
      </c>
      <c r="DK835" t="s">
        <v>3</v>
      </c>
      <c r="DL835" t="s">
        <v>3</v>
      </c>
      <c r="DM835" t="s">
        <v>3</v>
      </c>
      <c r="DN835">
        <v>0</v>
      </c>
      <c r="DO835">
        <v>0</v>
      </c>
      <c r="DP835">
        <v>1</v>
      </c>
      <c r="DQ835">
        <v>1</v>
      </c>
      <c r="DU835">
        <v>1010</v>
      </c>
      <c r="DV835" t="s">
        <v>37</v>
      </c>
      <c r="DW835" t="s">
        <v>37</v>
      </c>
      <c r="DX835">
        <v>1</v>
      </c>
      <c r="DZ835" t="s">
        <v>3</v>
      </c>
      <c r="EA835" t="s">
        <v>3</v>
      </c>
      <c r="EB835" t="s">
        <v>3</v>
      </c>
      <c r="EC835" t="s">
        <v>3</v>
      </c>
      <c r="EE835">
        <v>80425783</v>
      </c>
      <c r="EF835">
        <v>130</v>
      </c>
      <c r="EG835" t="s">
        <v>407</v>
      </c>
      <c r="EH835">
        <v>0</v>
      </c>
      <c r="EI835" t="s">
        <v>3</v>
      </c>
      <c r="EJ835">
        <v>3</v>
      </c>
      <c r="EK835">
        <v>746</v>
      </c>
      <c r="EL835" t="s">
        <v>408</v>
      </c>
      <c r="EM835" t="s">
        <v>409</v>
      </c>
      <c r="EO835" t="s">
        <v>3</v>
      </c>
      <c r="EQ835">
        <v>1024</v>
      </c>
      <c r="ER835">
        <v>52.910000000000004</v>
      </c>
      <c r="ES835">
        <v>52.910000000000004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FQ835">
        <v>0</v>
      </c>
      <c r="FR835">
        <f t="shared" si="964"/>
        <v>52.91</v>
      </c>
      <c r="FS835">
        <v>0</v>
      </c>
      <c r="FX835">
        <v>0</v>
      </c>
      <c r="FY835">
        <v>0</v>
      </c>
      <c r="GA835" t="s">
        <v>3</v>
      </c>
      <c r="GD835">
        <v>1</v>
      </c>
      <c r="GF835">
        <v>-1032088692</v>
      </c>
      <c r="GG835">
        <v>2</v>
      </c>
      <c r="GH835">
        <v>0</v>
      </c>
      <c r="GI835">
        <v>3</v>
      </c>
      <c r="GJ835">
        <v>0</v>
      </c>
      <c r="GK835">
        <v>0</v>
      </c>
      <c r="GL835">
        <f t="shared" si="965"/>
        <v>0</v>
      </c>
      <c r="GM835">
        <f t="shared" si="966"/>
        <v>52.91</v>
      </c>
      <c r="GN835">
        <f t="shared" si="967"/>
        <v>0</v>
      </c>
      <c r="GO835">
        <f t="shared" si="968"/>
        <v>0</v>
      </c>
      <c r="GP835">
        <f t="shared" si="969"/>
        <v>0</v>
      </c>
      <c r="GR835">
        <v>0</v>
      </c>
      <c r="GS835">
        <v>0</v>
      </c>
      <c r="GT835">
        <v>0</v>
      </c>
      <c r="GU835" t="s">
        <v>3</v>
      </c>
      <c r="GV835">
        <f t="shared" si="970"/>
        <v>0</v>
      </c>
      <c r="GW835">
        <v>1</v>
      </c>
      <c r="GX835">
        <f t="shared" si="971"/>
        <v>0</v>
      </c>
      <c r="HA835">
        <v>0</v>
      </c>
      <c r="HB835">
        <v>0</v>
      </c>
      <c r="HC835">
        <f t="shared" si="972"/>
        <v>0</v>
      </c>
      <c r="HE835" t="s">
        <v>3</v>
      </c>
      <c r="HF835" t="s">
        <v>3</v>
      </c>
      <c r="HM835" t="s">
        <v>3</v>
      </c>
      <c r="HN835" t="s">
        <v>3</v>
      </c>
      <c r="HO835" t="s">
        <v>3</v>
      </c>
      <c r="HP835" t="s">
        <v>3</v>
      </c>
      <c r="HQ835" t="s">
        <v>3</v>
      </c>
      <c r="HS835">
        <v>0</v>
      </c>
      <c r="IK835">
        <v>0</v>
      </c>
    </row>
    <row r="836" spans="1:255" x14ac:dyDescent="0.25">
      <c r="A836" s="2">
        <v>17</v>
      </c>
      <c r="B836" s="2">
        <v>1</v>
      </c>
      <c r="C836" s="2"/>
      <c r="D836" s="2"/>
      <c r="E836" s="2" t="s">
        <v>3</v>
      </c>
      <c r="F836" s="2" t="s">
        <v>96</v>
      </c>
      <c r="G836" s="2" t="s">
        <v>790</v>
      </c>
      <c r="H836" s="2" t="s">
        <v>37</v>
      </c>
      <c r="I836" s="2">
        <f>ROUND(ROUND(1,4),9)</f>
        <v>1</v>
      </c>
      <c r="J836" s="2">
        <v>0</v>
      </c>
      <c r="K836" s="2">
        <f>ROUND(ROUND(1,4),9)</f>
        <v>1</v>
      </c>
      <c r="L836" s="2"/>
      <c r="M836" s="2"/>
      <c r="N836" s="2"/>
      <c r="O836" s="2">
        <f t="shared" si="933"/>
        <v>2862.37</v>
      </c>
      <c r="P836" s="2">
        <f t="shared" si="934"/>
        <v>2862.37</v>
      </c>
      <c r="Q836" s="2">
        <f t="shared" si="935"/>
        <v>0</v>
      </c>
      <c r="R836" s="2">
        <f t="shared" si="936"/>
        <v>0</v>
      </c>
      <c r="S836" s="2">
        <f t="shared" si="937"/>
        <v>0</v>
      </c>
      <c r="T836" s="2">
        <f t="shared" si="938"/>
        <v>0</v>
      </c>
      <c r="U836" s="2">
        <f t="shared" si="939"/>
        <v>0</v>
      </c>
      <c r="V836" s="2">
        <f t="shared" si="940"/>
        <v>0</v>
      </c>
      <c r="W836" s="2">
        <f t="shared" si="941"/>
        <v>0</v>
      </c>
      <c r="X836" s="2">
        <f t="shared" si="942"/>
        <v>0</v>
      </c>
      <c r="Y836" s="2">
        <f t="shared" si="943"/>
        <v>0</v>
      </c>
      <c r="Z836" s="2"/>
      <c r="AA836" s="2">
        <v>-1</v>
      </c>
      <c r="AB836" s="2">
        <f t="shared" si="944"/>
        <v>378.12</v>
      </c>
      <c r="AC836" s="2">
        <f t="shared" si="945"/>
        <v>378.12</v>
      </c>
      <c r="AD836" s="2">
        <f t="shared" si="946"/>
        <v>0</v>
      </c>
      <c r="AE836" s="2">
        <f t="shared" si="947"/>
        <v>0</v>
      </c>
      <c r="AF836" s="2">
        <f t="shared" si="948"/>
        <v>0</v>
      </c>
      <c r="AG836" s="2">
        <f t="shared" si="949"/>
        <v>0</v>
      </c>
      <c r="AH836" s="2">
        <f t="shared" si="950"/>
        <v>0</v>
      </c>
      <c r="AI836" s="2">
        <f t="shared" si="951"/>
        <v>0</v>
      </c>
      <c r="AJ836" s="2">
        <f t="shared" si="952"/>
        <v>0</v>
      </c>
      <c r="AK836" s="2">
        <v>378.12</v>
      </c>
      <c r="AL836" s="2">
        <v>378.12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1</v>
      </c>
      <c r="AW836" s="2">
        <v>1</v>
      </c>
      <c r="AX836" s="2"/>
      <c r="AY836" s="2"/>
      <c r="AZ836" s="2">
        <v>1</v>
      </c>
      <c r="BA836" s="2">
        <v>1</v>
      </c>
      <c r="BB836" s="2">
        <v>1</v>
      </c>
      <c r="BC836" s="2">
        <v>7.57</v>
      </c>
      <c r="BD836" s="2" t="s">
        <v>3</v>
      </c>
      <c r="BE836" s="2" t="s">
        <v>3</v>
      </c>
      <c r="BF836" s="2" t="s">
        <v>3</v>
      </c>
      <c r="BG836" s="2" t="s">
        <v>3</v>
      </c>
      <c r="BH836" s="2">
        <v>3</v>
      </c>
      <c r="BI836" s="2">
        <v>3</v>
      </c>
      <c r="BJ836" s="2" t="s">
        <v>3</v>
      </c>
      <c r="BK836" s="2"/>
      <c r="BL836" s="2"/>
      <c r="BM836" s="2">
        <v>746</v>
      </c>
      <c r="BN836" s="2">
        <v>0</v>
      </c>
      <c r="BO836" s="2" t="s">
        <v>3</v>
      </c>
      <c r="BP836" s="2">
        <v>0</v>
      </c>
      <c r="BQ836" s="2">
        <v>130</v>
      </c>
      <c r="BR836" s="2">
        <v>0</v>
      </c>
      <c r="BS836" s="2">
        <v>1</v>
      </c>
      <c r="BT836" s="2">
        <v>1</v>
      </c>
      <c r="BU836" s="2">
        <v>1</v>
      </c>
      <c r="BV836" s="2">
        <v>1</v>
      </c>
      <c r="BW836" s="2">
        <v>1</v>
      </c>
      <c r="BX836" s="2">
        <v>1</v>
      </c>
      <c r="BY836" s="2" t="s">
        <v>3</v>
      </c>
      <c r="BZ836" s="2">
        <v>0</v>
      </c>
      <c r="CA836" s="2">
        <v>0</v>
      </c>
      <c r="CB836" s="2" t="s">
        <v>3</v>
      </c>
      <c r="CC836" s="2"/>
      <c r="CD836" s="2"/>
      <c r="CE836" s="2">
        <v>30</v>
      </c>
      <c r="CF836" s="2">
        <v>0</v>
      </c>
      <c r="CG836" s="2">
        <v>0</v>
      </c>
      <c r="CH836" s="2"/>
      <c r="CI836" s="2"/>
      <c r="CJ836" s="2"/>
      <c r="CK836" s="2"/>
      <c r="CL836" s="2"/>
      <c r="CM836" s="2">
        <v>0</v>
      </c>
      <c r="CN836" s="2" t="s">
        <v>3</v>
      </c>
      <c r="CO836" s="2">
        <v>0</v>
      </c>
      <c r="CP836" s="2">
        <f t="shared" si="953"/>
        <v>2862.37</v>
      </c>
      <c r="CQ836" s="2">
        <f t="shared" si="954"/>
        <v>2862.37</v>
      </c>
      <c r="CR836" s="2">
        <f t="shared" si="955"/>
        <v>0</v>
      </c>
      <c r="CS836" s="2">
        <f t="shared" si="956"/>
        <v>0</v>
      </c>
      <c r="CT836" s="2">
        <f t="shared" si="957"/>
        <v>0</v>
      </c>
      <c r="CU836" s="2">
        <f t="shared" si="958"/>
        <v>0</v>
      </c>
      <c r="CV836" s="2">
        <f t="shared" si="959"/>
        <v>0</v>
      </c>
      <c r="CW836" s="2">
        <f t="shared" si="960"/>
        <v>0</v>
      </c>
      <c r="CX836" s="2">
        <f t="shared" si="961"/>
        <v>0</v>
      </c>
      <c r="CY836" s="2">
        <f t="shared" si="962"/>
        <v>0</v>
      </c>
      <c r="CZ836" s="2">
        <f t="shared" si="963"/>
        <v>0</v>
      </c>
      <c r="DA836" s="2"/>
      <c r="DB836" s="2"/>
      <c r="DC836" s="2" t="s">
        <v>3</v>
      </c>
      <c r="DD836" s="2" t="s">
        <v>3</v>
      </c>
      <c r="DE836" s="2" t="s">
        <v>3</v>
      </c>
      <c r="DF836" s="2" t="s">
        <v>3</v>
      </c>
      <c r="DG836" s="2" t="s">
        <v>3</v>
      </c>
      <c r="DH836" s="2" t="s">
        <v>3</v>
      </c>
      <c r="DI836" s="2" t="s">
        <v>3</v>
      </c>
      <c r="DJ836" s="2" t="s">
        <v>3</v>
      </c>
      <c r="DK836" s="2" t="s">
        <v>3</v>
      </c>
      <c r="DL836" s="2" t="s">
        <v>3</v>
      </c>
      <c r="DM836" s="2" t="s">
        <v>3</v>
      </c>
      <c r="DN836" s="2">
        <v>0</v>
      </c>
      <c r="DO836" s="2">
        <v>0</v>
      </c>
      <c r="DP836" s="2">
        <v>1</v>
      </c>
      <c r="DQ836" s="2">
        <v>1</v>
      </c>
      <c r="DR836" s="2"/>
      <c r="DS836" s="2"/>
      <c r="DT836" s="2"/>
      <c r="DU836" s="2">
        <v>1010</v>
      </c>
      <c r="DV836" s="2" t="s">
        <v>37</v>
      </c>
      <c r="DW836" s="2" t="s">
        <v>37</v>
      </c>
      <c r="DX836" s="2">
        <v>1</v>
      </c>
      <c r="DY836" s="2"/>
      <c r="DZ836" s="2" t="s">
        <v>3</v>
      </c>
      <c r="EA836" s="2" t="s">
        <v>3</v>
      </c>
      <c r="EB836" s="2" t="s">
        <v>3</v>
      </c>
      <c r="EC836" s="2" t="s">
        <v>3</v>
      </c>
      <c r="ED836" s="2"/>
      <c r="EE836" s="2">
        <v>80425783</v>
      </c>
      <c r="EF836" s="2">
        <v>130</v>
      </c>
      <c r="EG836" s="2" t="s">
        <v>407</v>
      </c>
      <c r="EH836" s="2">
        <v>0</v>
      </c>
      <c r="EI836" s="2" t="s">
        <v>3</v>
      </c>
      <c r="EJ836" s="2">
        <v>3</v>
      </c>
      <c r="EK836" s="2">
        <v>746</v>
      </c>
      <c r="EL836" s="2" t="s">
        <v>408</v>
      </c>
      <c r="EM836" s="2" t="s">
        <v>409</v>
      </c>
      <c r="EN836" s="2"/>
      <c r="EO836" s="2" t="s">
        <v>3</v>
      </c>
      <c r="EP836" s="2"/>
      <c r="EQ836" s="2">
        <v>1024</v>
      </c>
      <c r="ER836" s="2">
        <v>378.12</v>
      </c>
      <c r="ES836" s="2">
        <v>378.12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>
        <v>0</v>
      </c>
      <c r="FR836" s="2">
        <f t="shared" si="964"/>
        <v>2862.37</v>
      </c>
      <c r="FS836" s="2">
        <v>0</v>
      </c>
      <c r="FT836" s="2"/>
      <c r="FU836" s="2"/>
      <c r="FV836" s="2"/>
      <c r="FW836" s="2"/>
      <c r="FX836" s="2">
        <v>0</v>
      </c>
      <c r="FY836" s="2">
        <v>0</v>
      </c>
      <c r="FZ836" s="2"/>
      <c r="GA836" s="2" t="s">
        <v>3</v>
      </c>
      <c r="GB836" s="2"/>
      <c r="GC836" s="2"/>
      <c r="GD836" s="2">
        <v>1</v>
      </c>
      <c r="GE836" s="2"/>
      <c r="GF836" s="2">
        <v>1484861494</v>
      </c>
      <c r="GG836" s="2">
        <v>2</v>
      </c>
      <c r="GH836" s="2">
        <v>0</v>
      </c>
      <c r="GI836" s="2">
        <v>3</v>
      </c>
      <c r="GJ836" s="2">
        <v>0</v>
      </c>
      <c r="GK836" s="2">
        <v>0</v>
      </c>
      <c r="GL836" s="2">
        <f t="shared" si="965"/>
        <v>0</v>
      </c>
      <c r="GM836" s="2">
        <f t="shared" si="966"/>
        <v>2862.37</v>
      </c>
      <c r="GN836" s="2">
        <f t="shared" si="967"/>
        <v>0</v>
      </c>
      <c r="GO836" s="2">
        <f t="shared" si="968"/>
        <v>0</v>
      </c>
      <c r="GP836" s="2">
        <f t="shared" si="969"/>
        <v>0</v>
      </c>
      <c r="GQ836" s="2"/>
      <c r="GR836" s="2">
        <v>0</v>
      </c>
      <c r="GS836" s="2">
        <v>0</v>
      </c>
      <c r="GT836" s="2">
        <v>0</v>
      </c>
      <c r="GU836" s="2" t="s">
        <v>3</v>
      </c>
      <c r="GV836" s="2">
        <f t="shared" si="970"/>
        <v>0</v>
      </c>
      <c r="GW836" s="2">
        <v>1</v>
      </c>
      <c r="GX836" s="2">
        <f t="shared" si="971"/>
        <v>0</v>
      </c>
      <c r="GY836" s="2"/>
      <c r="GZ836" s="2"/>
      <c r="HA836" s="2">
        <v>0</v>
      </c>
      <c r="HB836" s="2">
        <v>0</v>
      </c>
      <c r="HC836" s="2">
        <f t="shared" si="972"/>
        <v>0</v>
      </c>
      <c r="HD836" s="2"/>
      <c r="HE836" s="2" t="s">
        <v>3</v>
      </c>
      <c r="HF836" s="2" t="s">
        <v>3</v>
      </c>
      <c r="HG836" s="2"/>
      <c r="HH836" s="2"/>
      <c r="HI836" s="2"/>
      <c r="HJ836" s="2"/>
      <c r="HK836" s="2"/>
      <c r="HL836" s="2"/>
      <c r="HM836" s="2" t="s">
        <v>3</v>
      </c>
      <c r="HN836" s="2" t="s">
        <v>3</v>
      </c>
      <c r="HO836" s="2" t="s">
        <v>3</v>
      </c>
      <c r="HP836" s="2" t="s">
        <v>3</v>
      </c>
      <c r="HQ836" s="2" t="s">
        <v>3</v>
      </c>
      <c r="HR836" s="2"/>
      <c r="HS836" s="2">
        <v>0</v>
      </c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>
        <v>0</v>
      </c>
      <c r="IL836" s="2"/>
      <c r="IM836" s="2"/>
      <c r="IN836" s="2"/>
      <c r="IO836" s="2"/>
      <c r="IP836" s="2"/>
      <c r="IQ836" s="2"/>
      <c r="IR836" s="2"/>
      <c r="IS836" s="2"/>
      <c r="IT836" s="2"/>
      <c r="IU836" s="2"/>
    </row>
    <row r="837" spans="1:255" x14ac:dyDescent="0.25">
      <c r="A837">
        <v>17</v>
      </c>
      <c r="B837">
        <v>1</v>
      </c>
      <c r="E837" t="s">
        <v>3</v>
      </c>
      <c r="F837" t="s">
        <v>96</v>
      </c>
      <c r="G837" t="s">
        <v>790</v>
      </c>
      <c r="H837" t="s">
        <v>37</v>
      </c>
      <c r="I837">
        <f>ROUND(ROUND(1,4),9)</f>
        <v>1</v>
      </c>
      <c r="J837">
        <v>0</v>
      </c>
      <c r="K837">
        <f>ROUND(ROUND(1,4),9)</f>
        <v>1</v>
      </c>
      <c r="O837">
        <f t="shared" si="933"/>
        <v>378.12</v>
      </c>
      <c r="P837">
        <f t="shared" si="934"/>
        <v>378.12</v>
      </c>
      <c r="Q837">
        <f t="shared" si="935"/>
        <v>0</v>
      </c>
      <c r="R837">
        <f t="shared" si="936"/>
        <v>0</v>
      </c>
      <c r="S837">
        <f t="shared" si="937"/>
        <v>0</v>
      </c>
      <c r="T837">
        <f t="shared" si="938"/>
        <v>0</v>
      </c>
      <c r="U837">
        <f t="shared" si="939"/>
        <v>0</v>
      </c>
      <c r="V837">
        <f t="shared" si="940"/>
        <v>0</v>
      </c>
      <c r="W837">
        <f t="shared" si="941"/>
        <v>0</v>
      </c>
      <c r="X837">
        <f t="shared" si="942"/>
        <v>0</v>
      </c>
      <c r="Y837">
        <f t="shared" si="943"/>
        <v>0</v>
      </c>
      <c r="AA837">
        <v>-1</v>
      </c>
      <c r="AB837">
        <f t="shared" si="944"/>
        <v>378.12</v>
      </c>
      <c r="AC837">
        <f t="shared" si="945"/>
        <v>378.12</v>
      </c>
      <c r="AD837">
        <f t="shared" si="946"/>
        <v>0</v>
      </c>
      <c r="AE837">
        <f t="shared" si="947"/>
        <v>0</v>
      </c>
      <c r="AF837">
        <f t="shared" si="948"/>
        <v>0</v>
      </c>
      <c r="AG837">
        <f t="shared" si="949"/>
        <v>0</v>
      </c>
      <c r="AH837">
        <f t="shared" si="950"/>
        <v>0</v>
      </c>
      <c r="AI837">
        <f t="shared" si="951"/>
        <v>0</v>
      </c>
      <c r="AJ837">
        <f t="shared" si="952"/>
        <v>0</v>
      </c>
      <c r="AK837">
        <v>378.12</v>
      </c>
      <c r="AL837">
        <v>378.12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1</v>
      </c>
      <c r="BD837" t="s">
        <v>3</v>
      </c>
      <c r="BE837" t="s">
        <v>3</v>
      </c>
      <c r="BF837" t="s">
        <v>3</v>
      </c>
      <c r="BG837" t="s">
        <v>3</v>
      </c>
      <c r="BH837">
        <v>3</v>
      </c>
      <c r="BI837">
        <v>3</v>
      </c>
      <c r="BJ837" t="s">
        <v>3</v>
      </c>
      <c r="BM837">
        <v>746</v>
      </c>
      <c r="BN837">
        <v>0</v>
      </c>
      <c r="BO837" t="s">
        <v>3</v>
      </c>
      <c r="BP837">
        <v>0</v>
      </c>
      <c r="BQ837">
        <v>130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0</v>
      </c>
      <c r="CA837">
        <v>0</v>
      </c>
      <c r="CB837" t="s">
        <v>3</v>
      </c>
      <c r="CE837">
        <v>30</v>
      </c>
      <c r="CF837">
        <v>0</v>
      </c>
      <c r="CG837">
        <v>0</v>
      </c>
      <c r="CM837">
        <v>0</v>
      </c>
      <c r="CN837" t="s">
        <v>3</v>
      </c>
      <c r="CO837">
        <v>0</v>
      </c>
      <c r="CP837">
        <f t="shared" si="953"/>
        <v>378.12</v>
      </c>
      <c r="CQ837">
        <f t="shared" si="954"/>
        <v>378.12</v>
      </c>
      <c r="CR837">
        <f t="shared" si="955"/>
        <v>0</v>
      </c>
      <c r="CS837">
        <f t="shared" si="956"/>
        <v>0</v>
      </c>
      <c r="CT837">
        <f t="shared" si="957"/>
        <v>0</v>
      </c>
      <c r="CU837">
        <f t="shared" si="958"/>
        <v>0</v>
      </c>
      <c r="CV837">
        <f t="shared" si="959"/>
        <v>0</v>
      </c>
      <c r="CW837">
        <f t="shared" si="960"/>
        <v>0</v>
      </c>
      <c r="CX837">
        <f t="shared" si="961"/>
        <v>0</v>
      </c>
      <c r="CY837">
        <f t="shared" si="962"/>
        <v>0</v>
      </c>
      <c r="CZ837">
        <f t="shared" si="963"/>
        <v>0</v>
      </c>
      <c r="DC837" t="s">
        <v>3</v>
      </c>
      <c r="DD837" t="s">
        <v>3</v>
      </c>
      <c r="DE837" t="s">
        <v>3</v>
      </c>
      <c r="DF837" t="s">
        <v>3</v>
      </c>
      <c r="DG837" t="s">
        <v>3</v>
      </c>
      <c r="DH837" t="s">
        <v>3</v>
      </c>
      <c r="DI837" t="s">
        <v>3</v>
      </c>
      <c r="DJ837" t="s">
        <v>3</v>
      </c>
      <c r="DK837" t="s">
        <v>3</v>
      </c>
      <c r="DL837" t="s">
        <v>3</v>
      </c>
      <c r="DM837" t="s">
        <v>3</v>
      </c>
      <c r="DN837">
        <v>0</v>
      </c>
      <c r="DO837">
        <v>0</v>
      </c>
      <c r="DP837">
        <v>1</v>
      </c>
      <c r="DQ837">
        <v>1</v>
      </c>
      <c r="DU837">
        <v>1010</v>
      </c>
      <c r="DV837" t="s">
        <v>37</v>
      </c>
      <c r="DW837" t="s">
        <v>37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80425783</v>
      </c>
      <c r="EF837">
        <v>130</v>
      </c>
      <c r="EG837" t="s">
        <v>407</v>
      </c>
      <c r="EH837">
        <v>0</v>
      </c>
      <c r="EI837" t="s">
        <v>3</v>
      </c>
      <c r="EJ837">
        <v>3</v>
      </c>
      <c r="EK837">
        <v>746</v>
      </c>
      <c r="EL837" t="s">
        <v>408</v>
      </c>
      <c r="EM837" t="s">
        <v>409</v>
      </c>
      <c r="EO837" t="s">
        <v>3</v>
      </c>
      <c r="EQ837">
        <v>1024</v>
      </c>
      <c r="ER837">
        <v>378.12</v>
      </c>
      <c r="ES837">
        <v>378.12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FQ837">
        <v>0</v>
      </c>
      <c r="FR837">
        <f t="shared" si="964"/>
        <v>378.12</v>
      </c>
      <c r="FS837">
        <v>0</v>
      </c>
      <c r="FX837">
        <v>0</v>
      </c>
      <c r="FY837">
        <v>0</v>
      </c>
      <c r="GA837" t="s">
        <v>3</v>
      </c>
      <c r="GD837">
        <v>1</v>
      </c>
      <c r="GF837">
        <v>1484861494</v>
      </c>
      <c r="GG837">
        <v>2</v>
      </c>
      <c r="GH837">
        <v>0</v>
      </c>
      <c r="GI837">
        <v>3</v>
      </c>
      <c r="GJ837">
        <v>0</v>
      </c>
      <c r="GK837">
        <v>0</v>
      </c>
      <c r="GL837">
        <f t="shared" si="965"/>
        <v>0</v>
      </c>
      <c r="GM837">
        <f t="shared" si="966"/>
        <v>378.12</v>
      </c>
      <c r="GN837">
        <f t="shared" si="967"/>
        <v>0</v>
      </c>
      <c r="GO837">
        <f t="shared" si="968"/>
        <v>0</v>
      </c>
      <c r="GP837">
        <f t="shared" si="969"/>
        <v>0</v>
      </c>
      <c r="GR837">
        <v>0</v>
      </c>
      <c r="GS837">
        <v>0</v>
      </c>
      <c r="GT837">
        <v>0</v>
      </c>
      <c r="GU837" t="s">
        <v>3</v>
      </c>
      <c r="GV837">
        <f t="shared" si="970"/>
        <v>0</v>
      </c>
      <c r="GW837">
        <v>1</v>
      </c>
      <c r="GX837">
        <f t="shared" si="971"/>
        <v>0</v>
      </c>
      <c r="HA837">
        <v>0</v>
      </c>
      <c r="HB837">
        <v>0</v>
      </c>
      <c r="HC837">
        <f t="shared" si="972"/>
        <v>0</v>
      </c>
      <c r="HE837" t="s">
        <v>3</v>
      </c>
      <c r="HF837" t="s">
        <v>3</v>
      </c>
      <c r="HM837" t="s">
        <v>3</v>
      </c>
      <c r="HN837" t="s">
        <v>3</v>
      </c>
      <c r="HO837" t="s">
        <v>3</v>
      </c>
      <c r="HP837" t="s">
        <v>3</v>
      </c>
      <c r="HQ837" t="s">
        <v>3</v>
      </c>
      <c r="HS837">
        <v>0</v>
      </c>
      <c r="IK837">
        <v>0</v>
      </c>
    </row>
    <row r="838" spans="1:255" x14ac:dyDescent="0.25">
      <c r="A838" s="2">
        <v>17</v>
      </c>
      <c r="B838" s="2">
        <v>1</v>
      </c>
      <c r="C838" s="2"/>
      <c r="D838" s="2"/>
      <c r="E838" s="2" t="s">
        <v>3</v>
      </c>
      <c r="F838" s="2" t="s">
        <v>96</v>
      </c>
      <c r="G838" s="2" t="s">
        <v>791</v>
      </c>
      <c r="H838" s="2" t="s">
        <v>37</v>
      </c>
      <c r="I838" s="2">
        <f t="shared" ref="I838:I843" si="973">ROUND(ROUND(2,4),9)</f>
        <v>2</v>
      </c>
      <c r="J838" s="2">
        <v>0</v>
      </c>
      <c r="K838" s="2">
        <f t="shared" ref="K838:K843" si="974">ROUND(ROUND(2,4),9)</f>
        <v>2</v>
      </c>
      <c r="L838" s="2"/>
      <c r="M838" s="2"/>
      <c r="N838" s="2"/>
      <c r="O838" s="2">
        <f t="shared" si="933"/>
        <v>163.06</v>
      </c>
      <c r="P838" s="2">
        <f t="shared" si="934"/>
        <v>163.06</v>
      </c>
      <c r="Q838" s="2">
        <f t="shared" si="935"/>
        <v>0</v>
      </c>
      <c r="R838" s="2">
        <f t="shared" si="936"/>
        <v>0</v>
      </c>
      <c r="S838" s="2">
        <f t="shared" si="937"/>
        <v>0</v>
      </c>
      <c r="T838" s="2">
        <f t="shared" si="938"/>
        <v>0</v>
      </c>
      <c r="U838" s="2">
        <f t="shared" si="939"/>
        <v>0</v>
      </c>
      <c r="V838" s="2">
        <f t="shared" si="940"/>
        <v>0</v>
      </c>
      <c r="W838" s="2">
        <f t="shared" si="941"/>
        <v>0</v>
      </c>
      <c r="X838" s="2">
        <f t="shared" si="942"/>
        <v>0</v>
      </c>
      <c r="Y838" s="2">
        <f t="shared" si="943"/>
        <v>0</v>
      </c>
      <c r="Z838" s="2"/>
      <c r="AA838" s="2">
        <v>-1</v>
      </c>
      <c r="AB838" s="2">
        <f t="shared" si="944"/>
        <v>10.77</v>
      </c>
      <c r="AC838" s="2">
        <f t="shared" si="945"/>
        <v>10.77</v>
      </c>
      <c r="AD838" s="2">
        <f t="shared" si="946"/>
        <v>0</v>
      </c>
      <c r="AE838" s="2">
        <f t="shared" si="947"/>
        <v>0</v>
      </c>
      <c r="AF838" s="2">
        <f t="shared" si="948"/>
        <v>0</v>
      </c>
      <c r="AG838" s="2">
        <f t="shared" si="949"/>
        <v>0</v>
      </c>
      <c r="AH838" s="2">
        <f t="shared" si="950"/>
        <v>0</v>
      </c>
      <c r="AI838" s="2">
        <f t="shared" si="951"/>
        <v>0</v>
      </c>
      <c r="AJ838" s="2">
        <f t="shared" si="952"/>
        <v>0</v>
      </c>
      <c r="AK838" s="2">
        <v>10.770000000000001</v>
      </c>
      <c r="AL838" s="2">
        <v>10.770000000000001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1</v>
      </c>
      <c r="AW838" s="2">
        <v>1</v>
      </c>
      <c r="AX838" s="2"/>
      <c r="AY838" s="2"/>
      <c r="AZ838" s="2">
        <v>1</v>
      </c>
      <c r="BA838" s="2">
        <v>1</v>
      </c>
      <c r="BB838" s="2">
        <v>1</v>
      </c>
      <c r="BC838" s="2">
        <v>7.57</v>
      </c>
      <c r="BD838" s="2" t="s">
        <v>3</v>
      </c>
      <c r="BE838" s="2" t="s">
        <v>3</v>
      </c>
      <c r="BF838" s="2" t="s">
        <v>3</v>
      </c>
      <c r="BG838" s="2" t="s">
        <v>3</v>
      </c>
      <c r="BH838" s="2">
        <v>3</v>
      </c>
      <c r="BI838" s="2">
        <v>3</v>
      </c>
      <c r="BJ838" s="2" t="s">
        <v>3</v>
      </c>
      <c r="BK838" s="2"/>
      <c r="BL838" s="2"/>
      <c r="BM838" s="2">
        <v>746</v>
      </c>
      <c r="BN838" s="2">
        <v>0</v>
      </c>
      <c r="BO838" s="2" t="s">
        <v>3</v>
      </c>
      <c r="BP838" s="2">
        <v>0</v>
      </c>
      <c r="BQ838" s="2">
        <v>130</v>
      </c>
      <c r="BR838" s="2">
        <v>0</v>
      </c>
      <c r="BS838" s="2">
        <v>1</v>
      </c>
      <c r="BT838" s="2">
        <v>1</v>
      </c>
      <c r="BU838" s="2">
        <v>1</v>
      </c>
      <c r="BV838" s="2">
        <v>1</v>
      </c>
      <c r="BW838" s="2">
        <v>1</v>
      </c>
      <c r="BX838" s="2">
        <v>1</v>
      </c>
      <c r="BY838" s="2" t="s">
        <v>3</v>
      </c>
      <c r="BZ838" s="2">
        <v>0</v>
      </c>
      <c r="CA838" s="2">
        <v>0</v>
      </c>
      <c r="CB838" s="2" t="s">
        <v>3</v>
      </c>
      <c r="CC838" s="2"/>
      <c r="CD838" s="2"/>
      <c r="CE838" s="2">
        <v>30</v>
      </c>
      <c r="CF838" s="2">
        <v>0</v>
      </c>
      <c r="CG838" s="2">
        <v>0</v>
      </c>
      <c r="CH838" s="2"/>
      <c r="CI838" s="2"/>
      <c r="CJ838" s="2"/>
      <c r="CK838" s="2"/>
      <c r="CL838" s="2"/>
      <c r="CM838" s="2">
        <v>0</v>
      </c>
      <c r="CN838" s="2" t="s">
        <v>3</v>
      </c>
      <c r="CO838" s="2">
        <v>0</v>
      </c>
      <c r="CP838" s="2">
        <f t="shared" si="953"/>
        <v>163.06</v>
      </c>
      <c r="CQ838" s="2">
        <f t="shared" si="954"/>
        <v>81.53</v>
      </c>
      <c r="CR838" s="2">
        <f t="shared" si="955"/>
        <v>0</v>
      </c>
      <c r="CS838" s="2">
        <f t="shared" si="956"/>
        <v>0</v>
      </c>
      <c r="CT838" s="2">
        <f t="shared" si="957"/>
        <v>0</v>
      </c>
      <c r="CU838" s="2">
        <f t="shared" si="958"/>
        <v>0</v>
      </c>
      <c r="CV838" s="2">
        <f t="shared" si="959"/>
        <v>0</v>
      </c>
      <c r="CW838" s="2">
        <f t="shared" si="960"/>
        <v>0</v>
      </c>
      <c r="CX838" s="2">
        <f t="shared" si="961"/>
        <v>0</v>
      </c>
      <c r="CY838" s="2">
        <f t="shared" si="962"/>
        <v>0</v>
      </c>
      <c r="CZ838" s="2">
        <f t="shared" si="963"/>
        <v>0</v>
      </c>
      <c r="DA838" s="2"/>
      <c r="DB838" s="2"/>
      <c r="DC838" s="2" t="s">
        <v>3</v>
      </c>
      <c r="DD838" s="2" t="s">
        <v>3</v>
      </c>
      <c r="DE838" s="2" t="s">
        <v>3</v>
      </c>
      <c r="DF838" s="2" t="s">
        <v>3</v>
      </c>
      <c r="DG838" s="2" t="s">
        <v>3</v>
      </c>
      <c r="DH838" s="2" t="s">
        <v>3</v>
      </c>
      <c r="DI838" s="2" t="s">
        <v>3</v>
      </c>
      <c r="DJ838" s="2" t="s">
        <v>3</v>
      </c>
      <c r="DK838" s="2" t="s">
        <v>3</v>
      </c>
      <c r="DL838" s="2" t="s">
        <v>3</v>
      </c>
      <c r="DM838" s="2" t="s">
        <v>3</v>
      </c>
      <c r="DN838" s="2">
        <v>0</v>
      </c>
      <c r="DO838" s="2">
        <v>0</v>
      </c>
      <c r="DP838" s="2">
        <v>1</v>
      </c>
      <c r="DQ838" s="2">
        <v>1</v>
      </c>
      <c r="DR838" s="2"/>
      <c r="DS838" s="2"/>
      <c r="DT838" s="2"/>
      <c r="DU838" s="2">
        <v>1010</v>
      </c>
      <c r="DV838" s="2" t="s">
        <v>37</v>
      </c>
      <c r="DW838" s="2" t="s">
        <v>37</v>
      </c>
      <c r="DX838" s="2">
        <v>1</v>
      </c>
      <c r="DY838" s="2"/>
      <c r="DZ838" s="2" t="s">
        <v>3</v>
      </c>
      <c r="EA838" s="2" t="s">
        <v>3</v>
      </c>
      <c r="EB838" s="2" t="s">
        <v>3</v>
      </c>
      <c r="EC838" s="2" t="s">
        <v>3</v>
      </c>
      <c r="ED838" s="2"/>
      <c r="EE838" s="2">
        <v>80425783</v>
      </c>
      <c r="EF838" s="2">
        <v>130</v>
      </c>
      <c r="EG838" s="2" t="s">
        <v>407</v>
      </c>
      <c r="EH838" s="2">
        <v>0</v>
      </c>
      <c r="EI838" s="2" t="s">
        <v>3</v>
      </c>
      <c r="EJ838" s="2">
        <v>3</v>
      </c>
      <c r="EK838" s="2">
        <v>746</v>
      </c>
      <c r="EL838" s="2" t="s">
        <v>408</v>
      </c>
      <c r="EM838" s="2" t="s">
        <v>409</v>
      </c>
      <c r="EN838" s="2"/>
      <c r="EO838" s="2" t="s">
        <v>3</v>
      </c>
      <c r="EP838" s="2"/>
      <c r="EQ838" s="2">
        <v>1024</v>
      </c>
      <c r="ER838" s="2">
        <v>10.770000000000001</v>
      </c>
      <c r="ES838" s="2">
        <v>10.770000000000001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>
        <v>0</v>
      </c>
      <c r="FR838" s="2">
        <f t="shared" si="964"/>
        <v>163.06</v>
      </c>
      <c r="FS838" s="2">
        <v>0</v>
      </c>
      <c r="FT838" s="2"/>
      <c r="FU838" s="2"/>
      <c r="FV838" s="2"/>
      <c r="FW838" s="2"/>
      <c r="FX838" s="2">
        <v>0</v>
      </c>
      <c r="FY838" s="2">
        <v>0</v>
      </c>
      <c r="FZ838" s="2"/>
      <c r="GA838" s="2" t="s">
        <v>3</v>
      </c>
      <c r="GB838" s="2"/>
      <c r="GC838" s="2"/>
      <c r="GD838" s="2">
        <v>1</v>
      </c>
      <c r="GE838" s="2"/>
      <c r="GF838" s="2">
        <v>1017643377</v>
      </c>
      <c r="GG838" s="2">
        <v>2</v>
      </c>
      <c r="GH838" s="2">
        <v>0</v>
      </c>
      <c r="GI838" s="2">
        <v>3</v>
      </c>
      <c r="GJ838" s="2">
        <v>0</v>
      </c>
      <c r="GK838" s="2">
        <v>0</v>
      </c>
      <c r="GL838" s="2">
        <f t="shared" si="965"/>
        <v>0</v>
      </c>
      <c r="GM838" s="2">
        <f t="shared" si="966"/>
        <v>163.06</v>
      </c>
      <c r="GN838" s="2">
        <f t="shared" si="967"/>
        <v>0</v>
      </c>
      <c r="GO838" s="2">
        <f t="shared" si="968"/>
        <v>0</v>
      </c>
      <c r="GP838" s="2">
        <f t="shared" si="969"/>
        <v>0</v>
      </c>
      <c r="GQ838" s="2"/>
      <c r="GR838" s="2">
        <v>0</v>
      </c>
      <c r="GS838" s="2">
        <v>0</v>
      </c>
      <c r="GT838" s="2">
        <v>0</v>
      </c>
      <c r="GU838" s="2" t="s">
        <v>3</v>
      </c>
      <c r="GV838" s="2">
        <f t="shared" si="970"/>
        <v>0</v>
      </c>
      <c r="GW838" s="2">
        <v>1</v>
      </c>
      <c r="GX838" s="2">
        <f t="shared" si="971"/>
        <v>0</v>
      </c>
      <c r="GY838" s="2"/>
      <c r="GZ838" s="2"/>
      <c r="HA838" s="2">
        <v>0</v>
      </c>
      <c r="HB838" s="2">
        <v>0</v>
      </c>
      <c r="HC838" s="2">
        <f t="shared" si="972"/>
        <v>0</v>
      </c>
      <c r="HD838" s="2"/>
      <c r="HE838" s="2" t="s">
        <v>3</v>
      </c>
      <c r="HF838" s="2" t="s">
        <v>3</v>
      </c>
      <c r="HG838" s="2"/>
      <c r="HH838" s="2"/>
      <c r="HI838" s="2"/>
      <c r="HJ838" s="2"/>
      <c r="HK838" s="2"/>
      <c r="HL838" s="2"/>
      <c r="HM838" s="2" t="s">
        <v>3</v>
      </c>
      <c r="HN838" s="2" t="s">
        <v>3</v>
      </c>
      <c r="HO838" s="2" t="s">
        <v>3</v>
      </c>
      <c r="HP838" s="2" t="s">
        <v>3</v>
      </c>
      <c r="HQ838" s="2" t="s">
        <v>3</v>
      </c>
      <c r="HR838" s="2"/>
      <c r="HS838" s="2">
        <v>0</v>
      </c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>
        <v>0</v>
      </c>
      <c r="IL838" s="2"/>
      <c r="IM838" s="2"/>
      <c r="IN838" s="2"/>
      <c r="IO838" s="2"/>
      <c r="IP838" s="2"/>
      <c r="IQ838" s="2"/>
      <c r="IR838" s="2"/>
      <c r="IS838" s="2"/>
      <c r="IT838" s="2"/>
      <c r="IU838" s="2"/>
    </row>
    <row r="839" spans="1:255" x14ac:dyDescent="0.25">
      <c r="A839">
        <v>17</v>
      </c>
      <c r="B839">
        <v>1</v>
      </c>
      <c r="E839" t="s">
        <v>3</v>
      </c>
      <c r="F839" t="s">
        <v>96</v>
      </c>
      <c r="G839" t="s">
        <v>791</v>
      </c>
      <c r="H839" t="s">
        <v>37</v>
      </c>
      <c r="I839">
        <f t="shared" si="973"/>
        <v>2</v>
      </c>
      <c r="J839">
        <v>0</v>
      </c>
      <c r="K839">
        <f t="shared" si="974"/>
        <v>2</v>
      </c>
      <c r="O839">
        <f t="shared" si="933"/>
        <v>21.54</v>
      </c>
      <c r="P839">
        <f t="shared" si="934"/>
        <v>21.54</v>
      </c>
      <c r="Q839">
        <f t="shared" si="935"/>
        <v>0</v>
      </c>
      <c r="R839">
        <f t="shared" si="936"/>
        <v>0</v>
      </c>
      <c r="S839">
        <f t="shared" si="937"/>
        <v>0</v>
      </c>
      <c r="T839">
        <f t="shared" si="938"/>
        <v>0</v>
      </c>
      <c r="U839">
        <f t="shared" si="939"/>
        <v>0</v>
      </c>
      <c r="V839">
        <f t="shared" si="940"/>
        <v>0</v>
      </c>
      <c r="W839">
        <f t="shared" si="941"/>
        <v>0</v>
      </c>
      <c r="X839">
        <f t="shared" si="942"/>
        <v>0</v>
      </c>
      <c r="Y839">
        <f t="shared" si="943"/>
        <v>0</v>
      </c>
      <c r="AA839">
        <v>-1</v>
      </c>
      <c r="AB839">
        <f t="shared" si="944"/>
        <v>10.77</v>
      </c>
      <c r="AC839">
        <f t="shared" si="945"/>
        <v>10.77</v>
      </c>
      <c r="AD839">
        <f t="shared" si="946"/>
        <v>0</v>
      </c>
      <c r="AE839">
        <f t="shared" si="947"/>
        <v>0</v>
      </c>
      <c r="AF839">
        <f t="shared" si="948"/>
        <v>0</v>
      </c>
      <c r="AG839">
        <f t="shared" si="949"/>
        <v>0</v>
      </c>
      <c r="AH839">
        <f t="shared" si="950"/>
        <v>0</v>
      </c>
      <c r="AI839">
        <f t="shared" si="951"/>
        <v>0</v>
      </c>
      <c r="AJ839">
        <f t="shared" si="952"/>
        <v>0</v>
      </c>
      <c r="AK839">
        <v>10.770000000000001</v>
      </c>
      <c r="AL839">
        <v>10.770000000000001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1</v>
      </c>
      <c r="BD839" t="s">
        <v>3</v>
      </c>
      <c r="BE839" t="s">
        <v>3</v>
      </c>
      <c r="BF839" t="s">
        <v>3</v>
      </c>
      <c r="BG839" t="s">
        <v>3</v>
      </c>
      <c r="BH839">
        <v>3</v>
      </c>
      <c r="BI839">
        <v>3</v>
      </c>
      <c r="BJ839" t="s">
        <v>3</v>
      </c>
      <c r="BM839">
        <v>746</v>
      </c>
      <c r="BN839">
        <v>0</v>
      </c>
      <c r="BO839" t="s">
        <v>3</v>
      </c>
      <c r="BP839">
        <v>0</v>
      </c>
      <c r="BQ839">
        <v>130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0</v>
      </c>
      <c r="CA839">
        <v>0</v>
      </c>
      <c r="CB839" t="s">
        <v>3</v>
      </c>
      <c r="CE839">
        <v>30</v>
      </c>
      <c r="CF839">
        <v>0</v>
      </c>
      <c r="CG839">
        <v>0</v>
      </c>
      <c r="CM839">
        <v>0</v>
      </c>
      <c r="CN839" t="s">
        <v>3</v>
      </c>
      <c r="CO839">
        <v>0</v>
      </c>
      <c r="CP839">
        <f t="shared" si="953"/>
        <v>21.54</v>
      </c>
      <c r="CQ839">
        <f t="shared" si="954"/>
        <v>10.77</v>
      </c>
      <c r="CR839">
        <f t="shared" si="955"/>
        <v>0</v>
      </c>
      <c r="CS839">
        <f t="shared" si="956"/>
        <v>0</v>
      </c>
      <c r="CT839">
        <f t="shared" si="957"/>
        <v>0</v>
      </c>
      <c r="CU839">
        <f t="shared" si="958"/>
        <v>0</v>
      </c>
      <c r="CV839">
        <f t="shared" si="959"/>
        <v>0</v>
      </c>
      <c r="CW839">
        <f t="shared" si="960"/>
        <v>0</v>
      </c>
      <c r="CX839">
        <f t="shared" si="961"/>
        <v>0</v>
      </c>
      <c r="CY839">
        <f t="shared" si="962"/>
        <v>0</v>
      </c>
      <c r="CZ839">
        <f t="shared" si="963"/>
        <v>0</v>
      </c>
      <c r="DC839" t="s">
        <v>3</v>
      </c>
      <c r="DD839" t="s">
        <v>3</v>
      </c>
      <c r="DE839" t="s">
        <v>3</v>
      </c>
      <c r="DF839" t="s">
        <v>3</v>
      </c>
      <c r="DG839" t="s">
        <v>3</v>
      </c>
      <c r="DH839" t="s">
        <v>3</v>
      </c>
      <c r="DI839" t="s">
        <v>3</v>
      </c>
      <c r="DJ839" t="s">
        <v>3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1010</v>
      </c>
      <c r="DV839" t="s">
        <v>37</v>
      </c>
      <c r="DW839" t="s">
        <v>37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80425783</v>
      </c>
      <c r="EF839">
        <v>130</v>
      </c>
      <c r="EG839" t="s">
        <v>407</v>
      </c>
      <c r="EH839">
        <v>0</v>
      </c>
      <c r="EI839" t="s">
        <v>3</v>
      </c>
      <c r="EJ839">
        <v>3</v>
      </c>
      <c r="EK839">
        <v>746</v>
      </c>
      <c r="EL839" t="s">
        <v>408</v>
      </c>
      <c r="EM839" t="s">
        <v>409</v>
      </c>
      <c r="EO839" t="s">
        <v>3</v>
      </c>
      <c r="EQ839">
        <v>1024</v>
      </c>
      <c r="ER839">
        <v>10.770000000000001</v>
      </c>
      <c r="ES839">
        <v>10.770000000000001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FQ839">
        <v>0</v>
      </c>
      <c r="FR839">
        <f t="shared" si="964"/>
        <v>21.54</v>
      </c>
      <c r="FS839">
        <v>0</v>
      </c>
      <c r="FX839">
        <v>0</v>
      </c>
      <c r="FY839">
        <v>0</v>
      </c>
      <c r="GA839" t="s">
        <v>3</v>
      </c>
      <c r="GD839">
        <v>1</v>
      </c>
      <c r="GF839">
        <v>1017643377</v>
      </c>
      <c r="GG839">
        <v>2</v>
      </c>
      <c r="GH839">
        <v>0</v>
      </c>
      <c r="GI839">
        <v>3</v>
      </c>
      <c r="GJ839">
        <v>0</v>
      </c>
      <c r="GK839">
        <v>0</v>
      </c>
      <c r="GL839">
        <f t="shared" si="965"/>
        <v>0</v>
      </c>
      <c r="GM839">
        <f t="shared" si="966"/>
        <v>21.54</v>
      </c>
      <c r="GN839">
        <f t="shared" si="967"/>
        <v>0</v>
      </c>
      <c r="GO839">
        <f t="shared" si="968"/>
        <v>0</v>
      </c>
      <c r="GP839">
        <f t="shared" si="969"/>
        <v>0</v>
      </c>
      <c r="GR839">
        <v>0</v>
      </c>
      <c r="GS839">
        <v>0</v>
      </c>
      <c r="GT839">
        <v>0</v>
      </c>
      <c r="GU839" t="s">
        <v>3</v>
      </c>
      <c r="GV839">
        <f t="shared" si="970"/>
        <v>0</v>
      </c>
      <c r="GW839">
        <v>1</v>
      </c>
      <c r="GX839">
        <f t="shared" si="971"/>
        <v>0</v>
      </c>
      <c r="HA839">
        <v>0</v>
      </c>
      <c r="HB839">
        <v>0</v>
      </c>
      <c r="HC839">
        <f t="shared" si="972"/>
        <v>0</v>
      </c>
      <c r="HE839" t="s">
        <v>3</v>
      </c>
      <c r="HF839" t="s">
        <v>3</v>
      </c>
      <c r="HM839" t="s">
        <v>3</v>
      </c>
      <c r="HN839" t="s">
        <v>3</v>
      </c>
      <c r="HO839" t="s">
        <v>3</v>
      </c>
      <c r="HP839" t="s">
        <v>3</v>
      </c>
      <c r="HQ839" t="s">
        <v>3</v>
      </c>
      <c r="HS839">
        <v>0</v>
      </c>
      <c r="IK839">
        <v>0</v>
      </c>
    </row>
    <row r="840" spans="1:255" x14ac:dyDescent="0.25">
      <c r="A840" s="2">
        <v>17</v>
      </c>
      <c r="B840" s="2">
        <v>1</v>
      </c>
      <c r="C840" s="2"/>
      <c r="D840" s="2"/>
      <c r="E840" s="2" t="s">
        <v>3</v>
      </c>
      <c r="F840" s="2" t="s">
        <v>96</v>
      </c>
      <c r="G840" s="2" t="s">
        <v>792</v>
      </c>
      <c r="H840" s="2" t="s">
        <v>37</v>
      </c>
      <c r="I840" s="2">
        <f t="shared" si="973"/>
        <v>2</v>
      </c>
      <c r="J840" s="2">
        <v>0</v>
      </c>
      <c r="K840" s="2">
        <f t="shared" si="974"/>
        <v>2</v>
      </c>
      <c r="L840" s="2"/>
      <c r="M840" s="2"/>
      <c r="N840" s="2"/>
      <c r="O840" s="2">
        <f t="shared" si="933"/>
        <v>1222.8599999999999</v>
      </c>
      <c r="P840" s="2">
        <f t="shared" si="934"/>
        <v>1222.8599999999999</v>
      </c>
      <c r="Q840" s="2">
        <f t="shared" si="935"/>
        <v>0</v>
      </c>
      <c r="R840" s="2">
        <f t="shared" si="936"/>
        <v>0</v>
      </c>
      <c r="S840" s="2">
        <f t="shared" si="937"/>
        <v>0</v>
      </c>
      <c r="T840" s="2">
        <f t="shared" si="938"/>
        <v>0</v>
      </c>
      <c r="U840" s="2">
        <f t="shared" si="939"/>
        <v>0</v>
      </c>
      <c r="V840" s="2">
        <f t="shared" si="940"/>
        <v>0</v>
      </c>
      <c r="W840" s="2">
        <f t="shared" si="941"/>
        <v>0</v>
      </c>
      <c r="X840" s="2">
        <f t="shared" si="942"/>
        <v>0</v>
      </c>
      <c r="Y840" s="2">
        <f t="shared" si="943"/>
        <v>0</v>
      </c>
      <c r="Z840" s="2"/>
      <c r="AA840" s="2">
        <v>-1</v>
      </c>
      <c r="AB840" s="2">
        <f t="shared" si="944"/>
        <v>80.77</v>
      </c>
      <c r="AC840" s="2">
        <f t="shared" si="945"/>
        <v>80.77</v>
      </c>
      <c r="AD840" s="2">
        <f t="shared" si="946"/>
        <v>0</v>
      </c>
      <c r="AE840" s="2">
        <f t="shared" si="947"/>
        <v>0</v>
      </c>
      <c r="AF840" s="2">
        <f t="shared" si="948"/>
        <v>0</v>
      </c>
      <c r="AG840" s="2">
        <f t="shared" si="949"/>
        <v>0</v>
      </c>
      <c r="AH840" s="2">
        <f t="shared" si="950"/>
        <v>0</v>
      </c>
      <c r="AI840" s="2">
        <f t="shared" si="951"/>
        <v>0</v>
      </c>
      <c r="AJ840" s="2">
        <f t="shared" si="952"/>
        <v>0</v>
      </c>
      <c r="AK840" s="2">
        <v>80.769999999999982</v>
      </c>
      <c r="AL840" s="2">
        <v>80.769999999999982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1</v>
      </c>
      <c r="AW840" s="2">
        <v>1</v>
      </c>
      <c r="AX840" s="2"/>
      <c r="AY840" s="2"/>
      <c r="AZ840" s="2">
        <v>1</v>
      </c>
      <c r="BA840" s="2">
        <v>1</v>
      </c>
      <c r="BB840" s="2">
        <v>1</v>
      </c>
      <c r="BC840" s="2">
        <v>7.57</v>
      </c>
      <c r="BD840" s="2" t="s">
        <v>3</v>
      </c>
      <c r="BE840" s="2" t="s">
        <v>3</v>
      </c>
      <c r="BF840" s="2" t="s">
        <v>3</v>
      </c>
      <c r="BG840" s="2" t="s">
        <v>3</v>
      </c>
      <c r="BH840" s="2">
        <v>3</v>
      </c>
      <c r="BI840" s="2">
        <v>3</v>
      </c>
      <c r="BJ840" s="2" t="s">
        <v>3</v>
      </c>
      <c r="BK840" s="2"/>
      <c r="BL840" s="2"/>
      <c r="BM840" s="2">
        <v>746</v>
      </c>
      <c r="BN840" s="2">
        <v>0</v>
      </c>
      <c r="BO840" s="2" t="s">
        <v>3</v>
      </c>
      <c r="BP840" s="2">
        <v>0</v>
      </c>
      <c r="BQ840" s="2">
        <v>130</v>
      </c>
      <c r="BR840" s="2">
        <v>0</v>
      </c>
      <c r="BS840" s="2">
        <v>1</v>
      </c>
      <c r="BT840" s="2">
        <v>1</v>
      </c>
      <c r="BU840" s="2">
        <v>1</v>
      </c>
      <c r="BV840" s="2">
        <v>1</v>
      </c>
      <c r="BW840" s="2">
        <v>1</v>
      </c>
      <c r="BX840" s="2">
        <v>1</v>
      </c>
      <c r="BY840" s="2" t="s">
        <v>3</v>
      </c>
      <c r="BZ840" s="2">
        <v>0</v>
      </c>
      <c r="CA840" s="2">
        <v>0</v>
      </c>
      <c r="CB840" s="2" t="s">
        <v>3</v>
      </c>
      <c r="CC840" s="2"/>
      <c r="CD840" s="2"/>
      <c r="CE840" s="2">
        <v>30</v>
      </c>
      <c r="CF840" s="2">
        <v>0</v>
      </c>
      <c r="CG840" s="2">
        <v>0</v>
      </c>
      <c r="CH840" s="2"/>
      <c r="CI840" s="2"/>
      <c r="CJ840" s="2"/>
      <c r="CK840" s="2"/>
      <c r="CL840" s="2"/>
      <c r="CM840" s="2">
        <v>0</v>
      </c>
      <c r="CN840" s="2" t="s">
        <v>3</v>
      </c>
      <c r="CO840" s="2">
        <v>0</v>
      </c>
      <c r="CP840" s="2">
        <f t="shared" si="953"/>
        <v>1222.8599999999999</v>
      </c>
      <c r="CQ840" s="2">
        <f t="shared" si="954"/>
        <v>611.42999999999995</v>
      </c>
      <c r="CR840" s="2">
        <f t="shared" si="955"/>
        <v>0</v>
      </c>
      <c r="CS840" s="2">
        <f t="shared" si="956"/>
        <v>0</v>
      </c>
      <c r="CT840" s="2">
        <f t="shared" si="957"/>
        <v>0</v>
      </c>
      <c r="CU840" s="2">
        <f t="shared" si="958"/>
        <v>0</v>
      </c>
      <c r="CV840" s="2">
        <f t="shared" si="959"/>
        <v>0</v>
      </c>
      <c r="CW840" s="2">
        <f t="shared" si="960"/>
        <v>0</v>
      </c>
      <c r="CX840" s="2">
        <f t="shared" si="961"/>
        <v>0</v>
      </c>
      <c r="CY840" s="2">
        <f t="shared" si="962"/>
        <v>0</v>
      </c>
      <c r="CZ840" s="2">
        <f t="shared" si="963"/>
        <v>0</v>
      </c>
      <c r="DA840" s="2"/>
      <c r="DB840" s="2"/>
      <c r="DC840" s="2" t="s">
        <v>3</v>
      </c>
      <c r="DD840" s="2" t="s">
        <v>3</v>
      </c>
      <c r="DE840" s="2" t="s">
        <v>3</v>
      </c>
      <c r="DF840" s="2" t="s">
        <v>3</v>
      </c>
      <c r="DG840" s="2" t="s">
        <v>3</v>
      </c>
      <c r="DH840" s="2" t="s">
        <v>3</v>
      </c>
      <c r="DI840" s="2" t="s">
        <v>3</v>
      </c>
      <c r="DJ840" s="2" t="s">
        <v>3</v>
      </c>
      <c r="DK840" s="2" t="s">
        <v>3</v>
      </c>
      <c r="DL840" s="2" t="s">
        <v>3</v>
      </c>
      <c r="DM840" s="2" t="s">
        <v>3</v>
      </c>
      <c r="DN840" s="2">
        <v>0</v>
      </c>
      <c r="DO840" s="2">
        <v>0</v>
      </c>
      <c r="DP840" s="2">
        <v>1</v>
      </c>
      <c r="DQ840" s="2">
        <v>1</v>
      </c>
      <c r="DR840" s="2"/>
      <c r="DS840" s="2"/>
      <c r="DT840" s="2"/>
      <c r="DU840" s="2">
        <v>1010</v>
      </c>
      <c r="DV840" s="2" t="s">
        <v>37</v>
      </c>
      <c r="DW840" s="2" t="s">
        <v>37</v>
      </c>
      <c r="DX840" s="2">
        <v>1</v>
      </c>
      <c r="DY840" s="2"/>
      <c r="DZ840" s="2" t="s">
        <v>3</v>
      </c>
      <c r="EA840" s="2" t="s">
        <v>3</v>
      </c>
      <c r="EB840" s="2" t="s">
        <v>3</v>
      </c>
      <c r="EC840" s="2" t="s">
        <v>3</v>
      </c>
      <c r="ED840" s="2"/>
      <c r="EE840" s="2">
        <v>80425783</v>
      </c>
      <c r="EF840" s="2">
        <v>130</v>
      </c>
      <c r="EG840" s="2" t="s">
        <v>407</v>
      </c>
      <c r="EH840" s="2">
        <v>0</v>
      </c>
      <c r="EI840" s="2" t="s">
        <v>3</v>
      </c>
      <c r="EJ840" s="2">
        <v>3</v>
      </c>
      <c r="EK840" s="2">
        <v>746</v>
      </c>
      <c r="EL840" s="2" t="s">
        <v>408</v>
      </c>
      <c r="EM840" s="2" t="s">
        <v>409</v>
      </c>
      <c r="EN840" s="2"/>
      <c r="EO840" s="2" t="s">
        <v>3</v>
      </c>
      <c r="EP840" s="2"/>
      <c r="EQ840" s="2">
        <v>1024</v>
      </c>
      <c r="ER840" s="2">
        <v>80.769999999999982</v>
      </c>
      <c r="ES840" s="2">
        <v>80.769999999999982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>
        <v>0</v>
      </c>
      <c r="FR840" s="2">
        <f t="shared" si="964"/>
        <v>1222.8599999999999</v>
      </c>
      <c r="FS840" s="2">
        <v>0</v>
      </c>
      <c r="FT840" s="2"/>
      <c r="FU840" s="2"/>
      <c r="FV840" s="2"/>
      <c r="FW840" s="2"/>
      <c r="FX840" s="2">
        <v>0</v>
      </c>
      <c r="FY840" s="2">
        <v>0</v>
      </c>
      <c r="FZ840" s="2"/>
      <c r="GA840" s="2" t="s">
        <v>3</v>
      </c>
      <c r="GB840" s="2"/>
      <c r="GC840" s="2"/>
      <c r="GD840" s="2">
        <v>1</v>
      </c>
      <c r="GE840" s="2"/>
      <c r="GF840" s="2">
        <v>-776002600</v>
      </c>
      <c r="GG840" s="2">
        <v>2</v>
      </c>
      <c r="GH840" s="2">
        <v>0</v>
      </c>
      <c r="GI840" s="2">
        <v>3</v>
      </c>
      <c r="GJ840" s="2">
        <v>0</v>
      </c>
      <c r="GK840" s="2">
        <v>0</v>
      </c>
      <c r="GL840" s="2">
        <f t="shared" si="965"/>
        <v>0</v>
      </c>
      <c r="GM840" s="2">
        <f t="shared" si="966"/>
        <v>1222.8599999999999</v>
      </c>
      <c r="GN840" s="2">
        <f t="shared" si="967"/>
        <v>0</v>
      </c>
      <c r="GO840" s="2">
        <f t="shared" si="968"/>
        <v>0</v>
      </c>
      <c r="GP840" s="2">
        <f t="shared" si="969"/>
        <v>0</v>
      </c>
      <c r="GQ840" s="2"/>
      <c r="GR840" s="2">
        <v>0</v>
      </c>
      <c r="GS840" s="2">
        <v>0</v>
      </c>
      <c r="GT840" s="2">
        <v>0</v>
      </c>
      <c r="GU840" s="2" t="s">
        <v>3</v>
      </c>
      <c r="GV840" s="2">
        <f t="shared" si="970"/>
        <v>0</v>
      </c>
      <c r="GW840" s="2">
        <v>1</v>
      </c>
      <c r="GX840" s="2">
        <f t="shared" si="971"/>
        <v>0</v>
      </c>
      <c r="GY840" s="2"/>
      <c r="GZ840" s="2"/>
      <c r="HA840" s="2">
        <v>0</v>
      </c>
      <c r="HB840" s="2">
        <v>0</v>
      </c>
      <c r="HC840" s="2">
        <f t="shared" si="972"/>
        <v>0</v>
      </c>
      <c r="HD840" s="2"/>
      <c r="HE840" s="2" t="s">
        <v>3</v>
      </c>
      <c r="HF840" s="2" t="s">
        <v>3</v>
      </c>
      <c r="HG840" s="2"/>
      <c r="HH840" s="2"/>
      <c r="HI840" s="2"/>
      <c r="HJ840" s="2"/>
      <c r="HK840" s="2"/>
      <c r="HL840" s="2"/>
      <c r="HM840" s="2" t="s">
        <v>3</v>
      </c>
      <c r="HN840" s="2" t="s">
        <v>3</v>
      </c>
      <c r="HO840" s="2" t="s">
        <v>3</v>
      </c>
      <c r="HP840" s="2" t="s">
        <v>3</v>
      </c>
      <c r="HQ840" s="2" t="s">
        <v>3</v>
      </c>
      <c r="HR840" s="2"/>
      <c r="HS840" s="2">
        <v>0</v>
      </c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>
        <v>0</v>
      </c>
      <c r="IL840" s="2"/>
      <c r="IM840" s="2"/>
      <c r="IN840" s="2"/>
      <c r="IO840" s="2"/>
      <c r="IP840" s="2"/>
      <c r="IQ840" s="2"/>
      <c r="IR840" s="2"/>
      <c r="IS840" s="2"/>
      <c r="IT840" s="2"/>
      <c r="IU840" s="2"/>
    </row>
    <row r="841" spans="1:255" x14ac:dyDescent="0.25">
      <c r="A841">
        <v>17</v>
      </c>
      <c r="B841">
        <v>1</v>
      </c>
      <c r="E841" t="s">
        <v>3</v>
      </c>
      <c r="F841" t="s">
        <v>96</v>
      </c>
      <c r="G841" t="s">
        <v>792</v>
      </c>
      <c r="H841" t="s">
        <v>37</v>
      </c>
      <c r="I841">
        <f t="shared" si="973"/>
        <v>2</v>
      </c>
      <c r="J841">
        <v>0</v>
      </c>
      <c r="K841">
        <f t="shared" si="974"/>
        <v>2</v>
      </c>
      <c r="O841">
        <f t="shared" si="933"/>
        <v>161.54</v>
      </c>
      <c r="P841">
        <f t="shared" si="934"/>
        <v>161.54</v>
      </c>
      <c r="Q841">
        <f t="shared" si="935"/>
        <v>0</v>
      </c>
      <c r="R841">
        <f t="shared" si="936"/>
        <v>0</v>
      </c>
      <c r="S841">
        <f t="shared" si="937"/>
        <v>0</v>
      </c>
      <c r="T841">
        <f t="shared" si="938"/>
        <v>0</v>
      </c>
      <c r="U841">
        <f t="shared" si="939"/>
        <v>0</v>
      </c>
      <c r="V841">
        <f t="shared" si="940"/>
        <v>0</v>
      </c>
      <c r="W841">
        <f t="shared" si="941"/>
        <v>0</v>
      </c>
      <c r="X841">
        <f t="shared" si="942"/>
        <v>0</v>
      </c>
      <c r="Y841">
        <f t="shared" si="943"/>
        <v>0</v>
      </c>
      <c r="AA841">
        <v>-1</v>
      </c>
      <c r="AB841">
        <f t="shared" si="944"/>
        <v>80.77</v>
      </c>
      <c r="AC841">
        <f t="shared" si="945"/>
        <v>80.77</v>
      </c>
      <c r="AD841">
        <f t="shared" si="946"/>
        <v>0</v>
      </c>
      <c r="AE841">
        <f t="shared" si="947"/>
        <v>0</v>
      </c>
      <c r="AF841">
        <f t="shared" si="948"/>
        <v>0</v>
      </c>
      <c r="AG841">
        <f t="shared" si="949"/>
        <v>0</v>
      </c>
      <c r="AH841">
        <f t="shared" si="950"/>
        <v>0</v>
      </c>
      <c r="AI841">
        <f t="shared" si="951"/>
        <v>0</v>
      </c>
      <c r="AJ841">
        <f t="shared" si="952"/>
        <v>0</v>
      </c>
      <c r="AK841">
        <v>80.769999999999982</v>
      </c>
      <c r="AL841">
        <v>80.769999999999982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3</v>
      </c>
      <c r="BI841">
        <v>3</v>
      </c>
      <c r="BJ841" t="s">
        <v>3</v>
      </c>
      <c r="BM841">
        <v>746</v>
      </c>
      <c r="BN841">
        <v>0</v>
      </c>
      <c r="BO841" t="s">
        <v>3</v>
      </c>
      <c r="BP841">
        <v>0</v>
      </c>
      <c r="BQ841">
        <v>130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0</v>
      </c>
      <c r="CA841">
        <v>0</v>
      </c>
      <c r="CB841" t="s">
        <v>3</v>
      </c>
      <c r="CE841">
        <v>30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 t="shared" si="953"/>
        <v>161.54</v>
      </c>
      <c r="CQ841">
        <f t="shared" si="954"/>
        <v>80.77</v>
      </c>
      <c r="CR841">
        <f t="shared" si="955"/>
        <v>0</v>
      </c>
      <c r="CS841">
        <f t="shared" si="956"/>
        <v>0</v>
      </c>
      <c r="CT841">
        <f t="shared" si="957"/>
        <v>0</v>
      </c>
      <c r="CU841">
        <f t="shared" si="958"/>
        <v>0</v>
      </c>
      <c r="CV841">
        <f t="shared" si="959"/>
        <v>0</v>
      </c>
      <c r="CW841">
        <f t="shared" si="960"/>
        <v>0</v>
      </c>
      <c r="CX841">
        <f t="shared" si="961"/>
        <v>0</v>
      </c>
      <c r="CY841">
        <f t="shared" si="962"/>
        <v>0</v>
      </c>
      <c r="CZ841">
        <f t="shared" si="963"/>
        <v>0</v>
      </c>
      <c r="DC841" t="s">
        <v>3</v>
      </c>
      <c r="DD841" t="s">
        <v>3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1010</v>
      </c>
      <c r="DV841" t="s">
        <v>37</v>
      </c>
      <c r="DW841" t="s">
        <v>37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80425783</v>
      </c>
      <c r="EF841">
        <v>130</v>
      </c>
      <c r="EG841" t="s">
        <v>407</v>
      </c>
      <c r="EH841">
        <v>0</v>
      </c>
      <c r="EI841" t="s">
        <v>3</v>
      </c>
      <c r="EJ841">
        <v>3</v>
      </c>
      <c r="EK841">
        <v>746</v>
      </c>
      <c r="EL841" t="s">
        <v>408</v>
      </c>
      <c r="EM841" t="s">
        <v>409</v>
      </c>
      <c r="EO841" t="s">
        <v>3</v>
      </c>
      <c r="EQ841">
        <v>1024</v>
      </c>
      <c r="ER841">
        <v>80.769999999999982</v>
      </c>
      <c r="ES841">
        <v>80.769999999999982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FQ841">
        <v>0</v>
      </c>
      <c r="FR841">
        <f t="shared" si="964"/>
        <v>161.54</v>
      </c>
      <c r="FS841">
        <v>0</v>
      </c>
      <c r="FX841">
        <v>0</v>
      </c>
      <c r="FY841">
        <v>0</v>
      </c>
      <c r="GA841" t="s">
        <v>3</v>
      </c>
      <c r="GD841">
        <v>1</v>
      </c>
      <c r="GF841">
        <v>-776002600</v>
      </c>
      <c r="GG841">
        <v>2</v>
      </c>
      <c r="GH841">
        <v>0</v>
      </c>
      <c r="GI841">
        <v>3</v>
      </c>
      <c r="GJ841">
        <v>0</v>
      </c>
      <c r="GK841">
        <v>0</v>
      </c>
      <c r="GL841">
        <f t="shared" si="965"/>
        <v>0</v>
      </c>
      <c r="GM841">
        <f t="shared" si="966"/>
        <v>161.54</v>
      </c>
      <c r="GN841">
        <f t="shared" si="967"/>
        <v>0</v>
      </c>
      <c r="GO841">
        <f t="shared" si="968"/>
        <v>0</v>
      </c>
      <c r="GP841">
        <f t="shared" si="969"/>
        <v>0</v>
      </c>
      <c r="GR841">
        <v>0</v>
      </c>
      <c r="GS841">
        <v>0</v>
      </c>
      <c r="GT841">
        <v>0</v>
      </c>
      <c r="GU841" t="s">
        <v>3</v>
      </c>
      <c r="GV841">
        <f t="shared" si="970"/>
        <v>0</v>
      </c>
      <c r="GW841">
        <v>1</v>
      </c>
      <c r="GX841">
        <f t="shared" si="971"/>
        <v>0</v>
      </c>
      <c r="HA841">
        <v>0</v>
      </c>
      <c r="HB841">
        <v>0</v>
      </c>
      <c r="HC841">
        <f t="shared" si="972"/>
        <v>0</v>
      </c>
      <c r="HE841" t="s">
        <v>3</v>
      </c>
      <c r="HF841" t="s">
        <v>3</v>
      </c>
      <c r="HM841" t="s">
        <v>3</v>
      </c>
      <c r="HN841" t="s">
        <v>3</v>
      </c>
      <c r="HO841" t="s">
        <v>3</v>
      </c>
      <c r="HP841" t="s">
        <v>3</v>
      </c>
      <c r="HQ841" t="s">
        <v>3</v>
      </c>
      <c r="HS841">
        <v>0</v>
      </c>
      <c r="IK841">
        <v>0</v>
      </c>
    </row>
    <row r="842" spans="1:255" x14ac:dyDescent="0.25">
      <c r="A842" s="2">
        <v>17</v>
      </c>
      <c r="B842" s="2">
        <v>1</v>
      </c>
      <c r="C842" s="2"/>
      <c r="D842" s="2"/>
      <c r="E842" s="2" t="s">
        <v>3</v>
      </c>
      <c r="F842" s="2" t="s">
        <v>96</v>
      </c>
      <c r="G842" s="2" t="s">
        <v>793</v>
      </c>
      <c r="H842" s="2" t="s">
        <v>37</v>
      </c>
      <c r="I842" s="2">
        <f t="shared" si="973"/>
        <v>2</v>
      </c>
      <c r="J842" s="2">
        <v>0</v>
      </c>
      <c r="K842" s="2">
        <f t="shared" si="974"/>
        <v>2</v>
      </c>
      <c r="L842" s="2"/>
      <c r="M842" s="2"/>
      <c r="N842" s="2"/>
      <c r="O842" s="2">
        <f t="shared" si="933"/>
        <v>1329.29</v>
      </c>
      <c r="P842" s="2">
        <f t="shared" si="934"/>
        <v>1329.29</v>
      </c>
      <c r="Q842" s="2">
        <f t="shared" si="935"/>
        <v>0</v>
      </c>
      <c r="R842" s="2">
        <f t="shared" si="936"/>
        <v>0</v>
      </c>
      <c r="S842" s="2">
        <f t="shared" si="937"/>
        <v>0</v>
      </c>
      <c r="T842" s="2">
        <f t="shared" si="938"/>
        <v>0</v>
      </c>
      <c r="U842" s="2">
        <f t="shared" si="939"/>
        <v>0</v>
      </c>
      <c r="V842" s="2">
        <f t="shared" si="940"/>
        <v>0</v>
      </c>
      <c r="W842" s="2">
        <f t="shared" si="941"/>
        <v>0</v>
      </c>
      <c r="X842" s="2">
        <f t="shared" si="942"/>
        <v>0</v>
      </c>
      <c r="Y842" s="2">
        <f t="shared" si="943"/>
        <v>0</v>
      </c>
      <c r="Z842" s="2"/>
      <c r="AA842" s="2">
        <v>-1</v>
      </c>
      <c r="AB842" s="2">
        <f t="shared" si="944"/>
        <v>87.8</v>
      </c>
      <c r="AC842" s="2">
        <f t="shared" si="945"/>
        <v>87.8</v>
      </c>
      <c r="AD842" s="2">
        <f t="shared" si="946"/>
        <v>0</v>
      </c>
      <c r="AE842" s="2">
        <f t="shared" si="947"/>
        <v>0</v>
      </c>
      <c r="AF842" s="2">
        <f t="shared" si="948"/>
        <v>0</v>
      </c>
      <c r="AG842" s="2">
        <f t="shared" si="949"/>
        <v>0</v>
      </c>
      <c r="AH842" s="2">
        <f t="shared" si="950"/>
        <v>0</v>
      </c>
      <c r="AI842" s="2">
        <f t="shared" si="951"/>
        <v>0</v>
      </c>
      <c r="AJ842" s="2">
        <f t="shared" si="952"/>
        <v>0</v>
      </c>
      <c r="AK842" s="2">
        <v>87.800000000000011</v>
      </c>
      <c r="AL842" s="2">
        <v>87.800000000000011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1</v>
      </c>
      <c r="AW842" s="2">
        <v>1</v>
      </c>
      <c r="AX842" s="2"/>
      <c r="AY842" s="2"/>
      <c r="AZ842" s="2">
        <v>1</v>
      </c>
      <c r="BA842" s="2">
        <v>1</v>
      </c>
      <c r="BB842" s="2">
        <v>1</v>
      </c>
      <c r="BC842" s="2">
        <v>7.57</v>
      </c>
      <c r="BD842" s="2" t="s">
        <v>3</v>
      </c>
      <c r="BE842" s="2" t="s">
        <v>3</v>
      </c>
      <c r="BF842" s="2" t="s">
        <v>3</v>
      </c>
      <c r="BG842" s="2" t="s">
        <v>3</v>
      </c>
      <c r="BH842" s="2">
        <v>3</v>
      </c>
      <c r="BI842" s="2">
        <v>3</v>
      </c>
      <c r="BJ842" s="2" t="s">
        <v>3</v>
      </c>
      <c r="BK842" s="2"/>
      <c r="BL842" s="2"/>
      <c r="BM842" s="2">
        <v>746</v>
      </c>
      <c r="BN842" s="2">
        <v>0</v>
      </c>
      <c r="BO842" s="2" t="s">
        <v>3</v>
      </c>
      <c r="BP842" s="2">
        <v>0</v>
      </c>
      <c r="BQ842" s="2">
        <v>130</v>
      </c>
      <c r="BR842" s="2">
        <v>0</v>
      </c>
      <c r="BS842" s="2">
        <v>1</v>
      </c>
      <c r="BT842" s="2">
        <v>1</v>
      </c>
      <c r="BU842" s="2">
        <v>1</v>
      </c>
      <c r="BV842" s="2">
        <v>1</v>
      </c>
      <c r="BW842" s="2">
        <v>1</v>
      </c>
      <c r="BX842" s="2">
        <v>1</v>
      </c>
      <c r="BY842" s="2" t="s">
        <v>3</v>
      </c>
      <c r="BZ842" s="2">
        <v>0</v>
      </c>
      <c r="CA842" s="2">
        <v>0</v>
      </c>
      <c r="CB842" s="2" t="s">
        <v>3</v>
      </c>
      <c r="CC842" s="2"/>
      <c r="CD842" s="2"/>
      <c r="CE842" s="2">
        <v>30</v>
      </c>
      <c r="CF842" s="2">
        <v>0</v>
      </c>
      <c r="CG842" s="2">
        <v>0</v>
      </c>
      <c r="CH842" s="2"/>
      <c r="CI842" s="2"/>
      <c r="CJ842" s="2"/>
      <c r="CK842" s="2"/>
      <c r="CL842" s="2"/>
      <c r="CM842" s="2">
        <v>0</v>
      </c>
      <c r="CN842" s="2" t="s">
        <v>3</v>
      </c>
      <c r="CO842" s="2">
        <v>0</v>
      </c>
      <c r="CP842" s="2">
        <f t="shared" si="953"/>
        <v>1329.29</v>
      </c>
      <c r="CQ842" s="2">
        <f t="shared" si="954"/>
        <v>664.65</v>
      </c>
      <c r="CR842" s="2">
        <f t="shared" si="955"/>
        <v>0</v>
      </c>
      <c r="CS842" s="2">
        <f t="shared" si="956"/>
        <v>0</v>
      </c>
      <c r="CT842" s="2">
        <f t="shared" si="957"/>
        <v>0</v>
      </c>
      <c r="CU842" s="2">
        <f t="shared" si="958"/>
        <v>0</v>
      </c>
      <c r="CV842" s="2">
        <f t="shared" si="959"/>
        <v>0</v>
      </c>
      <c r="CW842" s="2">
        <f t="shared" si="960"/>
        <v>0</v>
      </c>
      <c r="CX842" s="2">
        <f t="shared" si="961"/>
        <v>0</v>
      </c>
      <c r="CY842" s="2">
        <f t="shared" si="962"/>
        <v>0</v>
      </c>
      <c r="CZ842" s="2">
        <f t="shared" si="963"/>
        <v>0</v>
      </c>
      <c r="DA842" s="2"/>
      <c r="DB842" s="2"/>
      <c r="DC842" s="2" t="s">
        <v>3</v>
      </c>
      <c r="DD842" s="2" t="s">
        <v>3</v>
      </c>
      <c r="DE842" s="2" t="s">
        <v>3</v>
      </c>
      <c r="DF842" s="2" t="s">
        <v>3</v>
      </c>
      <c r="DG842" s="2" t="s">
        <v>3</v>
      </c>
      <c r="DH842" s="2" t="s">
        <v>3</v>
      </c>
      <c r="DI842" s="2" t="s">
        <v>3</v>
      </c>
      <c r="DJ842" s="2" t="s">
        <v>3</v>
      </c>
      <c r="DK842" s="2" t="s">
        <v>3</v>
      </c>
      <c r="DL842" s="2" t="s">
        <v>3</v>
      </c>
      <c r="DM842" s="2" t="s">
        <v>3</v>
      </c>
      <c r="DN842" s="2">
        <v>0</v>
      </c>
      <c r="DO842" s="2">
        <v>0</v>
      </c>
      <c r="DP842" s="2">
        <v>1</v>
      </c>
      <c r="DQ842" s="2">
        <v>1</v>
      </c>
      <c r="DR842" s="2"/>
      <c r="DS842" s="2"/>
      <c r="DT842" s="2"/>
      <c r="DU842" s="2">
        <v>1010</v>
      </c>
      <c r="DV842" s="2" t="s">
        <v>37</v>
      </c>
      <c r="DW842" s="2" t="s">
        <v>37</v>
      </c>
      <c r="DX842" s="2">
        <v>1</v>
      </c>
      <c r="DY842" s="2"/>
      <c r="DZ842" s="2" t="s">
        <v>3</v>
      </c>
      <c r="EA842" s="2" t="s">
        <v>3</v>
      </c>
      <c r="EB842" s="2" t="s">
        <v>3</v>
      </c>
      <c r="EC842" s="2" t="s">
        <v>3</v>
      </c>
      <c r="ED842" s="2"/>
      <c r="EE842" s="2">
        <v>80425783</v>
      </c>
      <c r="EF842" s="2">
        <v>130</v>
      </c>
      <c r="EG842" s="2" t="s">
        <v>407</v>
      </c>
      <c r="EH842" s="2">
        <v>0</v>
      </c>
      <c r="EI842" s="2" t="s">
        <v>3</v>
      </c>
      <c r="EJ842" s="2">
        <v>3</v>
      </c>
      <c r="EK842" s="2">
        <v>746</v>
      </c>
      <c r="EL842" s="2" t="s">
        <v>408</v>
      </c>
      <c r="EM842" s="2" t="s">
        <v>409</v>
      </c>
      <c r="EN842" s="2"/>
      <c r="EO842" s="2" t="s">
        <v>3</v>
      </c>
      <c r="EP842" s="2"/>
      <c r="EQ842" s="2">
        <v>1024</v>
      </c>
      <c r="ER842" s="2">
        <v>87.800000000000011</v>
      </c>
      <c r="ES842" s="2">
        <v>87.800000000000011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>
        <v>0</v>
      </c>
      <c r="FR842" s="2">
        <f t="shared" si="964"/>
        <v>1329.29</v>
      </c>
      <c r="FS842" s="2">
        <v>0</v>
      </c>
      <c r="FT842" s="2"/>
      <c r="FU842" s="2"/>
      <c r="FV842" s="2"/>
      <c r="FW842" s="2"/>
      <c r="FX842" s="2">
        <v>0</v>
      </c>
      <c r="FY842" s="2">
        <v>0</v>
      </c>
      <c r="FZ842" s="2"/>
      <c r="GA842" s="2" t="s">
        <v>3</v>
      </c>
      <c r="GB842" s="2"/>
      <c r="GC842" s="2"/>
      <c r="GD842" s="2">
        <v>1</v>
      </c>
      <c r="GE842" s="2"/>
      <c r="GF842" s="2">
        <v>-1036930125</v>
      </c>
      <c r="GG842" s="2">
        <v>2</v>
      </c>
      <c r="GH842" s="2">
        <v>0</v>
      </c>
      <c r="GI842" s="2">
        <v>3</v>
      </c>
      <c r="GJ842" s="2">
        <v>0</v>
      </c>
      <c r="GK842" s="2">
        <v>0</v>
      </c>
      <c r="GL842" s="2">
        <f t="shared" si="965"/>
        <v>0</v>
      </c>
      <c r="GM842" s="2">
        <f t="shared" si="966"/>
        <v>1329.29</v>
      </c>
      <c r="GN842" s="2">
        <f t="shared" si="967"/>
        <v>0</v>
      </c>
      <c r="GO842" s="2">
        <f t="shared" si="968"/>
        <v>0</v>
      </c>
      <c r="GP842" s="2">
        <f t="shared" si="969"/>
        <v>0</v>
      </c>
      <c r="GQ842" s="2"/>
      <c r="GR842" s="2">
        <v>0</v>
      </c>
      <c r="GS842" s="2">
        <v>0</v>
      </c>
      <c r="GT842" s="2">
        <v>0</v>
      </c>
      <c r="GU842" s="2" t="s">
        <v>3</v>
      </c>
      <c r="GV842" s="2">
        <f t="shared" si="970"/>
        <v>0</v>
      </c>
      <c r="GW842" s="2">
        <v>1</v>
      </c>
      <c r="GX842" s="2">
        <f t="shared" si="971"/>
        <v>0</v>
      </c>
      <c r="GY842" s="2"/>
      <c r="GZ842" s="2"/>
      <c r="HA842" s="2">
        <v>0</v>
      </c>
      <c r="HB842" s="2">
        <v>0</v>
      </c>
      <c r="HC842" s="2">
        <f t="shared" si="972"/>
        <v>0</v>
      </c>
      <c r="HD842" s="2"/>
      <c r="HE842" s="2" t="s">
        <v>3</v>
      </c>
      <c r="HF842" s="2" t="s">
        <v>3</v>
      </c>
      <c r="HG842" s="2"/>
      <c r="HH842" s="2"/>
      <c r="HI842" s="2"/>
      <c r="HJ842" s="2"/>
      <c r="HK842" s="2"/>
      <c r="HL842" s="2"/>
      <c r="HM842" s="2" t="s">
        <v>3</v>
      </c>
      <c r="HN842" s="2" t="s">
        <v>3</v>
      </c>
      <c r="HO842" s="2" t="s">
        <v>3</v>
      </c>
      <c r="HP842" s="2" t="s">
        <v>3</v>
      </c>
      <c r="HQ842" s="2" t="s">
        <v>3</v>
      </c>
      <c r="HR842" s="2"/>
      <c r="HS842" s="2">
        <v>0</v>
      </c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>
        <v>0</v>
      </c>
      <c r="IL842" s="2"/>
      <c r="IM842" s="2"/>
      <c r="IN842" s="2"/>
      <c r="IO842" s="2"/>
      <c r="IP842" s="2"/>
      <c r="IQ842" s="2"/>
      <c r="IR842" s="2"/>
      <c r="IS842" s="2"/>
      <c r="IT842" s="2"/>
      <c r="IU842" s="2"/>
    </row>
    <row r="843" spans="1:255" x14ac:dyDescent="0.25">
      <c r="A843">
        <v>17</v>
      </c>
      <c r="B843">
        <v>1</v>
      </c>
      <c r="E843" t="s">
        <v>3</v>
      </c>
      <c r="F843" t="s">
        <v>96</v>
      </c>
      <c r="G843" t="s">
        <v>793</v>
      </c>
      <c r="H843" t="s">
        <v>37</v>
      </c>
      <c r="I843">
        <f t="shared" si="973"/>
        <v>2</v>
      </c>
      <c r="J843">
        <v>0</v>
      </c>
      <c r="K843">
        <f t="shared" si="974"/>
        <v>2</v>
      </c>
      <c r="O843">
        <f t="shared" si="933"/>
        <v>175.6</v>
      </c>
      <c r="P843">
        <f t="shared" si="934"/>
        <v>175.6</v>
      </c>
      <c r="Q843">
        <f t="shared" si="935"/>
        <v>0</v>
      </c>
      <c r="R843">
        <f t="shared" si="936"/>
        <v>0</v>
      </c>
      <c r="S843">
        <f t="shared" si="937"/>
        <v>0</v>
      </c>
      <c r="T843">
        <f t="shared" si="938"/>
        <v>0</v>
      </c>
      <c r="U843">
        <f t="shared" si="939"/>
        <v>0</v>
      </c>
      <c r="V843">
        <f t="shared" si="940"/>
        <v>0</v>
      </c>
      <c r="W843">
        <f t="shared" si="941"/>
        <v>0</v>
      </c>
      <c r="X843">
        <f t="shared" si="942"/>
        <v>0</v>
      </c>
      <c r="Y843">
        <f t="shared" si="943"/>
        <v>0</v>
      </c>
      <c r="AA843">
        <v>-1</v>
      </c>
      <c r="AB843">
        <f t="shared" si="944"/>
        <v>87.8</v>
      </c>
      <c r="AC843">
        <f t="shared" si="945"/>
        <v>87.8</v>
      </c>
      <c r="AD843">
        <f t="shared" si="946"/>
        <v>0</v>
      </c>
      <c r="AE843">
        <f t="shared" si="947"/>
        <v>0</v>
      </c>
      <c r="AF843">
        <f t="shared" si="948"/>
        <v>0</v>
      </c>
      <c r="AG843">
        <f t="shared" si="949"/>
        <v>0</v>
      </c>
      <c r="AH843">
        <f t="shared" si="950"/>
        <v>0</v>
      </c>
      <c r="AI843">
        <f t="shared" si="951"/>
        <v>0</v>
      </c>
      <c r="AJ843">
        <f t="shared" si="952"/>
        <v>0</v>
      </c>
      <c r="AK843">
        <v>87.800000000000011</v>
      </c>
      <c r="AL843">
        <v>87.800000000000011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3</v>
      </c>
      <c r="BI843">
        <v>3</v>
      </c>
      <c r="BJ843" t="s">
        <v>3</v>
      </c>
      <c r="BM843">
        <v>746</v>
      </c>
      <c r="BN843">
        <v>0</v>
      </c>
      <c r="BO843" t="s">
        <v>3</v>
      </c>
      <c r="BP843">
        <v>0</v>
      </c>
      <c r="BQ843">
        <v>130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0</v>
      </c>
      <c r="CA843">
        <v>0</v>
      </c>
      <c r="CB843" t="s">
        <v>3</v>
      </c>
      <c r="CE843">
        <v>30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 t="shared" si="953"/>
        <v>175.6</v>
      </c>
      <c r="CQ843">
        <f t="shared" si="954"/>
        <v>87.8</v>
      </c>
      <c r="CR843">
        <f t="shared" si="955"/>
        <v>0</v>
      </c>
      <c r="CS843">
        <f t="shared" si="956"/>
        <v>0</v>
      </c>
      <c r="CT843">
        <f t="shared" si="957"/>
        <v>0</v>
      </c>
      <c r="CU843">
        <f t="shared" si="958"/>
        <v>0</v>
      </c>
      <c r="CV843">
        <f t="shared" si="959"/>
        <v>0</v>
      </c>
      <c r="CW843">
        <f t="shared" si="960"/>
        <v>0</v>
      </c>
      <c r="CX843">
        <f t="shared" si="961"/>
        <v>0</v>
      </c>
      <c r="CY843">
        <f t="shared" si="962"/>
        <v>0</v>
      </c>
      <c r="CZ843">
        <f t="shared" si="963"/>
        <v>0</v>
      </c>
      <c r="DC843" t="s">
        <v>3</v>
      </c>
      <c r="DD843" t="s">
        <v>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1010</v>
      </c>
      <c r="DV843" t="s">
        <v>37</v>
      </c>
      <c r="DW843" t="s">
        <v>37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80425783</v>
      </c>
      <c r="EF843">
        <v>130</v>
      </c>
      <c r="EG843" t="s">
        <v>407</v>
      </c>
      <c r="EH843">
        <v>0</v>
      </c>
      <c r="EI843" t="s">
        <v>3</v>
      </c>
      <c r="EJ843">
        <v>3</v>
      </c>
      <c r="EK843">
        <v>746</v>
      </c>
      <c r="EL843" t="s">
        <v>408</v>
      </c>
      <c r="EM843" t="s">
        <v>409</v>
      </c>
      <c r="EO843" t="s">
        <v>3</v>
      </c>
      <c r="EQ843">
        <v>1024</v>
      </c>
      <c r="ER843">
        <v>87.800000000000011</v>
      </c>
      <c r="ES843">
        <v>87.800000000000011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FQ843">
        <v>0</v>
      </c>
      <c r="FR843">
        <f t="shared" si="964"/>
        <v>175.6</v>
      </c>
      <c r="FS843">
        <v>0</v>
      </c>
      <c r="FX843">
        <v>0</v>
      </c>
      <c r="FY843">
        <v>0</v>
      </c>
      <c r="GA843" t="s">
        <v>3</v>
      </c>
      <c r="GD843">
        <v>1</v>
      </c>
      <c r="GF843">
        <v>-1036930125</v>
      </c>
      <c r="GG843">
        <v>2</v>
      </c>
      <c r="GH843">
        <v>0</v>
      </c>
      <c r="GI843">
        <v>3</v>
      </c>
      <c r="GJ843">
        <v>0</v>
      </c>
      <c r="GK843">
        <v>0</v>
      </c>
      <c r="GL843">
        <f t="shared" si="965"/>
        <v>0</v>
      </c>
      <c r="GM843">
        <f t="shared" si="966"/>
        <v>175.6</v>
      </c>
      <c r="GN843">
        <f t="shared" si="967"/>
        <v>0</v>
      </c>
      <c r="GO843">
        <f t="shared" si="968"/>
        <v>0</v>
      </c>
      <c r="GP843">
        <f t="shared" si="969"/>
        <v>0</v>
      </c>
      <c r="GR843">
        <v>0</v>
      </c>
      <c r="GS843">
        <v>0</v>
      </c>
      <c r="GT843">
        <v>0</v>
      </c>
      <c r="GU843" t="s">
        <v>3</v>
      </c>
      <c r="GV843">
        <f t="shared" si="970"/>
        <v>0</v>
      </c>
      <c r="GW843">
        <v>1</v>
      </c>
      <c r="GX843">
        <f t="shared" si="971"/>
        <v>0</v>
      </c>
      <c r="HA843">
        <v>0</v>
      </c>
      <c r="HB843">
        <v>0</v>
      </c>
      <c r="HC843">
        <f t="shared" si="972"/>
        <v>0</v>
      </c>
      <c r="HE843" t="s">
        <v>3</v>
      </c>
      <c r="HF843" t="s">
        <v>3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HS843">
        <v>0</v>
      </c>
      <c r="IK843">
        <v>0</v>
      </c>
    </row>
    <row r="844" spans="1:255" x14ac:dyDescent="0.25">
      <c r="A844" s="2">
        <v>17</v>
      </c>
      <c r="B844" s="2">
        <v>1</v>
      </c>
      <c r="C844" s="2"/>
      <c r="D844" s="2"/>
      <c r="E844" s="2" t="s">
        <v>3</v>
      </c>
      <c r="F844" s="2" t="s">
        <v>96</v>
      </c>
      <c r="G844" s="2" t="s">
        <v>794</v>
      </c>
      <c r="H844" s="2" t="s">
        <v>37</v>
      </c>
      <c r="I844" s="2">
        <f>ROUND(ROUND(4,4),9)</f>
        <v>4</v>
      </c>
      <c r="J844" s="2">
        <v>0</v>
      </c>
      <c r="K844" s="2">
        <f>ROUND(ROUND(4,4),9)</f>
        <v>4</v>
      </c>
      <c r="L844" s="2"/>
      <c r="M844" s="2"/>
      <c r="N844" s="2"/>
      <c r="O844" s="2">
        <f t="shared" si="933"/>
        <v>8507.4699999999993</v>
      </c>
      <c r="P844" s="2">
        <f t="shared" si="934"/>
        <v>8507.4699999999993</v>
      </c>
      <c r="Q844" s="2">
        <f t="shared" si="935"/>
        <v>0</v>
      </c>
      <c r="R844" s="2">
        <f t="shared" si="936"/>
        <v>0</v>
      </c>
      <c r="S844" s="2">
        <f t="shared" si="937"/>
        <v>0</v>
      </c>
      <c r="T844" s="2">
        <f t="shared" si="938"/>
        <v>0</v>
      </c>
      <c r="U844" s="2">
        <f t="shared" si="939"/>
        <v>0</v>
      </c>
      <c r="V844" s="2">
        <f t="shared" si="940"/>
        <v>0</v>
      </c>
      <c r="W844" s="2">
        <f t="shared" si="941"/>
        <v>0</v>
      </c>
      <c r="X844" s="2">
        <f t="shared" si="942"/>
        <v>0</v>
      </c>
      <c r="Y844" s="2">
        <f t="shared" si="943"/>
        <v>0</v>
      </c>
      <c r="Z844" s="2"/>
      <c r="AA844" s="2">
        <v>-1</v>
      </c>
      <c r="AB844" s="2">
        <f t="shared" si="944"/>
        <v>280.95999999999998</v>
      </c>
      <c r="AC844" s="2">
        <f t="shared" si="945"/>
        <v>280.95999999999998</v>
      </c>
      <c r="AD844" s="2">
        <f t="shared" si="946"/>
        <v>0</v>
      </c>
      <c r="AE844" s="2">
        <f t="shared" si="947"/>
        <v>0</v>
      </c>
      <c r="AF844" s="2">
        <f t="shared" si="948"/>
        <v>0</v>
      </c>
      <c r="AG844" s="2">
        <f t="shared" si="949"/>
        <v>0</v>
      </c>
      <c r="AH844" s="2">
        <f t="shared" si="950"/>
        <v>0</v>
      </c>
      <c r="AI844" s="2">
        <f t="shared" si="951"/>
        <v>0</v>
      </c>
      <c r="AJ844" s="2">
        <f t="shared" si="952"/>
        <v>0</v>
      </c>
      <c r="AK844" s="2">
        <v>280.95999999999998</v>
      </c>
      <c r="AL844" s="2">
        <v>280.95999999999998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1</v>
      </c>
      <c r="AW844" s="2">
        <v>1</v>
      </c>
      <c r="AX844" s="2"/>
      <c r="AY844" s="2"/>
      <c r="AZ844" s="2">
        <v>1</v>
      </c>
      <c r="BA844" s="2">
        <v>1</v>
      </c>
      <c r="BB844" s="2">
        <v>1</v>
      </c>
      <c r="BC844" s="2">
        <v>7.57</v>
      </c>
      <c r="BD844" s="2" t="s">
        <v>3</v>
      </c>
      <c r="BE844" s="2" t="s">
        <v>3</v>
      </c>
      <c r="BF844" s="2" t="s">
        <v>3</v>
      </c>
      <c r="BG844" s="2" t="s">
        <v>3</v>
      </c>
      <c r="BH844" s="2">
        <v>3</v>
      </c>
      <c r="BI844" s="2">
        <v>3</v>
      </c>
      <c r="BJ844" s="2" t="s">
        <v>3</v>
      </c>
      <c r="BK844" s="2"/>
      <c r="BL844" s="2"/>
      <c r="BM844" s="2">
        <v>746</v>
      </c>
      <c r="BN844" s="2">
        <v>0</v>
      </c>
      <c r="BO844" s="2" t="s">
        <v>3</v>
      </c>
      <c r="BP844" s="2">
        <v>0</v>
      </c>
      <c r="BQ844" s="2">
        <v>130</v>
      </c>
      <c r="BR844" s="2">
        <v>0</v>
      </c>
      <c r="BS844" s="2">
        <v>1</v>
      </c>
      <c r="BT844" s="2">
        <v>1</v>
      </c>
      <c r="BU844" s="2">
        <v>1</v>
      </c>
      <c r="BV844" s="2">
        <v>1</v>
      </c>
      <c r="BW844" s="2">
        <v>1</v>
      </c>
      <c r="BX844" s="2">
        <v>1</v>
      </c>
      <c r="BY844" s="2" t="s">
        <v>3</v>
      </c>
      <c r="BZ844" s="2">
        <v>0</v>
      </c>
      <c r="CA844" s="2">
        <v>0</v>
      </c>
      <c r="CB844" s="2" t="s">
        <v>3</v>
      </c>
      <c r="CC844" s="2"/>
      <c r="CD844" s="2"/>
      <c r="CE844" s="2">
        <v>30</v>
      </c>
      <c r="CF844" s="2">
        <v>0</v>
      </c>
      <c r="CG844" s="2">
        <v>0</v>
      </c>
      <c r="CH844" s="2"/>
      <c r="CI844" s="2"/>
      <c r="CJ844" s="2"/>
      <c r="CK844" s="2"/>
      <c r="CL844" s="2"/>
      <c r="CM844" s="2">
        <v>0</v>
      </c>
      <c r="CN844" s="2" t="s">
        <v>3</v>
      </c>
      <c r="CO844" s="2">
        <v>0</v>
      </c>
      <c r="CP844" s="2">
        <f t="shared" si="953"/>
        <v>8507.4699999999993</v>
      </c>
      <c r="CQ844" s="2">
        <f t="shared" si="954"/>
        <v>2126.87</v>
      </c>
      <c r="CR844" s="2">
        <f t="shared" si="955"/>
        <v>0</v>
      </c>
      <c r="CS844" s="2">
        <f t="shared" si="956"/>
        <v>0</v>
      </c>
      <c r="CT844" s="2">
        <f t="shared" si="957"/>
        <v>0</v>
      </c>
      <c r="CU844" s="2">
        <f t="shared" si="958"/>
        <v>0</v>
      </c>
      <c r="CV844" s="2">
        <f t="shared" si="959"/>
        <v>0</v>
      </c>
      <c r="CW844" s="2">
        <f t="shared" si="960"/>
        <v>0</v>
      </c>
      <c r="CX844" s="2">
        <f t="shared" si="961"/>
        <v>0</v>
      </c>
      <c r="CY844" s="2">
        <f t="shared" si="962"/>
        <v>0</v>
      </c>
      <c r="CZ844" s="2">
        <f t="shared" si="963"/>
        <v>0</v>
      </c>
      <c r="DA844" s="2"/>
      <c r="DB844" s="2"/>
      <c r="DC844" s="2" t="s">
        <v>3</v>
      </c>
      <c r="DD844" s="2" t="s">
        <v>3</v>
      </c>
      <c r="DE844" s="2" t="s">
        <v>3</v>
      </c>
      <c r="DF844" s="2" t="s">
        <v>3</v>
      </c>
      <c r="DG844" s="2" t="s">
        <v>3</v>
      </c>
      <c r="DH844" s="2" t="s">
        <v>3</v>
      </c>
      <c r="DI844" s="2" t="s">
        <v>3</v>
      </c>
      <c r="DJ844" s="2" t="s">
        <v>3</v>
      </c>
      <c r="DK844" s="2" t="s">
        <v>3</v>
      </c>
      <c r="DL844" s="2" t="s">
        <v>3</v>
      </c>
      <c r="DM844" s="2" t="s">
        <v>3</v>
      </c>
      <c r="DN844" s="2">
        <v>0</v>
      </c>
      <c r="DO844" s="2">
        <v>0</v>
      </c>
      <c r="DP844" s="2">
        <v>1</v>
      </c>
      <c r="DQ844" s="2">
        <v>1</v>
      </c>
      <c r="DR844" s="2"/>
      <c r="DS844" s="2"/>
      <c r="DT844" s="2"/>
      <c r="DU844" s="2">
        <v>1010</v>
      </c>
      <c r="DV844" s="2" t="s">
        <v>37</v>
      </c>
      <c r="DW844" s="2" t="s">
        <v>37</v>
      </c>
      <c r="DX844" s="2">
        <v>1</v>
      </c>
      <c r="DY844" s="2"/>
      <c r="DZ844" s="2" t="s">
        <v>3</v>
      </c>
      <c r="EA844" s="2" t="s">
        <v>3</v>
      </c>
      <c r="EB844" s="2" t="s">
        <v>3</v>
      </c>
      <c r="EC844" s="2" t="s">
        <v>3</v>
      </c>
      <c r="ED844" s="2"/>
      <c r="EE844" s="2">
        <v>80425783</v>
      </c>
      <c r="EF844" s="2">
        <v>130</v>
      </c>
      <c r="EG844" s="2" t="s">
        <v>407</v>
      </c>
      <c r="EH844" s="2">
        <v>0</v>
      </c>
      <c r="EI844" s="2" t="s">
        <v>3</v>
      </c>
      <c r="EJ844" s="2">
        <v>3</v>
      </c>
      <c r="EK844" s="2">
        <v>746</v>
      </c>
      <c r="EL844" s="2" t="s">
        <v>408</v>
      </c>
      <c r="EM844" s="2" t="s">
        <v>409</v>
      </c>
      <c r="EN844" s="2"/>
      <c r="EO844" s="2" t="s">
        <v>3</v>
      </c>
      <c r="EP844" s="2"/>
      <c r="EQ844" s="2">
        <v>1024</v>
      </c>
      <c r="ER844" s="2">
        <v>280.95999999999998</v>
      </c>
      <c r="ES844" s="2">
        <v>280.95999999999998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>
        <v>0</v>
      </c>
      <c r="FR844" s="2">
        <f t="shared" si="964"/>
        <v>8507.4699999999993</v>
      </c>
      <c r="FS844" s="2">
        <v>0</v>
      </c>
      <c r="FT844" s="2"/>
      <c r="FU844" s="2"/>
      <c r="FV844" s="2"/>
      <c r="FW844" s="2"/>
      <c r="FX844" s="2">
        <v>0</v>
      </c>
      <c r="FY844" s="2">
        <v>0</v>
      </c>
      <c r="FZ844" s="2"/>
      <c r="GA844" s="2" t="s">
        <v>3</v>
      </c>
      <c r="GB844" s="2"/>
      <c r="GC844" s="2"/>
      <c r="GD844" s="2">
        <v>1</v>
      </c>
      <c r="GE844" s="2"/>
      <c r="GF844" s="2">
        <v>565837482</v>
      </c>
      <c r="GG844" s="2">
        <v>2</v>
      </c>
      <c r="GH844" s="2">
        <v>0</v>
      </c>
      <c r="GI844" s="2">
        <v>3</v>
      </c>
      <c r="GJ844" s="2">
        <v>0</v>
      </c>
      <c r="GK844" s="2">
        <v>0</v>
      </c>
      <c r="GL844" s="2">
        <f t="shared" si="965"/>
        <v>0</v>
      </c>
      <c r="GM844" s="2">
        <f t="shared" si="966"/>
        <v>8507.4699999999993</v>
      </c>
      <c r="GN844" s="2">
        <f t="shared" si="967"/>
        <v>0</v>
      </c>
      <c r="GO844" s="2">
        <f t="shared" si="968"/>
        <v>0</v>
      </c>
      <c r="GP844" s="2">
        <f t="shared" si="969"/>
        <v>0</v>
      </c>
      <c r="GQ844" s="2"/>
      <c r="GR844" s="2">
        <v>0</v>
      </c>
      <c r="GS844" s="2">
        <v>0</v>
      </c>
      <c r="GT844" s="2">
        <v>0</v>
      </c>
      <c r="GU844" s="2" t="s">
        <v>3</v>
      </c>
      <c r="GV844" s="2">
        <f t="shared" si="970"/>
        <v>0</v>
      </c>
      <c r="GW844" s="2">
        <v>1</v>
      </c>
      <c r="GX844" s="2">
        <f t="shared" si="971"/>
        <v>0</v>
      </c>
      <c r="GY844" s="2"/>
      <c r="GZ844" s="2"/>
      <c r="HA844" s="2">
        <v>0</v>
      </c>
      <c r="HB844" s="2">
        <v>0</v>
      </c>
      <c r="HC844" s="2">
        <f t="shared" si="972"/>
        <v>0</v>
      </c>
      <c r="HD844" s="2"/>
      <c r="HE844" s="2" t="s">
        <v>3</v>
      </c>
      <c r="HF844" s="2" t="s">
        <v>3</v>
      </c>
      <c r="HG844" s="2"/>
      <c r="HH844" s="2"/>
      <c r="HI844" s="2"/>
      <c r="HJ844" s="2"/>
      <c r="HK844" s="2"/>
      <c r="HL844" s="2"/>
      <c r="HM844" s="2" t="s">
        <v>3</v>
      </c>
      <c r="HN844" s="2" t="s">
        <v>3</v>
      </c>
      <c r="HO844" s="2" t="s">
        <v>3</v>
      </c>
      <c r="HP844" s="2" t="s">
        <v>3</v>
      </c>
      <c r="HQ844" s="2" t="s">
        <v>3</v>
      </c>
      <c r="HR844" s="2"/>
      <c r="HS844" s="2">
        <v>0</v>
      </c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>
        <v>0</v>
      </c>
      <c r="IL844" s="2"/>
      <c r="IM844" s="2"/>
      <c r="IN844" s="2"/>
      <c r="IO844" s="2"/>
      <c r="IP844" s="2"/>
      <c r="IQ844" s="2"/>
      <c r="IR844" s="2"/>
      <c r="IS844" s="2"/>
      <c r="IT844" s="2"/>
      <c r="IU844" s="2"/>
    </row>
    <row r="845" spans="1:255" x14ac:dyDescent="0.25">
      <c r="A845">
        <v>17</v>
      </c>
      <c r="B845">
        <v>1</v>
      </c>
      <c r="E845" t="s">
        <v>3</v>
      </c>
      <c r="F845" t="s">
        <v>96</v>
      </c>
      <c r="G845" t="s">
        <v>794</v>
      </c>
      <c r="H845" t="s">
        <v>37</v>
      </c>
      <c r="I845">
        <f>ROUND(ROUND(4,4),9)</f>
        <v>4</v>
      </c>
      <c r="J845">
        <v>0</v>
      </c>
      <c r="K845">
        <f>ROUND(ROUND(4,4),9)</f>
        <v>4</v>
      </c>
      <c r="O845">
        <f t="shared" si="933"/>
        <v>1123.8399999999999</v>
      </c>
      <c r="P845">
        <f t="shared" si="934"/>
        <v>1123.8399999999999</v>
      </c>
      <c r="Q845">
        <f t="shared" si="935"/>
        <v>0</v>
      </c>
      <c r="R845">
        <f t="shared" si="936"/>
        <v>0</v>
      </c>
      <c r="S845">
        <f t="shared" si="937"/>
        <v>0</v>
      </c>
      <c r="T845">
        <f t="shared" si="938"/>
        <v>0</v>
      </c>
      <c r="U845">
        <f t="shared" si="939"/>
        <v>0</v>
      </c>
      <c r="V845">
        <f t="shared" si="940"/>
        <v>0</v>
      </c>
      <c r="W845">
        <f t="shared" si="941"/>
        <v>0</v>
      </c>
      <c r="X845">
        <f t="shared" si="942"/>
        <v>0</v>
      </c>
      <c r="Y845">
        <f t="shared" si="943"/>
        <v>0</v>
      </c>
      <c r="AA845">
        <v>-1</v>
      </c>
      <c r="AB845">
        <f t="shared" si="944"/>
        <v>280.95999999999998</v>
      </c>
      <c r="AC845">
        <f t="shared" si="945"/>
        <v>280.95999999999998</v>
      </c>
      <c r="AD845">
        <f t="shared" si="946"/>
        <v>0</v>
      </c>
      <c r="AE845">
        <f t="shared" si="947"/>
        <v>0</v>
      </c>
      <c r="AF845">
        <f t="shared" si="948"/>
        <v>0</v>
      </c>
      <c r="AG845">
        <f t="shared" si="949"/>
        <v>0</v>
      </c>
      <c r="AH845">
        <f t="shared" si="950"/>
        <v>0</v>
      </c>
      <c r="AI845">
        <f t="shared" si="951"/>
        <v>0</v>
      </c>
      <c r="AJ845">
        <f t="shared" si="952"/>
        <v>0</v>
      </c>
      <c r="AK845">
        <v>280.95999999999998</v>
      </c>
      <c r="AL845">
        <v>280.95999999999998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3</v>
      </c>
      <c r="BI845">
        <v>3</v>
      </c>
      <c r="BJ845" t="s">
        <v>3</v>
      </c>
      <c r="BM845">
        <v>746</v>
      </c>
      <c r="BN845">
        <v>0</v>
      </c>
      <c r="BO845" t="s">
        <v>3</v>
      </c>
      <c r="BP845">
        <v>0</v>
      </c>
      <c r="BQ845">
        <v>130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0</v>
      </c>
      <c r="CA845">
        <v>0</v>
      </c>
      <c r="CB845" t="s">
        <v>3</v>
      </c>
      <c r="CE845">
        <v>30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953"/>
        <v>1123.8399999999999</v>
      </c>
      <c r="CQ845">
        <f t="shared" si="954"/>
        <v>280.95999999999998</v>
      </c>
      <c r="CR845">
        <f t="shared" si="955"/>
        <v>0</v>
      </c>
      <c r="CS845">
        <f t="shared" si="956"/>
        <v>0</v>
      </c>
      <c r="CT845">
        <f t="shared" si="957"/>
        <v>0</v>
      </c>
      <c r="CU845">
        <f t="shared" si="958"/>
        <v>0</v>
      </c>
      <c r="CV845">
        <f t="shared" si="959"/>
        <v>0</v>
      </c>
      <c r="CW845">
        <f t="shared" si="960"/>
        <v>0</v>
      </c>
      <c r="CX845">
        <f t="shared" si="961"/>
        <v>0</v>
      </c>
      <c r="CY845">
        <f t="shared" si="962"/>
        <v>0</v>
      </c>
      <c r="CZ845">
        <f t="shared" si="963"/>
        <v>0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1010</v>
      </c>
      <c r="DV845" t="s">
        <v>37</v>
      </c>
      <c r="DW845" t="s">
        <v>37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80425783</v>
      </c>
      <c r="EF845">
        <v>130</v>
      </c>
      <c r="EG845" t="s">
        <v>407</v>
      </c>
      <c r="EH845">
        <v>0</v>
      </c>
      <c r="EI845" t="s">
        <v>3</v>
      </c>
      <c r="EJ845">
        <v>3</v>
      </c>
      <c r="EK845">
        <v>746</v>
      </c>
      <c r="EL845" t="s">
        <v>408</v>
      </c>
      <c r="EM845" t="s">
        <v>409</v>
      </c>
      <c r="EO845" t="s">
        <v>3</v>
      </c>
      <c r="EQ845">
        <v>1024</v>
      </c>
      <c r="ER845">
        <v>280.95999999999998</v>
      </c>
      <c r="ES845">
        <v>280.95999999999998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FQ845">
        <v>0</v>
      </c>
      <c r="FR845">
        <f t="shared" si="964"/>
        <v>1123.8399999999999</v>
      </c>
      <c r="FS845">
        <v>0</v>
      </c>
      <c r="FX845">
        <v>0</v>
      </c>
      <c r="FY845">
        <v>0</v>
      </c>
      <c r="GA845" t="s">
        <v>3</v>
      </c>
      <c r="GD845">
        <v>1</v>
      </c>
      <c r="GF845">
        <v>565837482</v>
      </c>
      <c r="GG845">
        <v>2</v>
      </c>
      <c r="GH845">
        <v>0</v>
      </c>
      <c r="GI845">
        <v>3</v>
      </c>
      <c r="GJ845">
        <v>0</v>
      </c>
      <c r="GK845">
        <v>0</v>
      </c>
      <c r="GL845">
        <f t="shared" si="965"/>
        <v>0</v>
      </c>
      <c r="GM845">
        <f t="shared" si="966"/>
        <v>1123.8399999999999</v>
      </c>
      <c r="GN845">
        <f t="shared" si="967"/>
        <v>0</v>
      </c>
      <c r="GO845">
        <f t="shared" si="968"/>
        <v>0</v>
      </c>
      <c r="GP845">
        <f t="shared" si="969"/>
        <v>0</v>
      </c>
      <c r="GR845">
        <v>0</v>
      </c>
      <c r="GS845">
        <v>0</v>
      </c>
      <c r="GT845">
        <v>0</v>
      </c>
      <c r="GU845" t="s">
        <v>3</v>
      </c>
      <c r="GV845">
        <f t="shared" si="970"/>
        <v>0</v>
      </c>
      <c r="GW845">
        <v>1</v>
      </c>
      <c r="GX845">
        <f t="shared" si="971"/>
        <v>0</v>
      </c>
      <c r="HA845">
        <v>0</v>
      </c>
      <c r="HB845">
        <v>0</v>
      </c>
      <c r="HC845">
        <f t="shared" si="972"/>
        <v>0</v>
      </c>
      <c r="HE845" t="s">
        <v>3</v>
      </c>
      <c r="HF845" t="s">
        <v>3</v>
      </c>
      <c r="HM845" t="s">
        <v>3</v>
      </c>
      <c r="HN845" t="s">
        <v>3</v>
      </c>
      <c r="HO845" t="s">
        <v>3</v>
      </c>
      <c r="HP845" t="s">
        <v>3</v>
      </c>
      <c r="HQ845" t="s">
        <v>3</v>
      </c>
      <c r="HS845">
        <v>0</v>
      </c>
      <c r="IK845">
        <v>0</v>
      </c>
    </row>
    <row r="846" spans="1:255" x14ac:dyDescent="0.25">
      <c r="A846" s="2">
        <v>17</v>
      </c>
      <c r="B846" s="2">
        <v>1</v>
      </c>
      <c r="C846" s="2"/>
      <c r="D846" s="2"/>
      <c r="E846" s="2" t="s">
        <v>3</v>
      </c>
      <c r="F846" s="2" t="s">
        <v>96</v>
      </c>
      <c r="G846" s="2" t="s">
        <v>795</v>
      </c>
      <c r="H846" s="2" t="s">
        <v>37</v>
      </c>
      <c r="I846" s="2">
        <v>2</v>
      </c>
      <c r="J846" s="2">
        <v>0</v>
      </c>
      <c r="K846" s="2">
        <v>2</v>
      </c>
      <c r="L846" s="2"/>
      <c r="M846" s="2"/>
      <c r="N846" s="2"/>
      <c r="O846" s="2">
        <f t="shared" si="933"/>
        <v>10532.14</v>
      </c>
      <c r="P846" s="2">
        <f t="shared" si="934"/>
        <v>10532.14</v>
      </c>
      <c r="Q846" s="2">
        <f t="shared" si="935"/>
        <v>0</v>
      </c>
      <c r="R846" s="2">
        <f t="shared" si="936"/>
        <v>0</v>
      </c>
      <c r="S846" s="2">
        <f t="shared" si="937"/>
        <v>0</v>
      </c>
      <c r="T846" s="2">
        <f t="shared" si="938"/>
        <v>0</v>
      </c>
      <c r="U846" s="2">
        <f t="shared" si="939"/>
        <v>0</v>
      </c>
      <c r="V846" s="2">
        <f t="shared" si="940"/>
        <v>0</v>
      </c>
      <c r="W846" s="2">
        <f t="shared" si="941"/>
        <v>0</v>
      </c>
      <c r="X846" s="2">
        <f t="shared" si="942"/>
        <v>0</v>
      </c>
      <c r="Y846" s="2">
        <f t="shared" si="943"/>
        <v>0</v>
      </c>
      <c r="Z846" s="2"/>
      <c r="AA846" s="2">
        <v>-1</v>
      </c>
      <c r="AB846" s="2">
        <f t="shared" si="944"/>
        <v>695.65</v>
      </c>
      <c r="AC846" s="2">
        <f t="shared" si="945"/>
        <v>695.65</v>
      </c>
      <c r="AD846" s="2">
        <f t="shared" si="946"/>
        <v>0</v>
      </c>
      <c r="AE846" s="2">
        <f t="shared" si="947"/>
        <v>0</v>
      </c>
      <c r="AF846" s="2">
        <f t="shared" si="948"/>
        <v>0</v>
      </c>
      <c r="AG846" s="2">
        <f t="shared" si="949"/>
        <v>0</v>
      </c>
      <c r="AH846" s="2">
        <f t="shared" si="950"/>
        <v>0</v>
      </c>
      <c r="AI846" s="2">
        <f t="shared" si="951"/>
        <v>0</v>
      </c>
      <c r="AJ846" s="2">
        <f t="shared" si="952"/>
        <v>0</v>
      </c>
      <c r="AK846" s="2">
        <v>695.65</v>
      </c>
      <c r="AL846" s="2">
        <v>695.65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1</v>
      </c>
      <c r="AW846" s="2">
        <v>1</v>
      </c>
      <c r="AX846" s="2"/>
      <c r="AY846" s="2"/>
      <c r="AZ846" s="2">
        <v>1</v>
      </c>
      <c r="BA846" s="2">
        <v>1</v>
      </c>
      <c r="BB846" s="2">
        <v>1</v>
      </c>
      <c r="BC846" s="2">
        <v>7.57</v>
      </c>
      <c r="BD846" s="2" t="s">
        <v>3</v>
      </c>
      <c r="BE846" s="2" t="s">
        <v>3</v>
      </c>
      <c r="BF846" s="2" t="s">
        <v>3</v>
      </c>
      <c r="BG846" s="2" t="s">
        <v>3</v>
      </c>
      <c r="BH846" s="2">
        <v>3</v>
      </c>
      <c r="BI846" s="2">
        <v>3</v>
      </c>
      <c r="BJ846" s="2" t="s">
        <v>3</v>
      </c>
      <c r="BK846" s="2"/>
      <c r="BL846" s="2"/>
      <c r="BM846" s="2">
        <v>746</v>
      </c>
      <c r="BN846" s="2">
        <v>0</v>
      </c>
      <c r="BO846" s="2" t="s">
        <v>3</v>
      </c>
      <c r="BP846" s="2">
        <v>0</v>
      </c>
      <c r="BQ846" s="2">
        <v>130</v>
      </c>
      <c r="BR846" s="2">
        <v>0</v>
      </c>
      <c r="BS846" s="2">
        <v>1</v>
      </c>
      <c r="BT846" s="2">
        <v>1</v>
      </c>
      <c r="BU846" s="2">
        <v>1</v>
      </c>
      <c r="BV846" s="2">
        <v>1</v>
      </c>
      <c r="BW846" s="2">
        <v>1</v>
      </c>
      <c r="BX846" s="2">
        <v>1</v>
      </c>
      <c r="BY846" s="2" t="s">
        <v>3</v>
      </c>
      <c r="BZ846" s="2">
        <v>0</v>
      </c>
      <c r="CA846" s="2">
        <v>0</v>
      </c>
      <c r="CB846" s="2" t="s">
        <v>3</v>
      </c>
      <c r="CC846" s="2"/>
      <c r="CD846" s="2"/>
      <c r="CE846" s="2">
        <v>30</v>
      </c>
      <c r="CF846" s="2">
        <v>0</v>
      </c>
      <c r="CG846" s="2">
        <v>0</v>
      </c>
      <c r="CH846" s="2"/>
      <c r="CI846" s="2"/>
      <c r="CJ846" s="2"/>
      <c r="CK846" s="2"/>
      <c r="CL846" s="2"/>
      <c r="CM846" s="2">
        <v>0</v>
      </c>
      <c r="CN846" s="2" t="s">
        <v>3</v>
      </c>
      <c r="CO846" s="2">
        <v>0</v>
      </c>
      <c r="CP846" s="2">
        <f t="shared" si="953"/>
        <v>10532.14</v>
      </c>
      <c r="CQ846" s="2">
        <f t="shared" si="954"/>
        <v>5266.07</v>
      </c>
      <c r="CR846" s="2">
        <f t="shared" si="955"/>
        <v>0</v>
      </c>
      <c r="CS846" s="2">
        <f t="shared" si="956"/>
        <v>0</v>
      </c>
      <c r="CT846" s="2">
        <f t="shared" si="957"/>
        <v>0</v>
      </c>
      <c r="CU846" s="2">
        <f t="shared" si="958"/>
        <v>0</v>
      </c>
      <c r="CV846" s="2">
        <f t="shared" si="959"/>
        <v>0</v>
      </c>
      <c r="CW846" s="2">
        <f t="shared" si="960"/>
        <v>0</v>
      </c>
      <c r="CX846" s="2">
        <f t="shared" si="961"/>
        <v>0</v>
      </c>
      <c r="CY846" s="2">
        <f t="shared" si="962"/>
        <v>0</v>
      </c>
      <c r="CZ846" s="2">
        <f t="shared" si="963"/>
        <v>0</v>
      </c>
      <c r="DA846" s="2"/>
      <c r="DB846" s="2"/>
      <c r="DC846" s="2" t="s">
        <v>3</v>
      </c>
      <c r="DD846" s="2" t="s">
        <v>3</v>
      </c>
      <c r="DE846" s="2" t="s">
        <v>3</v>
      </c>
      <c r="DF846" s="2" t="s">
        <v>3</v>
      </c>
      <c r="DG846" s="2" t="s">
        <v>3</v>
      </c>
      <c r="DH846" s="2" t="s">
        <v>3</v>
      </c>
      <c r="DI846" s="2" t="s">
        <v>3</v>
      </c>
      <c r="DJ846" s="2" t="s">
        <v>3</v>
      </c>
      <c r="DK846" s="2" t="s">
        <v>3</v>
      </c>
      <c r="DL846" s="2" t="s">
        <v>3</v>
      </c>
      <c r="DM846" s="2" t="s">
        <v>3</v>
      </c>
      <c r="DN846" s="2">
        <v>0</v>
      </c>
      <c r="DO846" s="2">
        <v>0</v>
      </c>
      <c r="DP846" s="2">
        <v>1</v>
      </c>
      <c r="DQ846" s="2">
        <v>1</v>
      </c>
      <c r="DR846" s="2"/>
      <c r="DS846" s="2"/>
      <c r="DT846" s="2"/>
      <c r="DU846" s="2">
        <v>1010</v>
      </c>
      <c r="DV846" s="2" t="s">
        <v>37</v>
      </c>
      <c r="DW846" s="2" t="s">
        <v>37</v>
      </c>
      <c r="DX846" s="2">
        <v>1</v>
      </c>
      <c r="DY846" s="2"/>
      <c r="DZ846" s="2" t="s">
        <v>3</v>
      </c>
      <c r="EA846" s="2" t="s">
        <v>3</v>
      </c>
      <c r="EB846" s="2" t="s">
        <v>3</v>
      </c>
      <c r="EC846" s="2" t="s">
        <v>3</v>
      </c>
      <c r="ED846" s="2"/>
      <c r="EE846" s="2">
        <v>80425783</v>
      </c>
      <c r="EF846" s="2">
        <v>130</v>
      </c>
      <c r="EG846" s="2" t="s">
        <v>407</v>
      </c>
      <c r="EH846" s="2">
        <v>0</v>
      </c>
      <c r="EI846" s="2" t="s">
        <v>3</v>
      </c>
      <c r="EJ846" s="2">
        <v>3</v>
      </c>
      <c r="EK846" s="2">
        <v>746</v>
      </c>
      <c r="EL846" s="2" t="s">
        <v>408</v>
      </c>
      <c r="EM846" s="2" t="s">
        <v>409</v>
      </c>
      <c r="EN846" s="2"/>
      <c r="EO846" s="2" t="s">
        <v>3</v>
      </c>
      <c r="EP846" s="2"/>
      <c r="EQ846" s="2">
        <v>132096</v>
      </c>
      <c r="ER846" s="2">
        <v>695.65</v>
      </c>
      <c r="ES846" s="2">
        <v>695.65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>
        <v>0</v>
      </c>
      <c r="FR846" s="2">
        <f t="shared" si="964"/>
        <v>10532.14</v>
      </c>
      <c r="FS846" s="2">
        <v>0</v>
      </c>
      <c r="FT846" s="2"/>
      <c r="FU846" s="2"/>
      <c r="FV846" s="2"/>
      <c r="FW846" s="2"/>
      <c r="FX846" s="2">
        <v>0</v>
      </c>
      <c r="FY846" s="2">
        <v>0</v>
      </c>
      <c r="FZ846" s="2"/>
      <c r="GA846" s="2" t="s">
        <v>3</v>
      </c>
      <c r="GB846" s="2"/>
      <c r="GC846" s="2"/>
      <c r="GD846" s="2">
        <v>1</v>
      </c>
      <c r="GE846" s="2"/>
      <c r="GF846" s="2">
        <v>-1706494509</v>
      </c>
      <c r="GG846" s="2">
        <v>2</v>
      </c>
      <c r="GH846" s="2">
        <v>0</v>
      </c>
      <c r="GI846" s="2">
        <v>3</v>
      </c>
      <c r="GJ846" s="2">
        <v>0</v>
      </c>
      <c r="GK846" s="2">
        <v>0</v>
      </c>
      <c r="GL846" s="2">
        <f t="shared" si="965"/>
        <v>0</v>
      </c>
      <c r="GM846" s="2">
        <f t="shared" si="966"/>
        <v>10532.14</v>
      </c>
      <c r="GN846" s="2">
        <f t="shared" si="967"/>
        <v>0</v>
      </c>
      <c r="GO846" s="2">
        <f t="shared" si="968"/>
        <v>0</v>
      </c>
      <c r="GP846" s="2">
        <f t="shared" si="969"/>
        <v>0</v>
      </c>
      <c r="GQ846" s="2"/>
      <c r="GR846" s="2">
        <v>0</v>
      </c>
      <c r="GS846" s="2">
        <v>0</v>
      </c>
      <c r="GT846" s="2">
        <v>0</v>
      </c>
      <c r="GU846" s="2" t="s">
        <v>3</v>
      </c>
      <c r="GV846" s="2">
        <f t="shared" si="970"/>
        <v>0</v>
      </c>
      <c r="GW846" s="2">
        <v>1</v>
      </c>
      <c r="GX846" s="2">
        <f t="shared" si="971"/>
        <v>0</v>
      </c>
      <c r="GY846" s="2"/>
      <c r="GZ846" s="2"/>
      <c r="HA846" s="2">
        <v>0</v>
      </c>
      <c r="HB846" s="2">
        <v>0</v>
      </c>
      <c r="HC846" s="2">
        <f t="shared" si="972"/>
        <v>0</v>
      </c>
      <c r="HD846" s="2"/>
      <c r="HE846" s="2" t="s">
        <v>3</v>
      </c>
      <c r="HF846" s="2" t="s">
        <v>3</v>
      </c>
      <c r="HG846" s="2"/>
      <c r="HH846" s="2"/>
      <c r="HI846" s="2"/>
      <c r="HJ846" s="2"/>
      <c r="HK846" s="2"/>
      <c r="HL846" s="2"/>
      <c r="HM846" s="2" t="s">
        <v>3</v>
      </c>
      <c r="HN846" s="2" t="s">
        <v>3</v>
      </c>
      <c r="HO846" s="2" t="s">
        <v>3</v>
      </c>
      <c r="HP846" s="2" t="s">
        <v>3</v>
      </c>
      <c r="HQ846" s="2" t="s">
        <v>3</v>
      </c>
      <c r="HR846" s="2"/>
      <c r="HS846" s="2">
        <v>0</v>
      </c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>
        <v>0</v>
      </c>
      <c r="IL846" s="2"/>
      <c r="IM846" s="2"/>
      <c r="IN846" s="2"/>
      <c r="IO846" s="2"/>
      <c r="IP846" s="2"/>
      <c r="IQ846" s="2"/>
      <c r="IR846" s="2"/>
      <c r="IS846" s="2"/>
      <c r="IT846" s="2"/>
      <c r="IU846" s="2"/>
    </row>
    <row r="847" spans="1:255" x14ac:dyDescent="0.25">
      <c r="A847">
        <v>17</v>
      </c>
      <c r="B847">
        <v>1</v>
      </c>
      <c r="E847" t="s">
        <v>3</v>
      </c>
      <c r="F847" t="s">
        <v>96</v>
      </c>
      <c r="G847" t="s">
        <v>795</v>
      </c>
      <c r="H847" t="s">
        <v>37</v>
      </c>
      <c r="I847">
        <v>2</v>
      </c>
      <c r="J847">
        <v>0</v>
      </c>
      <c r="K847">
        <v>2</v>
      </c>
      <c r="O847">
        <f t="shared" si="933"/>
        <v>1391.3</v>
      </c>
      <c r="P847">
        <f t="shared" si="934"/>
        <v>1391.3</v>
      </c>
      <c r="Q847">
        <f t="shared" si="935"/>
        <v>0</v>
      </c>
      <c r="R847">
        <f t="shared" si="936"/>
        <v>0</v>
      </c>
      <c r="S847">
        <f t="shared" si="937"/>
        <v>0</v>
      </c>
      <c r="T847">
        <f t="shared" si="938"/>
        <v>0</v>
      </c>
      <c r="U847">
        <f t="shared" si="939"/>
        <v>0</v>
      </c>
      <c r="V847">
        <f t="shared" si="940"/>
        <v>0</v>
      </c>
      <c r="W847">
        <f t="shared" si="941"/>
        <v>0</v>
      </c>
      <c r="X847">
        <f t="shared" si="942"/>
        <v>0</v>
      </c>
      <c r="Y847">
        <f t="shared" si="943"/>
        <v>0</v>
      </c>
      <c r="AA847">
        <v>-1</v>
      </c>
      <c r="AB847">
        <f t="shared" si="944"/>
        <v>695.65</v>
      </c>
      <c r="AC847">
        <f t="shared" si="945"/>
        <v>695.65</v>
      </c>
      <c r="AD847">
        <f t="shared" si="946"/>
        <v>0</v>
      </c>
      <c r="AE847">
        <f t="shared" si="947"/>
        <v>0</v>
      </c>
      <c r="AF847">
        <f t="shared" si="948"/>
        <v>0</v>
      </c>
      <c r="AG847">
        <f t="shared" si="949"/>
        <v>0</v>
      </c>
      <c r="AH847">
        <f t="shared" si="950"/>
        <v>0</v>
      </c>
      <c r="AI847">
        <f t="shared" si="951"/>
        <v>0</v>
      </c>
      <c r="AJ847">
        <f t="shared" si="952"/>
        <v>0</v>
      </c>
      <c r="AK847">
        <v>695.65</v>
      </c>
      <c r="AL847">
        <v>695.65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3</v>
      </c>
      <c r="BJ847" t="s">
        <v>3</v>
      </c>
      <c r="BM847">
        <v>746</v>
      </c>
      <c r="BN847">
        <v>0</v>
      </c>
      <c r="BO847" t="s">
        <v>3</v>
      </c>
      <c r="BP847">
        <v>0</v>
      </c>
      <c r="BQ847">
        <v>130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30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953"/>
        <v>1391.3</v>
      </c>
      <c r="CQ847">
        <f t="shared" si="954"/>
        <v>695.65</v>
      </c>
      <c r="CR847">
        <f t="shared" si="955"/>
        <v>0</v>
      </c>
      <c r="CS847">
        <f t="shared" si="956"/>
        <v>0</v>
      </c>
      <c r="CT847">
        <f t="shared" si="957"/>
        <v>0</v>
      </c>
      <c r="CU847">
        <f t="shared" si="958"/>
        <v>0</v>
      </c>
      <c r="CV847">
        <f t="shared" si="959"/>
        <v>0</v>
      </c>
      <c r="CW847">
        <f t="shared" si="960"/>
        <v>0</v>
      </c>
      <c r="CX847">
        <f t="shared" si="961"/>
        <v>0</v>
      </c>
      <c r="CY847">
        <f t="shared" si="962"/>
        <v>0</v>
      </c>
      <c r="CZ847">
        <f t="shared" si="963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1010</v>
      </c>
      <c r="DV847" t="s">
        <v>37</v>
      </c>
      <c r="DW847" t="s">
        <v>37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80425783</v>
      </c>
      <c r="EF847">
        <v>130</v>
      </c>
      <c r="EG847" t="s">
        <v>407</v>
      </c>
      <c r="EH847">
        <v>0</v>
      </c>
      <c r="EI847" t="s">
        <v>3</v>
      </c>
      <c r="EJ847">
        <v>3</v>
      </c>
      <c r="EK847">
        <v>746</v>
      </c>
      <c r="EL847" t="s">
        <v>408</v>
      </c>
      <c r="EM847" t="s">
        <v>409</v>
      </c>
      <c r="EO847" t="s">
        <v>3</v>
      </c>
      <c r="EQ847">
        <v>132096</v>
      </c>
      <c r="ER847">
        <v>695.65</v>
      </c>
      <c r="ES847">
        <v>695.65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f t="shared" si="964"/>
        <v>1391.3</v>
      </c>
      <c r="FS847">
        <v>0</v>
      </c>
      <c r="FX847">
        <v>0</v>
      </c>
      <c r="FY847">
        <v>0</v>
      </c>
      <c r="GA847" t="s">
        <v>3</v>
      </c>
      <c r="GD847">
        <v>1</v>
      </c>
      <c r="GF847">
        <v>-1706494509</v>
      </c>
      <c r="GG847">
        <v>2</v>
      </c>
      <c r="GH847">
        <v>0</v>
      </c>
      <c r="GI847">
        <v>3</v>
      </c>
      <c r="GJ847">
        <v>0</v>
      </c>
      <c r="GK847">
        <v>0</v>
      </c>
      <c r="GL847">
        <f t="shared" si="965"/>
        <v>0</v>
      </c>
      <c r="GM847">
        <f t="shared" si="966"/>
        <v>1391.3</v>
      </c>
      <c r="GN847">
        <f t="shared" si="967"/>
        <v>0</v>
      </c>
      <c r="GO847">
        <f t="shared" si="968"/>
        <v>0</v>
      </c>
      <c r="GP847">
        <f t="shared" si="969"/>
        <v>0</v>
      </c>
      <c r="GR847">
        <v>0</v>
      </c>
      <c r="GS847">
        <v>0</v>
      </c>
      <c r="GT847">
        <v>0</v>
      </c>
      <c r="GU847" t="s">
        <v>3</v>
      </c>
      <c r="GV847">
        <f t="shared" si="970"/>
        <v>0</v>
      </c>
      <c r="GW847">
        <v>1</v>
      </c>
      <c r="GX847">
        <f t="shared" si="971"/>
        <v>0</v>
      </c>
      <c r="HA847">
        <v>0</v>
      </c>
      <c r="HB847">
        <v>0</v>
      </c>
      <c r="HC847">
        <f t="shared" si="972"/>
        <v>0</v>
      </c>
      <c r="HE847" t="s">
        <v>3</v>
      </c>
      <c r="HF847" t="s">
        <v>3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HS847">
        <v>0</v>
      </c>
      <c r="IK847">
        <v>0</v>
      </c>
    </row>
    <row r="849" spans="1:206" x14ac:dyDescent="0.25">
      <c r="A849" s="3">
        <v>51</v>
      </c>
      <c r="B849" s="3">
        <f>B786</f>
        <v>1</v>
      </c>
      <c r="C849" s="3">
        <f>A786</f>
        <v>4</v>
      </c>
      <c r="D849" s="3">
        <f>ROW(A786)</f>
        <v>786</v>
      </c>
      <c r="E849" s="3"/>
      <c r="F849" s="3" t="str">
        <f>IF(F786&lt;&gt;"",F786,"")</f>
        <v>ОБОРУДОВАНИЕ ПО ТЕХНИКЕ БЕЗОПАСНОСТИ</v>
      </c>
      <c r="G849" s="3" t="str">
        <f>IF(G786&lt;&gt;"",G786,"")</f>
        <v>ОБОРУДОВАНИЕ ПО ТЕХНИКЕ БЕЗОПАСНОСТИ</v>
      </c>
      <c r="H849" s="3">
        <v>0</v>
      </c>
      <c r="I849" s="3"/>
      <c r="J849" s="3"/>
      <c r="K849" s="3"/>
      <c r="L849" s="3"/>
      <c r="M849" s="3"/>
      <c r="N849" s="3"/>
      <c r="O849" s="3">
        <f t="shared" ref="O849:T849" si="975">ROUND(AB849,2)</f>
        <v>2042.99</v>
      </c>
      <c r="P849" s="3">
        <f t="shared" si="975"/>
        <v>2042.99</v>
      </c>
      <c r="Q849" s="3">
        <f t="shared" si="975"/>
        <v>0</v>
      </c>
      <c r="R849" s="3">
        <f t="shared" si="975"/>
        <v>0</v>
      </c>
      <c r="S849" s="3">
        <f t="shared" si="975"/>
        <v>0</v>
      </c>
      <c r="T849" s="3">
        <f t="shared" si="975"/>
        <v>0</v>
      </c>
      <c r="U849" s="3">
        <f>AH849</f>
        <v>0</v>
      </c>
      <c r="V849" s="3">
        <f>AI849</f>
        <v>0</v>
      </c>
      <c r="W849" s="3">
        <f>ROUND(AJ849,2)</f>
        <v>0</v>
      </c>
      <c r="X849" s="3">
        <f>ROUND(AK849,2)</f>
        <v>0</v>
      </c>
      <c r="Y849" s="3">
        <f>ROUND(AL849,2)</f>
        <v>0</v>
      </c>
      <c r="Z849" s="3"/>
      <c r="AA849" s="3"/>
      <c r="AB849" s="3">
        <f>ROUND(SUMIF(AA790:AA847,"=80612488",O790:O847),2)</f>
        <v>2042.99</v>
      </c>
      <c r="AC849" s="3">
        <f>ROUND(SUMIF(AA790:AA847,"=80612488",P790:P847),2)</f>
        <v>2042.99</v>
      </c>
      <c r="AD849" s="3">
        <f>ROUND(SUMIF(AA790:AA847,"=80612488",Q790:Q847),2)</f>
        <v>0</v>
      </c>
      <c r="AE849" s="3">
        <f>ROUND(SUMIF(AA790:AA847,"=80612488",R790:R847),2)</f>
        <v>0</v>
      </c>
      <c r="AF849" s="3">
        <f>ROUND(SUMIF(AA790:AA847,"=80612488",S790:S847),2)</f>
        <v>0</v>
      </c>
      <c r="AG849" s="3">
        <f>ROUND(SUMIF(AA790:AA847,"=80612488",T790:T847),2)</f>
        <v>0</v>
      </c>
      <c r="AH849" s="3">
        <f>SUMIF(AA790:AA847,"=80612488",U790:U847)</f>
        <v>0</v>
      </c>
      <c r="AI849" s="3">
        <f>SUMIF(AA790:AA847,"=80612488",V790:V847)</f>
        <v>0</v>
      </c>
      <c r="AJ849" s="3">
        <f>ROUND(SUMIF(AA790:AA847,"=80612488",W790:W847),2)</f>
        <v>0</v>
      </c>
      <c r="AK849" s="3">
        <f>ROUND(SUMIF(AA790:AA847,"=80612488",X790:X847),2)</f>
        <v>0</v>
      </c>
      <c r="AL849" s="3">
        <f>ROUND(SUMIF(AA790:AA847,"=80612488",Y790:Y847),2)</f>
        <v>0</v>
      </c>
      <c r="AM849" s="3"/>
      <c r="AN849" s="3"/>
      <c r="AO849" s="3">
        <f t="shared" ref="AO849:BD849" si="976">ROUND(BX849,2)</f>
        <v>0</v>
      </c>
      <c r="AP849" s="3">
        <f t="shared" si="976"/>
        <v>2042.99</v>
      </c>
      <c r="AQ849" s="3">
        <f t="shared" si="976"/>
        <v>0</v>
      </c>
      <c r="AR849" s="3">
        <f t="shared" si="976"/>
        <v>2042.99</v>
      </c>
      <c r="AS849" s="3">
        <f t="shared" si="976"/>
        <v>0</v>
      </c>
      <c r="AT849" s="3">
        <f t="shared" si="976"/>
        <v>0</v>
      </c>
      <c r="AU849" s="3">
        <f t="shared" si="976"/>
        <v>0</v>
      </c>
      <c r="AV849" s="3">
        <f t="shared" si="976"/>
        <v>2042.99</v>
      </c>
      <c r="AW849" s="3">
        <f t="shared" si="976"/>
        <v>0</v>
      </c>
      <c r="AX849" s="3">
        <f t="shared" si="976"/>
        <v>0</v>
      </c>
      <c r="AY849" s="3">
        <f t="shared" si="976"/>
        <v>0</v>
      </c>
      <c r="AZ849" s="3">
        <f t="shared" si="976"/>
        <v>2042.99</v>
      </c>
      <c r="BA849" s="3">
        <f t="shared" si="976"/>
        <v>0</v>
      </c>
      <c r="BB849" s="3">
        <f t="shared" si="976"/>
        <v>0</v>
      </c>
      <c r="BC849" s="3">
        <f t="shared" si="976"/>
        <v>0</v>
      </c>
      <c r="BD849" s="3">
        <f t="shared" si="976"/>
        <v>0</v>
      </c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>
        <f>ROUND(SUMIF(AA790:AA847,"=80612488",FQ790:FQ847),2)</f>
        <v>0</v>
      </c>
      <c r="BY849" s="3">
        <f>ROUND(SUMIF(AA790:AA847,"=80612488",FR790:FR847),2)</f>
        <v>2042.99</v>
      </c>
      <c r="BZ849" s="3">
        <f>ROUND(SUMIF(AA790:AA847,"=80612488",GL790:GL847),2)</f>
        <v>0</v>
      </c>
      <c r="CA849" s="3">
        <f>ROUND(SUMIF(AA790:AA847,"=80612488",GM790:GM847),2)</f>
        <v>2042.99</v>
      </c>
      <c r="CB849" s="3">
        <f>ROUND(SUMIF(AA790:AA847,"=80612488",GN790:GN847),2)</f>
        <v>0</v>
      </c>
      <c r="CC849" s="3">
        <f>ROUND(SUMIF(AA790:AA847,"=80612488",GO790:GO847),2)</f>
        <v>0</v>
      </c>
      <c r="CD849" s="3">
        <f>ROUND(SUMIF(AA790:AA847,"=80612488",GP790:GP847),2)</f>
        <v>0</v>
      </c>
      <c r="CE849" s="3">
        <f>AC849-BX849</f>
        <v>2042.99</v>
      </c>
      <c r="CF849" s="3">
        <f>AC849-BY849</f>
        <v>0</v>
      </c>
      <c r="CG849" s="3">
        <f>BX849-BZ849</f>
        <v>0</v>
      </c>
      <c r="CH849" s="3">
        <f>AC849-BX849-BY849+BZ849</f>
        <v>0</v>
      </c>
      <c r="CI849" s="3">
        <f>BY849-BZ849</f>
        <v>2042.99</v>
      </c>
      <c r="CJ849" s="3">
        <f>ROUND(SUMIF(AA790:AA847,"=80612488",GX790:GX847),2)</f>
        <v>0</v>
      </c>
      <c r="CK849" s="3">
        <f>ROUND(SUMIF(AA790:AA847,"=80612488",GY790:GY847),2)</f>
        <v>0</v>
      </c>
      <c r="CL849" s="3">
        <f>ROUND(SUMIF(AA790:AA847,"=80612488",GZ790:GZ847),2)</f>
        <v>0</v>
      </c>
      <c r="CM849" s="3">
        <f>ROUND(SUMIF(AA790:AA847,"=80612488",HD790:HD847),2)</f>
        <v>0</v>
      </c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4">
        <f t="shared" ref="DG849:DL849" si="977">ROUND(DT849,2)</f>
        <v>1671.76</v>
      </c>
      <c r="DH849" s="4">
        <f t="shared" si="977"/>
        <v>1671.76</v>
      </c>
      <c r="DI849" s="4">
        <f t="shared" si="977"/>
        <v>0</v>
      </c>
      <c r="DJ849" s="4">
        <f t="shared" si="977"/>
        <v>0</v>
      </c>
      <c r="DK849" s="4">
        <f t="shared" si="977"/>
        <v>0</v>
      </c>
      <c r="DL849" s="4">
        <f t="shared" si="977"/>
        <v>0</v>
      </c>
      <c r="DM849" s="4">
        <f>DZ849</f>
        <v>0</v>
      </c>
      <c r="DN849" s="4">
        <f>EA849</f>
        <v>0</v>
      </c>
      <c r="DO849" s="4">
        <f>ROUND(EB849,2)</f>
        <v>0</v>
      </c>
      <c r="DP849" s="4">
        <f>ROUND(EC849,2)</f>
        <v>0</v>
      </c>
      <c r="DQ849" s="4">
        <f>ROUND(ED849,2)</f>
        <v>0</v>
      </c>
      <c r="DR849" s="4"/>
      <c r="DS849" s="4"/>
      <c r="DT849" s="4">
        <f>ROUND(SUMIF(AA790:AA847,"=80612490",O790:O847),2)</f>
        <v>1671.76</v>
      </c>
      <c r="DU849" s="4">
        <f>ROUND(SUMIF(AA790:AA847,"=80612490",P790:P847),2)</f>
        <v>1671.76</v>
      </c>
      <c r="DV849" s="4">
        <f>ROUND(SUMIF(AA790:AA847,"=80612490",Q790:Q847),2)</f>
        <v>0</v>
      </c>
      <c r="DW849" s="4">
        <f>ROUND(SUMIF(AA790:AA847,"=80612490",R790:R847),2)</f>
        <v>0</v>
      </c>
      <c r="DX849" s="4">
        <f>ROUND(SUMIF(AA790:AA847,"=80612490",S790:S847),2)</f>
        <v>0</v>
      </c>
      <c r="DY849" s="4">
        <f>ROUND(SUMIF(AA790:AA847,"=80612490",T790:T847),2)</f>
        <v>0</v>
      </c>
      <c r="DZ849" s="4">
        <f>SUMIF(AA790:AA847,"=80612490",U790:U847)</f>
        <v>0</v>
      </c>
      <c r="EA849" s="4">
        <f>SUMIF(AA790:AA847,"=80612490",V790:V847)</f>
        <v>0</v>
      </c>
      <c r="EB849" s="4">
        <f>ROUND(SUMIF(AA790:AA847,"=80612490",W790:W847),2)</f>
        <v>0</v>
      </c>
      <c r="EC849" s="4">
        <f>ROUND(SUMIF(AA790:AA847,"=80612490",X790:X847),2)</f>
        <v>0</v>
      </c>
      <c r="ED849" s="4">
        <f>ROUND(SUMIF(AA790:AA847,"=80612490",Y790:Y847),2)</f>
        <v>0</v>
      </c>
      <c r="EE849" s="4"/>
      <c r="EF849" s="4"/>
      <c r="EG849" s="4">
        <f t="shared" ref="EG849:EV849" si="978">ROUND(FP849,2)</f>
        <v>0</v>
      </c>
      <c r="EH849" s="4">
        <f t="shared" si="978"/>
        <v>1671.76</v>
      </c>
      <c r="EI849" s="4">
        <f t="shared" si="978"/>
        <v>0</v>
      </c>
      <c r="EJ849" s="4">
        <f t="shared" si="978"/>
        <v>1671.76</v>
      </c>
      <c r="EK849" s="4">
        <f t="shared" si="978"/>
        <v>0</v>
      </c>
      <c r="EL849" s="4">
        <f t="shared" si="978"/>
        <v>0</v>
      </c>
      <c r="EM849" s="4">
        <f t="shared" si="978"/>
        <v>0</v>
      </c>
      <c r="EN849" s="4">
        <f t="shared" si="978"/>
        <v>1671.76</v>
      </c>
      <c r="EO849" s="4">
        <f t="shared" si="978"/>
        <v>0</v>
      </c>
      <c r="EP849" s="4">
        <f t="shared" si="978"/>
        <v>0</v>
      </c>
      <c r="EQ849" s="4">
        <f t="shared" si="978"/>
        <v>0</v>
      </c>
      <c r="ER849" s="4">
        <f t="shared" si="978"/>
        <v>1671.76</v>
      </c>
      <c r="ES849" s="4">
        <f t="shared" si="978"/>
        <v>0</v>
      </c>
      <c r="ET849" s="4">
        <f t="shared" si="978"/>
        <v>0</v>
      </c>
      <c r="EU849" s="4">
        <f t="shared" si="978"/>
        <v>0</v>
      </c>
      <c r="EV849" s="4">
        <f t="shared" si="978"/>
        <v>0</v>
      </c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>
        <f>ROUND(SUMIF(AA790:AA847,"=80612490",FQ790:FQ847),2)</f>
        <v>0</v>
      </c>
      <c r="FQ849" s="4">
        <f>ROUND(SUMIF(AA790:AA847,"=80612490",FR790:FR847),2)</f>
        <v>1671.76</v>
      </c>
      <c r="FR849" s="4">
        <f>ROUND(SUMIF(AA790:AA847,"=80612490",GL790:GL847),2)</f>
        <v>0</v>
      </c>
      <c r="FS849" s="4">
        <f>ROUND(SUMIF(AA790:AA847,"=80612490",GM790:GM847),2)</f>
        <v>1671.76</v>
      </c>
      <c r="FT849" s="4">
        <f>ROUND(SUMIF(AA790:AA847,"=80612490",GN790:GN847),2)</f>
        <v>0</v>
      </c>
      <c r="FU849" s="4">
        <f>ROUND(SUMIF(AA790:AA847,"=80612490",GO790:GO847),2)</f>
        <v>0</v>
      </c>
      <c r="FV849" s="4">
        <f>ROUND(SUMIF(AA790:AA847,"=80612490",GP790:GP847),2)</f>
        <v>0</v>
      </c>
      <c r="FW849" s="4">
        <f>DU849-FP849</f>
        <v>1671.76</v>
      </c>
      <c r="FX849" s="4">
        <f>DU849-FQ849</f>
        <v>0</v>
      </c>
      <c r="FY849" s="4">
        <f>FP849-FR849</f>
        <v>0</v>
      </c>
      <c r="FZ849" s="4">
        <f>DU849-FP849-FQ849+FR849</f>
        <v>0</v>
      </c>
      <c r="GA849" s="4">
        <f>FQ849-FR849</f>
        <v>1671.76</v>
      </c>
      <c r="GB849" s="4">
        <f>ROUND(SUMIF(AA790:AA847,"=80612490",GX790:GX847),2)</f>
        <v>0</v>
      </c>
      <c r="GC849" s="4">
        <f>ROUND(SUMIF(AA790:AA847,"=80612490",GY790:GY847),2)</f>
        <v>0</v>
      </c>
      <c r="GD849" s="4">
        <f>ROUND(SUMIF(AA790:AA847,"=80612490",GZ790:GZ847),2)</f>
        <v>0</v>
      </c>
      <c r="GE849" s="4">
        <f>ROUND(SUMIF(AA790:AA847,"=80612490",HD790:HD847),2)</f>
        <v>0</v>
      </c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>
        <v>0</v>
      </c>
    </row>
    <row r="851" spans="1:206" x14ac:dyDescent="0.25">
      <c r="A851" s="5">
        <v>50</v>
      </c>
      <c r="B851" s="5">
        <v>0</v>
      </c>
      <c r="C851" s="5">
        <v>0</v>
      </c>
      <c r="D851" s="5">
        <v>1</v>
      </c>
      <c r="E851" s="5">
        <v>201</v>
      </c>
      <c r="F851" s="5">
        <f>ROUND(Source!O849,O851)</f>
        <v>2042.99</v>
      </c>
      <c r="G851" s="5" t="s">
        <v>507</v>
      </c>
      <c r="H851" s="5" t="s">
        <v>508</v>
      </c>
      <c r="I851" s="5"/>
      <c r="J851" s="5"/>
      <c r="K851" s="5">
        <v>201</v>
      </c>
      <c r="L851" s="5">
        <v>1</v>
      </c>
      <c r="M851" s="5">
        <v>3</v>
      </c>
      <c r="N851" s="5" t="s">
        <v>3</v>
      </c>
      <c r="O851" s="5">
        <v>2</v>
      </c>
      <c r="P851" s="5">
        <f>ROUND(Source!DG849,O851)</f>
        <v>1671.76</v>
      </c>
      <c r="Q851" s="5"/>
      <c r="R851" s="5"/>
      <c r="S851" s="5"/>
      <c r="T851" s="5"/>
      <c r="U851" s="5"/>
      <c r="V851" s="5"/>
      <c r="W851" s="5">
        <v>2042.99</v>
      </c>
      <c r="X851" s="5">
        <v>1</v>
      </c>
      <c r="Y851" s="5">
        <v>2042.99</v>
      </c>
      <c r="Z851" s="5">
        <v>1671.76</v>
      </c>
      <c r="AA851" s="5">
        <v>1</v>
      </c>
      <c r="AB851" s="5">
        <v>1671.76</v>
      </c>
    </row>
    <row r="852" spans="1:206" x14ac:dyDescent="0.25">
      <c r="A852" s="5">
        <v>50</v>
      </c>
      <c r="B852" s="5">
        <v>0</v>
      </c>
      <c r="C852" s="5">
        <v>0</v>
      </c>
      <c r="D852" s="5">
        <v>1</v>
      </c>
      <c r="E852" s="5">
        <v>202</v>
      </c>
      <c r="F852" s="5">
        <f>ROUND(Source!P849,O852)</f>
        <v>2042.99</v>
      </c>
      <c r="G852" s="5" t="s">
        <v>509</v>
      </c>
      <c r="H852" s="5" t="s">
        <v>510</v>
      </c>
      <c r="I852" s="5"/>
      <c r="J852" s="5"/>
      <c r="K852" s="5">
        <v>202</v>
      </c>
      <c r="L852" s="5">
        <v>2</v>
      </c>
      <c r="M852" s="5">
        <v>3</v>
      </c>
      <c r="N852" s="5" t="s">
        <v>3</v>
      </c>
      <c r="O852" s="5">
        <v>2</v>
      </c>
      <c r="P852" s="5">
        <f>ROUND(Source!DH849,O852)</f>
        <v>1671.76</v>
      </c>
      <c r="Q852" s="5"/>
      <c r="R852" s="5"/>
      <c r="S852" s="5"/>
      <c r="T852" s="5"/>
      <c r="U852" s="5"/>
      <c r="V852" s="5"/>
      <c r="W852" s="5">
        <v>2042.99</v>
      </c>
      <c r="X852" s="5">
        <v>1</v>
      </c>
      <c r="Y852" s="5">
        <v>2042.99</v>
      </c>
      <c r="Z852" s="5">
        <v>1671.76</v>
      </c>
      <c r="AA852" s="5">
        <v>1</v>
      </c>
      <c r="AB852" s="5">
        <v>1671.76</v>
      </c>
    </row>
    <row r="853" spans="1:206" x14ac:dyDescent="0.25">
      <c r="A853" s="5">
        <v>50</v>
      </c>
      <c r="B853" s="5">
        <v>0</v>
      </c>
      <c r="C853" s="5">
        <v>0</v>
      </c>
      <c r="D853" s="5">
        <v>1</v>
      </c>
      <c r="E853" s="5">
        <v>227</v>
      </c>
      <c r="F853" s="5">
        <f>ROUND(Source!AO849,O853)</f>
        <v>0</v>
      </c>
      <c r="G853" s="5" t="s">
        <v>511</v>
      </c>
      <c r="H853" s="5" t="s">
        <v>512</v>
      </c>
      <c r="I853" s="5"/>
      <c r="J853" s="5"/>
      <c r="K853" s="5">
        <v>222</v>
      </c>
      <c r="L853" s="5">
        <v>3</v>
      </c>
      <c r="M853" s="5">
        <v>3</v>
      </c>
      <c r="N853" s="5" t="s">
        <v>3</v>
      </c>
      <c r="O853" s="5">
        <v>2</v>
      </c>
      <c r="P853" s="5">
        <f>ROUND(Source!EG849,O853)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06" x14ac:dyDescent="0.25">
      <c r="A854" s="5">
        <v>50</v>
      </c>
      <c r="B854" s="5">
        <v>0</v>
      </c>
      <c r="C854" s="5">
        <v>0</v>
      </c>
      <c r="D854" s="5">
        <v>1</v>
      </c>
      <c r="E854" s="5">
        <v>225</v>
      </c>
      <c r="F854" s="5">
        <f>ROUND(Source!AV849,O854)</f>
        <v>2042.99</v>
      </c>
      <c r="G854" s="5" t="s">
        <v>513</v>
      </c>
      <c r="H854" s="5" t="s">
        <v>514</v>
      </c>
      <c r="I854" s="5"/>
      <c r="J854" s="5"/>
      <c r="K854" s="5">
        <v>225</v>
      </c>
      <c r="L854" s="5">
        <v>4</v>
      </c>
      <c r="M854" s="5">
        <v>3</v>
      </c>
      <c r="N854" s="5" t="s">
        <v>3</v>
      </c>
      <c r="O854" s="5">
        <v>2</v>
      </c>
      <c r="P854" s="5">
        <f>ROUND(Source!EN849,O854)</f>
        <v>1671.76</v>
      </c>
      <c r="Q854" s="5"/>
      <c r="R854" s="5"/>
      <c r="S854" s="5"/>
      <c r="T854" s="5"/>
      <c r="U854" s="5"/>
      <c r="V854" s="5"/>
      <c r="W854" s="5">
        <v>2042.99</v>
      </c>
      <c r="X854" s="5">
        <v>1</v>
      </c>
      <c r="Y854" s="5">
        <v>2042.99</v>
      </c>
      <c r="Z854" s="5">
        <v>1671.76</v>
      </c>
      <c r="AA854" s="5">
        <v>1</v>
      </c>
      <c r="AB854" s="5">
        <v>1671.76</v>
      </c>
    </row>
    <row r="855" spans="1:206" x14ac:dyDescent="0.25">
      <c r="A855" s="5">
        <v>50</v>
      </c>
      <c r="B855" s="5">
        <v>0</v>
      </c>
      <c r="C855" s="5">
        <v>0</v>
      </c>
      <c r="D855" s="5">
        <v>1</v>
      </c>
      <c r="E855" s="5">
        <v>226</v>
      </c>
      <c r="F855" s="5">
        <f>ROUND(Source!AW849,O855)</f>
        <v>0</v>
      </c>
      <c r="G855" s="5" t="s">
        <v>515</v>
      </c>
      <c r="H855" s="5" t="s">
        <v>516</v>
      </c>
      <c r="I855" s="5"/>
      <c r="J855" s="5"/>
      <c r="K855" s="5">
        <v>226</v>
      </c>
      <c r="L855" s="5">
        <v>5</v>
      </c>
      <c r="M855" s="5">
        <v>3</v>
      </c>
      <c r="N855" s="5" t="s">
        <v>3</v>
      </c>
      <c r="O855" s="5">
        <v>2</v>
      </c>
      <c r="P855" s="5">
        <f>ROUND(Source!EO849,O855)</f>
        <v>0</v>
      </c>
      <c r="Q855" s="5"/>
      <c r="R855" s="5"/>
      <c r="S855" s="5"/>
      <c r="T855" s="5"/>
      <c r="U855" s="5"/>
      <c r="V855" s="5"/>
      <c r="W855" s="5">
        <v>0</v>
      </c>
      <c r="X855" s="5">
        <v>1</v>
      </c>
      <c r="Y855" s="5">
        <v>0</v>
      </c>
      <c r="Z855" s="5">
        <v>0</v>
      </c>
      <c r="AA855" s="5">
        <v>1</v>
      </c>
      <c r="AB855" s="5">
        <v>0</v>
      </c>
    </row>
    <row r="856" spans="1:206" x14ac:dyDescent="0.25">
      <c r="A856" s="5">
        <v>50</v>
      </c>
      <c r="B856" s="5">
        <v>0</v>
      </c>
      <c r="C856" s="5">
        <v>0</v>
      </c>
      <c r="D856" s="5">
        <v>1</v>
      </c>
      <c r="E856" s="5">
        <v>0</v>
      </c>
      <c r="F856" s="5">
        <f>ROUND(Source!AX849,O856)</f>
        <v>0</v>
      </c>
      <c r="G856" s="5" t="s">
        <v>517</v>
      </c>
      <c r="H856" s="5" t="s">
        <v>518</v>
      </c>
      <c r="I856" s="5"/>
      <c r="J856" s="5"/>
      <c r="K856" s="5">
        <v>227</v>
      </c>
      <c r="L856" s="5">
        <v>6</v>
      </c>
      <c r="M856" s="5">
        <v>3</v>
      </c>
      <c r="N856" s="5" t="s">
        <v>3</v>
      </c>
      <c r="O856" s="5">
        <v>2</v>
      </c>
      <c r="P856" s="5">
        <f>ROUND(Source!EP849,O856)</f>
        <v>0</v>
      </c>
      <c r="Q856" s="5"/>
      <c r="R856" s="5"/>
      <c r="S856" s="5"/>
      <c r="T856" s="5"/>
      <c r="U856" s="5"/>
      <c r="V856" s="5"/>
      <c r="W856" s="5">
        <v>0</v>
      </c>
      <c r="X856" s="5">
        <v>1</v>
      </c>
      <c r="Y856" s="5">
        <v>0</v>
      </c>
      <c r="Z856" s="5">
        <v>0</v>
      </c>
      <c r="AA856" s="5">
        <v>1</v>
      </c>
      <c r="AB856" s="5">
        <v>0</v>
      </c>
    </row>
    <row r="857" spans="1:206" x14ac:dyDescent="0.25">
      <c r="A857" s="5">
        <v>50</v>
      </c>
      <c r="B857" s="5">
        <v>0</v>
      </c>
      <c r="C857" s="5">
        <v>0</v>
      </c>
      <c r="D857" s="5">
        <v>1</v>
      </c>
      <c r="E857" s="5">
        <v>228</v>
      </c>
      <c r="F857" s="5">
        <f>ROUND(Source!AY849,O857)</f>
        <v>0</v>
      </c>
      <c r="G857" s="5" t="s">
        <v>519</v>
      </c>
      <c r="H857" s="5" t="s">
        <v>520</v>
      </c>
      <c r="I857" s="5"/>
      <c r="J857" s="5"/>
      <c r="K857" s="5">
        <v>228</v>
      </c>
      <c r="L857" s="5">
        <v>7</v>
      </c>
      <c r="M857" s="5">
        <v>3</v>
      </c>
      <c r="N857" s="5" t="s">
        <v>3</v>
      </c>
      <c r="O857" s="5">
        <v>2</v>
      </c>
      <c r="P857" s="5">
        <f>ROUND(Source!EQ849,O857)</f>
        <v>0</v>
      </c>
      <c r="Q857" s="5"/>
      <c r="R857" s="5"/>
      <c r="S857" s="5"/>
      <c r="T857" s="5"/>
      <c r="U857" s="5"/>
      <c r="V857" s="5"/>
      <c r="W857" s="5">
        <v>0</v>
      </c>
      <c r="X857" s="5">
        <v>1</v>
      </c>
      <c r="Y857" s="5">
        <v>0</v>
      </c>
      <c r="Z857" s="5">
        <v>0</v>
      </c>
      <c r="AA857" s="5">
        <v>1</v>
      </c>
      <c r="AB857" s="5">
        <v>0</v>
      </c>
    </row>
    <row r="858" spans="1:206" x14ac:dyDescent="0.25">
      <c r="A858" s="5">
        <v>50</v>
      </c>
      <c r="B858" s="5">
        <v>0</v>
      </c>
      <c r="C858" s="5">
        <v>0</v>
      </c>
      <c r="D858" s="5">
        <v>1</v>
      </c>
      <c r="E858" s="5">
        <v>216</v>
      </c>
      <c r="F858" s="5">
        <f>ROUND(Source!AP849,O858)</f>
        <v>2042.99</v>
      </c>
      <c r="G858" s="5" t="s">
        <v>521</v>
      </c>
      <c r="H858" s="5" t="s">
        <v>522</v>
      </c>
      <c r="I858" s="5"/>
      <c r="J858" s="5"/>
      <c r="K858" s="5">
        <v>216</v>
      </c>
      <c r="L858" s="5">
        <v>8</v>
      </c>
      <c r="M858" s="5">
        <v>3</v>
      </c>
      <c r="N858" s="5" t="s">
        <v>3</v>
      </c>
      <c r="O858" s="5">
        <v>2</v>
      </c>
      <c r="P858" s="5">
        <f>ROUND(Source!EH849,O858)</f>
        <v>1671.76</v>
      </c>
      <c r="Q858" s="5"/>
      <c r="R858" s="5"/>
      <c r="S858" s="5"/>
      <c r="T858" s="5"/>
      <c r="U858" s="5"/>
      <c r="V858" s="5"/>
      <c r="W858" s="5">
        <v>2042.99</v>
      </c>
      <c r="X858" s="5">
        <v>1</v>
      </c>
      <c r="Y858" s="5">
        <v>2042.99</v>
      </c>
      <c r="Z858" s="5">
        <v>1671.76</v>
      </c>
      <c r="AA858" s="5">
        <v>1</v>
      </c>
      <c r="AB858" s="5">
        <v>1671.76</v>
      </c>
    </row>
    <row r="859" spans="1:206" x14ac:dyDescent="0.25">
      <c r="A859" s="5">
        <v>50</v>
      </c>
      <c r="B859" s="5">
        <v>0</v>
      </c>
      <c r="C859" s="5">
        <v>0</v>
      </c>
      <c r="D859" s="5">
        <v>1</v>
      </c>
      <c r="E859" s="5">
        <v>223</v>
      </c>
      <c r="F859" s="5">
        <f>ROUND(Source!AQ849,O859)</f>
        <v>0</v>
      </c>
      <c r="G859" s="5" t="s">
        <v>523</v>
      </c>
      <c r="H859" s="5" t="s">
        <v>524</v>
      </c>
      <c r="I859" s="5"/>
      <c r="J859" s="5"/>
      <c r="K859" s="5">
        <v>223</v>
      </c>
      <c r="L859" s="5">
        <v>9</v>
      </c>
      <c r="M859" s="5">
        <v>3</v>
      </c>
      <c r="N859" s="5" t="s">
        <v>3</v>
      </c>
      <c r="O859" s="5">
        <v>2</v>
      </c>
      <c r="P859" s="5">
        <f>ROUND(Source!EI849,O859)</f>
        <v>0</v>
      </c>
      <c r="Q859" s="5"/>
      <c r="R859" s="5"/>
      <c r="S859" s="5"/>
      <c r="T859" s="5"/>
      <c r="U859" s="5"/>
      <c r="V859" s="5"/>
      <c r="W859" s="5">
        <v>0</v>
      </c>
      <c r="X859" s="5">
        <v>1</v>
      </c>
      <c r="Y859" s="5">
        <v>0</v>
      </c>
      <c r="Z859" s="5">
        <v>0</v>
      </c>
      <c r="AA859" s="5">
        <v>1</v>
      </c>
      <c r="AB859" s="5">
        <v>0</v>
      </c>
    </row>
    <row r="860" spans="1:206" x14ac:dyDescent="0.25">
      <c r="A860" s="5">
        <v>50</v>
      </c>
      <c r="B860" s="5">
        <v>0</v>
      </c>
      <c r="C860" s="5">
        <v>0</v>
      </c>
      <c r="D860" s="5">
        <v>1</v>
      </c>
      <c r="E860" s="5">
        <v>229</v>
      </c>
      <c r="F860" s="5">
        <f>ROUND(Source!AZ849,O860)</f>
        <v>2042.99</v>
      </c>
      <c r="G860" s="5" t="s">
        <v>525</v>
      </c>
      <c r="H860" s="5" t="s">
        <v>526</v>
      </c>
      <c r="I860" s="5"/>
      <c r="J860" s="5"/>
      <c r="K860" s="5">
        <v>229</v>
      </c>
      <c r="L860" s="5">
        <v>10</v>
      </c>
      <c r="M860" s="5">
        <v>3</v>
      </c>
      <c r="N860" s="5" t="s">
        <v>3</v>
      </c>
      <c r="O860" s="5">
        <v>2</v>
      </c>
      <c r="P860" s="5">
        <f>ROUND(Source!ER849,O860)</f>
        <v>1671.76</v>
      </c>
      <c r="Q860" s="5"/>
      <c r="R860" s="5"/>
      <c r="S860" s="5"/>
      <c r="T860" s="5"/>
      <c r="U860" s="5"/>
      <c r="V860" s="5"/>
      <c r="W860" s="5">
        <v>2042.99</v>
      </c>
      <c r="X860" s="5">
        <v>1</v>
      </c>
      <c r="Y860" s="5">
        <v>2042.99</v>
      </c>
      <c r="Z860" s="5">
        <v>1671.76</v>
      </c>
      <c r="AA860" s="5">
        <v>1</v>
      </c>
      <c r="AB860" s="5">
        <v>1671.76</v>
      </c>
    </row>
    <row r="861" spans="1:206" x14ac:dyDescent="0.25">
      <c r="A861" s="5">
        <v>50</v>
      </c>
      <c r="B861" s="5">
        <v>0</v>
      </c>
      <c r="C861" s="5">
        <v>0</v>
      </c>
      <c r="D861" s="5">
        <v>1</v>
      </c>
      <c r="E861" s="5">
        <v>203</v>
      </c>
      <c r="F861" s="5">
        <f>ROUND(Source!Q849,O861)</f>
        <v>0</v>
      </c>
      <c r="G861" s="5" t="s">
        <v>527</v>
      </c>
      <c r="H861" s="5" t="s">
        <v>528</v>
      </c>
      <c r="I861" s="5"/>
      <c r="J861" s="5"/>
      <c r="K861" s="5">
        <v>203</v>
      </c>
      <c r="L861" s="5">
        <v>11</v>
      </c>
      <c r="M861" s="5">
        <v>3</v>
      </c>
      <c r="N861" s="5" t="s">
        <v>3</v>
      </c>
      <c r="O861" s="5">
        <v>2</v>
      </c>
      <c r="P861" s="5">
        <f>ROUND(Source!DI849,O861)</f>
        <v>0</v>
      </c>
      <c r="Q861" s="5"/>
      <c r="R861" s="5"/>
      <c r="S861" s="5"/>
      <c r="T861" s="5"/>
      <c r="U861" s="5"/>
      <c r="V861" s="5"/>
      <c r="W861" s="5">
        <v>0</v>
      </c>
      <c r="X861" s="5">
        <v>1</v>
      </c>
      <c r="Y861" s="5">
        <v>0</v>
      </c>
      <c r="Z861" s="5">
        <v>0</v>
      </c>
      <c r="AA861" s="5">
        <v>1</v>
      </c>
      <c r="AB861" s="5">
        <v>0</v>
      </c>
    </row>
    <row r="862" spans="1:206" x14ac:dyDescent="0.25">
      <c r="A862" s="5">
        <v>50</v>
      </c>
      <c r="B862" s="5">
        <v>0</v>
      </c>
      <c r="C862" s="5">
        <v>0</v>
      </c>
      <c r="D862" s="5">
        <v>1</v>
      </c>
      <c r="E862" s="5">
        <v>231</v>
      </c>
      <c r="F862" s="5">
        <f>ROUND(Source!BB849,O862)</f>
        <v>0</v>
      </c>
      <c r="G862" s="5" t="s">
        <v>529</v>
      </c>
      <c r="H862" s="5" t="s">
        <v>530</v>
      </c>
      <c r="I862" s="5"/>
      <c r="J862" s="5"/>
      <c r="K862" s="5">
        <v>231</v>
      </c>
      <c r="L862" s="5">
        <v>12</v>
      </c>
      <c r="M862" s="5">
        <v>3</v>
      </c>
      <c r="N862" s="5" t="s">
        <v>3</v>
      </c>
      <c r="O862" s="5">
        <v>2</v>
      </c>
      <c r="P862" s="5">
        <f>ROUND(Source!ET849,O862)</f>
        <v>0</v>
      </c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>
        <v>0</v>
      </c>
      <c r="AA862" s="5">
        <v>1</v>
      </c>
      <c r="AB862" s="5">
        <v>0</v>
      </c>
    </row>
    <row r="863" spans="1:206" x14ac:dyDescent="0.25">
      <c r="A863" s="5">
        <v>50</v>
      </c>
      <c r="B863" s="5">
        <v>0</v>
      </c>
      <c r="C863" s="5">
        <v>0</v>
      </c>
      <c r="D863" s="5">
        <v>1</v>
      </c>
      <c r="E863" s="5">
        <v>204</v>
      </c>
      <c r="F863" s="5">
        <f>ROUND(Source!R849,O863)</f>
        <v>0</v>
      </c>
      <c r="G863" s="5" t="s">
        <v>531</v>
      </c>
      <c r="H863" s="5" t="s">
        <v>532</v>
      </c>
      <c r="I863" s="5"/>
      <c r="J863" s="5"/>
      <c r="K863" s="5">
        <v>204</v>
      </c>
      <c r="L863" s="5">
        <v>13</v>
      </c>
      <c r="M863" s="5">
        <v>3</v>
      </c>
      <c r="N863" s="5" t="s">
        <v>3</v>
      </c>
      <c r="O863" s="5">
        <v>2</v>
      </c>
      <c r="P863" s="5">
        <f>ROUND(Source!DJ849,O863)</f>
        <v>0</v>
      </c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>
        <v>0</v>
      </c>
      <c r="AA863" s="5">
        <v>1</v>
      </c>
      <c r="AB863" s="5">
        <v>0</v>
      </c>
    </row>
    <row r="864" spans="1:206" x14ac:dyDescent="0.25">
      <c r="A864" s="5">
        <v>50</v>
      </c>
      <c r="B864" s="5">
        <v>0</v>
      </c>
      <c r="C864" s="5">
        <v>0</v>
      </c>
      <c r="D864" s="5">
        <v>1</v>
      </c>
      <c r="E864" s="5">
        <v>205</v>
      </c>
      <c r="F864" s="5">
        <f>ROUND(Source!S849,O864)</f>
        <v>0</v>
      </c>
      <c r="G864" s="5" t="s">
        <v>533</v>
      </c>
      <c r="H864" s="5" t="s">
        <v>534</v>
      </c>
      <c r="I864" s="5"/>
      <c r="J864" s="5"/>
      <c r="K864" s="5">
        <v>205</v>
      </c>
      <c r="L864" s="5">
        <v>14</v>
      </c>
      <c r="M864" s="5">
        <v>3</v>
      </c>
      <c r="N864" s="5" t="s">
        <v>3</v>
      </c>
      <c r="O864" s="5">
        <v>2</v>
      </c>
      <c r="P864" s="5">
        <f>ROUND(Source!DK849,O864)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5" spans="1:206" x14ac:dyDescent="0.25">
      <c r="A865" s="5">
        <v>50</v>
      </c>
      <c r="B865" s="5">
        <v>0</v>
      </c>
      <c r="C865" s="5">
        <v>0</v>
      </c>
      <c r="D865" s="5">
        <v>1</v>
      </c>
      <c r="E865" s="5">
        <v>232</v>
      </c>
      <c r="F865" s="5">
        <f>ROUND(Source!BC849,O865)</f>
        <v>0</v>
      </c>
      <c r="G865" s="5" t="s">
        <v>535</v>
      </c>
      <c r="H865" s="5" t="s">
        <v>536</v>
      </c>
      <c r="I865" s="5"/>
      <c r="J865" s="5"/>
      <c r="K865" s="5">
        <v>232</v>
      </c>
      <c r="L865" s="5">
        <v>15</v>
      </c>
      <c r="M865" s="5">
        <v>3</v>
      </c>
      <c r="N865" s="5" t="s">
        <v>3</v>
      </c>
      <c r="O865" s="5">
        <v>2</v>
      </c>
      <c r="P865" s="5">
        <f>ROUND(Source!EU849,O865)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06" x14ac:dyDescent="0.25">
      <c r="A866" s="5">
        <v>50</v>
      </c>
      <c r="B866" s="5">
        <v>0</v>
      </c>
      <c r="C866" s="5">
        <v>0</v>
      </c>
      <c r="D866" s="5">
        <v>1</v>
      </c>
      <c r="E866" s="5">
        <v>214</v>
      </c>
      <c r="F866" s="5">
        <f>ROUND(Source!AS849,O866)</f>
        <v>0</v>
      </c>
      <c r="G866" s="5" t="s">
        <v>537</v>
      </c>
      <c r="H866" s="5" t="s">
        <v>538</v>
      </c>
      <c r="I866" s="5"/>
      <c r="J866" s="5"/>
      <c r="K866" s="5">
        <v>214</v>
      </c>
      <c r="L866" s="5">
        <v>16</v>
      </c>
      <c r="M866" s="5">
        <v>3</v>
      </c>
      <c r="N866" s="5" t="s">
        <v>3</v>
      </c>
      <c r="O866" s="5">
        <v>2</v>
      </c>
      <c r="P866" s="5">
        <f>ROUND(Source!EK849,O866)</f>
        <v>0</v>
      </c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>
        <v>0</v>
      </c>
      <c r="AA866" s="5">
        <v>1</v>
      </c>
      <c r="AB866" s="5">
        <v>0</v>
      </c>
    </row>
    <row r="867" spans="1:206" x14ac:dyDescent="0.25">
      <c r="A867" s="5">
        <v>50</v>
      </c>
      <c r="B867" s="5">
        <v>0</v>
      </c>
      <c r="C867" s="5">
        <v>0</v>
      </c>
      <c r="D867" s="5">
        <v>1</v>
      </c>
      <c r="E867" s="5">
        <v>215</v>
      </c>
      <c r="F867" s="5">
        <f>ROUND(Source!AT849,O867)</f>
        <v>0</v>
      </c>
      <c r="G867" s="5" t="s">
        <v>539</v>
      </c>
      <c r="H867" s="5" t="s">
        <v>540</v>
      </c>
      <c r="I867" s="5"/>
      <c r="J867" s="5"/>
      <c r="K867" s="5">
        <v>215</v>
      </c>
      <c r="L867" s="5">
        <v>17</v>
      </c>
      <c r="M867" s="5">
        <v>3</v>
      </c>
      <c r="N867" s="5" t="s">
        <v>3</v>
      </c>
      <c r="O867" s="5">
        <v>2</v>
      </c>
      <c r="P867" s="5">
        <f>ROUND(Source!EL849,O867)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06" x14ac:dyDescent="0.25">
      <c r="A868" s="5">
        <v>50</v>
      </c>
      <c r="B868" s="5">
        <v>0</v>
      </c>
      <c r="C868" s="5">
        <v>0</v>
      </c>
      <c r="D868" s="5">
        <v>1</v>
      </c>
      <c r="E868" s="5">
        <v>217</v>
      </c>
      <c r="F868" s="5">
        <f>ROUND(Source!AU849,O868)</f>
        <v>0</v>
      </c>
      <c r="G868" s="5" t="s">
        <v>541</v>
      </c>
      <c r="H868" s="5" t="s">
        <v>542</v>
      </c>
      <c r="I868" s="5"/>
      <c r="J868" s="5"/>
      <c r="K868" s="5">
        <v>217</v>
      </c>
      <c r="L868" s="5">
        <v>18</v>
      </c>
      <c r="M868" s="5">
        <v>3</v>
      </c>
      <c r="N868" s="5" t="s">
        <v>3</v>
      </c>
      <c r="O868" s="5">
        <v>2</v>
      </c>
      <c r="P868" s="5">
        <f>ROUND(Source!EM849,O868)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06" x14ac:dyDescent="0.25">
      <c r="A869" s="5">
        <v>50</v>
      </c>
      <c r="B869" s="5">
        <v>0</v>
      </c>
      <c r="C869" s="5">
        <v>0</v>
      </c>
      <c r="D869" s="5">
        <v>1</v>
      </c>
      <c r="E869" s="5">
        <v>230</v>
      </c>
      <c r="F869" s="5">
        <f>ROUND(Source!BA849,O869)</f>
        <v>0</v>
      </c>
      <c r="G869" s="5" t="s">
        <v>543</v>
      </c>
      <c r="H869" s="5" t="s">
        <v>544</v>
      </c>
      <c r="I869" s="5"/>
      <c r="J869" s="5"/>
      <c r="K869" s="5">
        <v>230</v>
      </c>
      <c r="L869" s="5">
        <v>19</v>
      </c>
      <c r="M869" s="5">
        <v>3</v>
      </c>
      <c r="N869" s="5" t="s">
        <v>3</v>
      </c>
      <c r="O869" s="5">
        <v>2</v>
      </c>
      <c r="P869" s="5">
        <f>ROUND(Source!ES849,O869)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06" x14ac:dyDescent="0.25">
      <c r="A870" s="5">
        <v>50</v>
      </c>
      <c r="B870" s="5">
        <v>0</v>
      </c>
      <c r="C870" s="5">
        <v>0</v>
      </c>
      <c r="D870" s="5">
        <v>1</v>
      </c>
      <c r="E870" s="5">
        <v>206</v>
      </c>
      <c r="F870" s="5">
        <f>ROUND(Source!T849,O870)</f>
        <v>0</v>
      </c>
      <c r="G870" s="5" t="s">
        <v>545</v>
      </c>
      <c r="H870" s="5" t="s">
        <v>546</v>
      </c>
      <c r="I870" s="5"/>
      <c r="J870" s="5"/>
      <c r="K870" s="5">
        <v>206</v>
      </c>
      <c r="L870" s="5">
        <v>20</v>
      </c>
      <c r="M870" s="5">
        <v>3</v>
      </c>
      <c r="N870" s="5" t="s">
        <v>3</v>
      </c>
      <c r="O870" s="5">
        <v>2</v>
      </c>
      <c r="P870" s="5">
        <f>ROUND(Source!DL849,O870)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06" x14ac:dyDescent="0.25">
      <c r="A871" s="5">
        <v>50</v>
      </c>
      <c r="B871" s="5">
        <v>0</v>
      </c>
      <c r="C871" s="5">
        <v>0</v>
      </c>
      <c r="D871" s="5">
        <v>1</v>
      </c>
      <c r="E871" s="5">
        <v>207</v>
      </c>
      <c r="F871" s="5">
        <f>ROUND(Source!U849,O871)</f>
        <v>0</v>
      </c>
      <c r="G871" s="5" t="s">
        <v>547</v>
      </c>
      <c r="H871" s="5" t="s">
        <v>548</v>
      </c>
      <c r="I871" s="5"/>
      <c r="J871" s="5"/>
      <c r="K871" s="5">
        <v>207</v>
      </c>
      <c r="L871" s="5">
        <v>21</v>
      </c>
      <c r="M871" s="5">
        <v>3</v>
      </c>
      <c r="N871" s="5" t="s">
        <v>3</v>
      </c>
      <c r="O871" s="5">
        <v>2</v>
      </c>
      <c r="P871" s="5">
        <f>ROUND(Source!DM849,O871)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06" x14ac:dyDescent="0.25">
      <c r="A872" s="5">
        <v>50</v>
      </c>
      <c r="B872" s="5">
        <v>0</v>
      </c>
      <c r="C872" s="5">
        <v>0</v>
      </c>
      <c r="D872" s="5">
        <v>1</v>
      </c>
      <c r="E872" s="5">
        <v>208</v>
      </c>
      <c r="F872" s="5">
        <f>ROUND(Source!V849,O872)</f>
        <v>0</v>
      </c>
      <c r="G872" s="5" t="s">
        <v>549</v>
      </c>
      <c r="H872" s="5" t="s">
        <v>550</v>
      </c>
      <c r="I872" s="5"/>
      <c r="J872" s="5"/>
      <c r="K872" s="5">
        <v>208</v>
      </c>
      <c r="L872" s="5">
        <v>22</v>
      </c>
      <c r="M872" s="5">
        <v>3</v>
      </c>
      <c r="N872" s="5" t="s">
        <v>3</v>
      </c>
      <c r="O872" s="5">
        <v>2</v>
      </c>
      <c r="P872" s="5">
        <f>ROUND(Source!DN849,O872)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06" x14ac:dyDescent="0.25">
      <c r="A873" s="5">
        <v>50</v>
      </c>
      <c r="B873" s="5">
        <v>0</v>
      </c>
      <c r="C873" s="5">
        <v>0</v>
      </c>
      <c r="D873" s="5">
        <v>1</v>
      </c>
      <c r="E873" s="5">
        <v>209</v>
      </c>
      <c r="F873" s="5">
        <f>ROUND(Source!W849,O873)</f>
        <v>0</v>
      </c>
      <c r="G873" s="5" t="s">
        <v>551</v>
      </c>
      <c r="H873" s="5" t="s">
        <v>552</v>
      </c>
      <c r="I873" s="5"/>
      <c r="J873" s="5"/>
      <c r="K873" s="5">
        <v>209</v>
      </c>
      <c r="L873" s="5">
        <v>23</v>
      </c>
      <c r="M873" s="5">
        <v>3</v>
      </c>
      <c r="N873" s="5" t="s">
        <v>3</v>
      </c>
      <c r="O873" s="5">
        <v>2</v>
      </c>
      <c r="P873" s="5">
        <f>ROUND(Source!DO849,O873)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06" x14ac:dyDescent="0.25">
      <c r="A874" s="5">
        <v>50</v>
      </c>
      <c r="B874" s="5">
        <v>0</v>
      </c>
      <c r="C874" s="5">
        <v>0</v>
      </c>
      <c r="D874" s="5">
        <v>1</v>
      </c>
      <c r="E874" s="5">
        <v>233</v>
      </c>
      <c r="F874" s="5">
        <f>ROUND(Source!BD849,O874)</f>
        <v>0</v>
      </c>
      <c r="G874" s="5" t="s">
        <v>553</v>
      </c>
      <c r="H874" s="5" t="s">
        <v>554</v>
      </c>
      <c r="I874" s="5"/>
      <c r="J874" s="5"/>
      <c r="K874" s="5">
        <v>233</v>
      </c>
      <c r="L874" s="5">
        <v>24</v>
      </c>
      <c r="M874" s="5">
        <v>3</v>
      </c>
      <c r="N874" s="5" t="s">
        <v>3</v>
      </c>
      <c r="O874" s="5">
        <v>2</v>
      </c>
      <c r="P874" s="5">
        <f>ROUND(Source!EV849,O874)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06" x14ac:dyDescent="0.25">
      <c r="A875" s="5">
        <v>50</v>
      </c>
      <c r="B875" s="5">
        <v>0</v>
      </c>
      <c r="C875" s="5">
        <v>0</v>
      </c>
      <c r="D875" s="5">
        <v>1</v>
      </c>
      <c r="E875" s="5">
        <v>210</v>
      </c>
      <c r="F875" s="5">
        <f>ROUND(Source!X849,O875)</f>
        <v>0</v>
      </c>
      <c r="G875" s="5" t="s">
        <v>555</v>
      </c>
      <c r="H875" s="5" t="s">
        <v>556</v>
      </c>
      <c r="I875" s="5"/>
      <c r="J875" s="5"/>
      <c r="K875" s="5">
        <v>210</v>
      </c>
      <c r="L875" s="5">
        <v>25</v>
      </c>
      <c r="M875" s="5">
        <v>3</v>
      </c>
      <c r="N875" s="5" t="s">
        <v>3</v>
      </c>
      <c r="O875" s="5">
        <v>2</v>
      </c>
      <c r="P875" s="5">
        <f>ROUND(Source!DP849,O875)</f>
        <v>0</v>
      </c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>
        <v>0</v>
      </c>
      <c r="AA875" s="5">
        <v>1</v>
      </c>
      <c r="AB875" s="5">
        <v>0</v>
      </c>
    </row>
    <row r="876" spans="1:206" x14ac:dyDescent="0.25">
      <c r="A876" s="5">
        <v>50</v>
      </c>
      <c r="B876" s="5">
        <v>0</v>
      </c>
      <c r="C876" s="5">
        <v>0</v>
      </c>
      <c r="D876" s="5">
        <v>1</v>
      </c>
      <c r="E876" s="5">
        <v>211</v>
      </c>
      <c r="F876" s="5">
        <f>ROUND(Source!Y849,O876)</f>
        <v>0</v>
      </c>
      <c r="G876" s="5" t="s">
        <v>557</v>
      </c>
      <c r="H876" s="5" t="s">
        <v>558</v>
      </c>
      <c r="I876" s="5"/>
      <c r="J876" s="5"/>
      <c r="K876" s="5">
        <v>211</v>
      </c>
      <c r="L876" s="5">
        <v>26</v>
      </c>
      <c r="M876" s="5">
        <v>3</v>
      </c>
      <c r="N876" s="5" t="s">
        <v>3</v>
      </c>
      <c r="O876" s="5">
        <v>2</v>
      </c>
      <c r="P876" s="5">
        <f>ROUND(Source!DQ849,O876)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06" x14ac:dyDescent="0.25">
      <c r="A877" s="5">
        <v>50</v>
      </c>
      <c r="B877" s="5">
        <v>0</v>
      </c>
      <c r="C877" s="5">
        <v>0</v>
      </c>
      <c r="D877" s="5">
        <v>1</v>
      </c>
      <c r="E877" s="5">
        <v>224</v>
      </c>
      <c r="F877" s="5">
        <f>ROUND(Source!AR849,O877)</f>
        <v>2042.99</v>
      </c>
      <c r="G877" s="5" t="s">
        <v>559</v>
      </c>
      <c r="H877" s="5" t="s">
        <v>560</v>
      </c>
      <c r="I877" s="5"/>
      <c r="J877" s="5"/>
      <c r="K877" s="5">
        <v>224</v>
      </c>
      <c r="L877" s="5">
        <v>27</v>
      </c>
      <c r="M877" s="5">
        <v>3</v>
      </c>
      <c r="N877" s="5" t="s">
        <v>3</v>
      </c>
      <c r="O877" s="5">
        <v>2</v>
      </c>
      <c r="P877" s="5">
        <f>ROUND(Source!EJ849,O877)</f>
        <v>1671.76</v>
      </c>
      <c r="Q877" s="5"/>
      <c r="R877" s="5"/>
      <c r="S877" s="5"/>
      <c r="T877" s="5"/>
      <c r="U877" s="5"/>
      <c r="V877" s="5"/>
      <c r="W877" s="5">
        <v>2042.99</v>
      </c>
      <c r="X877" s="5">
        <v>1</v>
      </c>
      <c r="Y877" s="5">
        <v>2042.99</v>
      </c>
      <c r="Z877" s="5">
        <v>1671.76</v>
      </c>
      <c r="AA877" s="5">
        <v>1</v>
      </c>
      <c r="AB877" s="5">
        <v>1671.76</v>
      </c>
    </row>
    <row r="879" spans="1:206" x14ac:dyDescent="0.25">
      <c r="A879" s="3">
        <v>51</v>
      </c>
      <c r="B879" s="3">
        <f>B20</f>
        <v>1</v>
      </c>
      <c r="C879" s="3">
        <f>A20</f>
        <v>3</v>
      </c>
      <c r="D879" s="3">
        <f>ROW(A20)</f>
        <v>20</v>
      </c>
      <c r="E879" s="3"/>
      <c r="F879" s="3" t="str">
        <f>IF(F20&lt;&gt;"",F20,"")</f>
        <v>02-01-02</v>
      </c>
      <c r="G879" s="3" t="str">
        <f>IF(G20&lt;&gt;"",G20,"")</f>
        <v>Модернизация ТП-10/0,4кВ № 20625 с установкой 2 комбинированных сборки н/н на 10 присоединений. Монтажные  работы</v>
      </c>
      <c r="H879" s="3">
        <v>0</v>
      </c>
      <c r="I879" s="3"/>
      <c r="J879" s="3"/>
      <c r="K879" s="3"/>
      <c r="L879" s="3"/>
      <c r="M879" s="3"/>
      <c r="N879" s="3"/>
      <c r="O879" s="3">
        <f t="shared" ref="O879:T879" si="979">ROUND(O475+O526+O627+O756+O849+AB879,2)</f>
        <v>3322687.85</v>
      </c>
      <c r="P879" s="3">
        <f t="shared" si="979"/>
        <v>3321881.06</v>
      </c>
      <c r="Q879" s="3">
        <f t="shared" si="979"/>
        <v>232.63</v>
      </c>
      <c r="R879" s="3">
        <f t="shared" si="979"/>
        <v>29.06</v>
      </c>
      <c r="S879" s="3">
        <f t="shared" si="979"/>
        <v>574.16</v>
      </c>
      <c r="T879" s="3">
        <f t="shared" si="979"/>
        <v>0</v>
      </c>
      <c r="U879" s="3">
        <f>U475+U526+U627+U756+U849+AH879</f>
        <v>46.134535600000007</v>
      </c>
      <c r="V879" s="3">
        <f>V475+V526+V627+V756+V849+AI879</f>
        <v>0</v>
      </c>
      <c r="W879" s="3">
        <f>ROUND(W475+W526+W627+W756+W849+AJ879,2)</f>
        <v>0</v>
      </c>
      <c r="X879" s="3">
        <f>ROUND(X475+X526+X627+X756+X849+AK879,2)</f>
        <v>585.12</v>
      </c>
      <c r="Y879" s="3">
        <f>ROUND(Y475+Y526+Y627+Y756+Y849+AL879,2)</f>
        <v>307.64</v>
      </c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>
        <f t="shared" ref="AO879:BD879" si="980">ROUND(AO475+AO526+AO627+AO756+AO849+BX879,2)</f>
        <v>0</v>
      </c>
      <c r="AP879" s="3">
        <f t="shared" si="980"/>
        <v>3221145.97</v>
      </c>
      <c r="AQ879" s="3">
        <f t="shared" si="980"/>
        <v>0</v>
      </c>
      <c r="AR879" s="3">
        <f t="shared" si="980"/>
        <v>3323580.61</v>
      </c>
      <c r="AS879" s="3">
        <f t="shared" si="980"/>
        <v>0</v>
      </c>
      <c r="AT879" s="3">
        <f t="shared" si="980"/>
        <v>102434.64</v>
      </c>
      <c r="AU879" s="3">
        <f t="shared" si="980"/>
        <v>0</v>
      </c>
      <c r="AV879" s="3">
        <f t="shared" si="980"/>
        <v>3321881.06</v>
      </c>
      <c r="AW879" s="3">
        <f t="shared" si="980"/>
        <v>100735.09</v>
      </c>
      <c r="AX879" s="3">
        <f t="shared" si="980"/>
        <v>0</v>
      </c>
      <c r="AY879" s="3">
        <f t="shared" si="980"/>
        <v>100735.09</v>
      </c>
      <c r="AZ879" s="3">
        <f t="shared" si="980"/>
        <v>3221145.97</v>
      </c>
      <c r="BA879" s="3">
        <f t="shared" si="980"/>
        <v>0</v>
      </c>
      <c r="BB879" s="3">
        <f t="shared" si="980"/>
        <v>0</v>
      </c>
      <c r="BC879" s="3">
        <f t="shared" si="980"/>
        <v>0</v>
      </c>
      <c r="BD879" s="3">
        <f t="shared" si="980"/>
        <v>0</v>
      </c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4">
        <f t="shared" ref="DG879:DL879" si="981">ROUND(DG475+DG526+DG627+DG756+DG849+DT879,2)</f>
        <v>2154520.4300000002</v>
      </c>
      <c r="DH879" s="4">
        <f t="shared" si="981"/>
        <v>2118351.7000000002</v>
      </c>
      <c r="DI879" s="4">
        <f t="shared" si="981"/>
        <v>3814.81</v>
      </c>
      <c r="DJ879" s="4">
        <f t="shared" si="981"/>
        <v>1637.53</v>
      </c>
      <c r="DK879" s="4">
        <f t="shared" si="981"/>
        <v>32353.919999999998</v>
      </c>
      <c r="DL879" s="4">
        <f t="shared" si="981"/>
        <v>0</v>
      </c>
      <c r="DM879" s="4">
        <f>DM475+DM526+DM627+DM756+DM849+DZ879</f>
        <v>46.134535600000007</v>
      </c>
      <c r="DN879" s="4">
        <f>DN475+DN526+DN627+DN756+DN849+EA879</f>
        <v>0</v>
      </c>
      <c r="DO879" s="4">
        <f>ROUND(DO475+DO526+DO627+DO756+DO849+EB879,2)</f>
        <v>0</v>
      </c>
      <c r="DP879" s="4">
        <f>ROUND(DP475+DP526+DP627+DP756+DP849+EC879,2)</f>
        <v>32971.69</v>
      </c>
      <c r="DQ879" s="4">
        <f>ROUND(DQ475+DQ526+DQ627+DQ756+DQ849+ED879,2)</f>
        <v>17335.63</v>
      </c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>
        <f t="shared" ref="EG879:EV879" si="982">ROUND(EG475+EG526+EG627+EG756+EG849+FP879,2)</f>
        <v>0</v>
      </c>
      <c r="EH879" s="4">
        <f t="shared" si="982"/>
        <v>2004318.06</v>
      </c>
      <c r="EI879" s="4">
        <f t="shared" si="982"/>
        <v>0</v>
      </c>
      <c r="EJ879" s="4">
        <f t="shared" si="982"/>
        <v>2204827.75</v>
      </c>
      <c r="EK879" s="4">
        <f t="shared" si="982"/>
        <v>0</v>
      </c>
      <c r="EL879" s="4">
        <f t="shared" si="982"/>
        <v>200509.69</v>
      </c>
      <c r="EM879" s="4">
        <f t="shared" si="982"/>
        <v>0</v>
      </c>
      <c r="EN879" s="4">
        <f t="shared" si="982"/>
        <v>2118351.7000000002</v>
      </c>
      <c r="EO879" s="4">
        <f t="shared" si="982"/>
        <v>114033.64</v>
      </c>
      <c r="EP879" s="4">
        <f t="shared" si="982"/>
        <v>0</v>
      </c>
      <c r="EQ879" s="4">
        <f t="shared" si="982"/>
        <v>114033.64</v>
      </c>
      <c r="ER879" s="4">
        <f t="shared" si="982"/>
        <v>2004318.06</v>
      </c>
      <c r="ES879" s="4">
        <f t="shared" si="982"/>
        <v>0</v>
      </c>
      <c r="ET879" s="4">
        <f t="shared" si="982"/>
        <v>0</v>
      </c>
      <c r="EU879" s="4">
        <f t="shared" si="982"/>
        <v>0</v>
      </c>
      <c r="EV879" s="4">
        <f t="shared" si="982"/>
        <v>0</v>
      </c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>
        <v>0</v>
      </c>
    </row>
    <row r="881" spans="1:28" x14ac:dyDescent="0.25">
      <c r="A881" s="5">
        <v>50</v>
      </c>
      <c r="B881" s="5">
        <v>0</v>
      </c>
      <c r="C881" s="5">
        <v>0</v>
      </c>
      <c r="D881" s="5">
        <v>1</v>
      </c>
      <c r="E881" s="5">
        <v>201</v>
      </c>
      <c r="F881" s="5">
        <f>ROUND(Source!O879,O881)</f>
        <v>3322687.85</v>
      </c>
      <c r="G881" s="5" t="s">
        <v>507</v>
      </c>
      <c r="H881" s="5" t="s">
        <v>508</v>
      </c>
      <c r="I881" s="5"/>
      <c r="J881" s="5"/>
      <c r="K881" s="5">
        <v>201</v>
      </c>
      <c r="L881" s="5">
        <v>1</v>
      </c>
      <c r="M881" s="5">
        <v>3</v>
      </c>
      <c r="N881" s="5" t="s">
        <v>3</v>
      </c>
      <c r="O881" s="5">
        <v>2</v>
      </c>
      <c r="P881" s="5">
        <f>ROUND(Source!DG879,O881)</f>
        <v>2154520.4300000002</v>
      </c>
      <c r="Q881" s="5"/>
      <c r="R881" s="5"/>
      <c r="S881" s="5"/>
      <c r="T881" s="5"/>
      <c r="U881" s="5"/>
      <c r="V881" s="5"/>
      <c r="W881" s="5">
        <v>6667154.2599999998</v>
      </c>
      <c r="X881" s="5">
        <v>1</v>
      </c>
      <c r="Y881" s="5">
        <v>6667154.2599999998</v>
      </c>
      <c r="Z881" s="5">
        <v>4333051.4400000004</v>
      </c>
      <c r="AA881" s="5">
        <v>1</v>
      </c>
      <c r="AB881" s="5">
        <v>4333051.4400000004</v>
      </c>
    </row>
    <row r="882" spans="1:28" x14ac:dyDescent="0.25">
      <c r="A882" s="5">
        <v>50</v>
      </c>
      <c r="B882" s="5">
        <v>0</v>
      </c>
      <c r="C882" s="5">
        <v>0</v>
      </c>
      <c r="D882" s="5">
        <v>1</v>
      </c>
      <c r="E882" s="5">
        <v>202</v>
      </c>
      <c r="F882" s="5">
        <f>ROUND(Source!P879,O882)</f>
        <v>3321881.06</v>
      </c>
      <c r="G882" s="5" t="s">
        <v>509</v>
      </c>
      <c r="H882" s="5" t="s">
        <v>510</v>
      </c>
      <c r="I882" s="5"/>
      <c r="J882" s="5"/>
      <c r="K882" s="5">
        <v>202</v>
      </c>
      <c r="L882" s="5">
        <v>2</v>
      </c>
      <c r="M882" s="5">
        <v>3</v>
      </c>
      <c r="N882" s="5" t="s">
        <v>3</v>
      </c>
      <c r="O882" s="5">
        <v>2</v>
      </c>
      <c r="P882" s="5">
        <f>ROUND(Source!DH879,O882)</f>
        <v>2118351.7000000002</v>
      </c>
      <c r="Q882" s="5"/>
      <c r="R882" s="5"/>
      <c r="S882" s="5"/>
      <c r="T882" s="5"/>
      <c r="U882" s="5"/>
      <c r="V882" s="5"/>
      <c r="W882" s="5">
        <v>6665138.0899999999</v>
      </c>
      <c r="X882" s="5">
        <v>1</v>
      </c>
      <c r="Y882" s="5">
        <v>6665138.0899999999</v>
      </c>
      <c r="Z882" s="5">
        <v>4241066.04</v>
      </c>
      <c r="AA882" s="5">
        <v>1</v>
      </c>
      <c r="AB882" s="5">
        <v>4241066.04</v>
      </c>
    </row>
    <row r="883" spans="1:28" x14ac:dyDescent="0.25">
      <c r="A883" s="5">
        <v>50</v>
      </c>
      <c r="B883" s="5">
        <v>0</v>
      </c>
      <c r="C883" s="5">
        <v>0</v>
      </c>
      <c r="D883" s="5">
        <v>1</v>
      </c>
      <c r="E883" s="5">
        <v>227</v>
      </c>
      <c r="F883" s="5">
        <f>ROUND(Source!AO879,O883)</f>
        <v>0</v>
      </c>
      <c r="G883" s="5" t="s">
        <v>511</v>
      </c>
      <c r="H883" s="5" t="s">
        <v>512</v>
      </c>
      <c r="I883" s="5"/>
      <c r="J883" s="5"/>
      <c r="K883" s="5">
        <v>222</v>
      </c>
      <c r="L883" s="5">
        <v>3</v>
      </c>
      <c r="M883" s="5">
        <v>3</v>
      </c>
      <c r="N883" s="5" t="s">
        <v>3</v>
      </c>
      <c r="O883" s="5">
        <v>2</v>
      </c>
      <c r="P883" s="5">
        <f>ROUND(Source!EG879,O883)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8" x14ac:dyDescent="0.25">
      <c r="A884" s="5">
        <v>50</v>
      </c>
      <c r="B884" s="5">
        <v>0</v>
      </c>
      <c r="C884" s="5">
        <v>0</v>
      </c>
      <c r="D884" s="5">
        <v>1</v>
      </c>
      <c r="E884" s="5">
        <v>225</v>
      </c>
      <c r="F884" s="5">
        <f>ROUND(Source!AV879,O884)</f>
        <v>3321881.06</v>
      </c>
      <c r="G884" s="5" t="s">
        <v>513</v>
      </c>
      <c r="H884" s="5" t="s">
        <v>514</v>
      </c>
      <c r="I884" s="5"/>
      <c r="J884" s="5"/>
      <c r="K884" s="5">
        <v>225</v>
      </c>
      <c r="L884" s="5">
        <v>4</v>
      </c>
      <c r="M884" s="5">
        <v>3</v>
      </c>
      <c r="N884" s="5" t="s">
        <v>3</v>
      </c>
      <c r="O884" s="5">
        <v>2</v>
      </c>
      <c r="P884" s="5">
        <f>ROUND(Source!EN879,O884)</f>
        <v>2118351.7000000002</v>
      </c>
      <c r="Q884" s="5"/>
      <c r="R884" s="5"/>
      <c r="S884" s="5"/>
      <c r="T884" s="5"/>
      <c r="U884" s="5"/>
      <c r="V884" s="5"/>
      <c r="W884" s="5">
        <v>6665138.0899999999</v>
      </c>
      <c r="X884" s="5">
        <v>1</v>
      </c>
      <c r="Y884" s="5">
        <v>6665138.0899999999</v>
      </c>
      <c r="Z884" s="5">
        <v>4241066.04</v>
      </c>
      <c r="AA884" s="5">
        <v>1</v>
      </c>
      <c r="AB884" s="5">
        <v>4241066.04</v>
      </c>
    </row>
    <row r="885" spans="1:28" x14ac:dyDescent="0.25">
      <c r="A885" s="5">
        <v>50</v>
      </c>
      <c r="B885" s="5">
        <v>0</v>
      </c>
      <c r="C885" s="5">
        <v>0</v>
      </c>
      <c r="D885" s="5">
        <v>1</v>
      </c>
      <c r="E885" s="5">
        <v>226</v>
      </c>
      <c r="F885" s="5">
        <f>ROUND(Source!AW879,O885)</f>
        <v>100735.09</v>
      </c>
      <c r="G885" s="5" t="s">
        <v>515</v>
      </c>
      <c r="H885" s="5" t="s">
        <v>516</v>
      </c>
      <c r="I885" s="5"/>
      <c r="J885" s="5"/>
      <c r="K885" s="5">
        <v>226</v>
      </c>
      <c r="L885" s="5">
        <v>5</v>
      </c>
      <c r="M885" s="5">
        <v>3</v>
      </c>
      <c r="N885" s="5" t="s">
        <v>3</v>
      </c>
      <c r="O885" s="5">
        <v>2</v>
      </c>
      <c r="P885" s="5">
        <f>ROUND(Source!EO879,O885)</f>
        <v>114033.64</v>
      </c>
      <c r="Q885" s="5"/>
      <c r="R885" s="5"/>
      <c r="S885" s="5"/>
      <c r="T885" s="5"/>
      <c r="U885" s="5"/>
      <c r="V885" s="5"/>
      <c r="W885" s="5">
        <v>224889.13</v>
      </c>
      <c r="X885" s="5">
        <v>1</v>
      </c>
      <c r="Y885" s="5">
        <v>224889.13</v>
      </c>
      <c r="Z885" s="5">
        <v>234101.68</v>
      </c>
      <c r="AA885" s="5">
        <v>1</v>
      </c>
      <c r="AB885" s="5">
        <v>234101.68</v>
      </c>
    </row>
    <row r="886" spans="1:28" x14ac:dyDescent="0.25">
      <c r="A886" s="5">
        <v>50</v>
      </c>
      <c r="B886" s="5">
        <v>0</v>
      </c>
      <c r="C886" s="5">
        <v>0</v>
      </c>
      <c r="D886" s="5">
        <v>1</v>
      </c>
      <c r="E886" s="5">
        <v>0</v>
      </c>
      <c r="F886" s="5">
        <f>ROUND(Source!AX879,O886)</f>
        <v>0</v>
      </c>
      <c r="G886" s="5" t="s">
        <v>517</v>
      </c>
      <c r="H886" s="5" t="s">
        <v>518</v>
      </c>
      <c r="I886" s="5"/>
      <c r="J886" s="5"/>
      <c r="K886" s="5">
        <v>227</v>
      </c>
      <c r="L886" s="5">
        <v>6</v>
      </c>
      <c r="M886" s="5">
        <v>3</v>
      </c>
      <c r="N886" s="5" t="s">
        <v>3</v>
      </c>
      <c r="O886" s="5">
        <v>2</v>
      </c>
      <c r="P886" s="5">
        <f>ROUND(Source!EP879,O886)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28" x14ac:dyDescent="0.25">
      <c r="A887" s="5">
        <v>50</v>
      </c>
      <c r="B887" s="5">
        <v>0</v>
      </c>
      <c r="C887" s="5">
        <v>0</v>
      </c>
      <c r="D887" s="5">
        <v>1</v>
      </c>
      <c r="E887" s="5">
        <v>228</v>
      </c>
      <c r="F887" s="5">
        <f>ROUND(Source!AY879,O887)</f>
        <v>100735.09</v>
      </c>
      <c r="G887" s="5" t="s">
        <v>519</v>
      </c>
      <c r="H887" s="5" t="s">
        <v>520</v>
      </c>
      <c r="I887" s="5"/>
      <c r="J887" s="5"/>
      <c r="K887" s="5">
        <v>228</v>
      </c>
      <c r="L887" s="5">
        <v>7</v>
      </c>
      <c r="M887" s="5">
        <v>3</v>
      </c>
      <c r="N887" s="5" t="s">
        <v>3</v>
      </c>
      <c r="O887" s="5">
        <v>2</v>
      </c>
      <c r="P887" s="5">
        <f>ROUND(Source!EQ879,O887)</f>
        <v>114033.64</v>
      </c>
      <c r="Q887" s="5"/>
      <c r="R887" s="5"/>
      <c r="S887" s="5"/>
      <c r="T887" s="5"/>
      <c r="U887" s="5"/>
      <c r="V887" s="5"/>
      <c r="W887" s="5">
        <v>224889.13</v>
      </c>
      <c r="X887" s="5">
        <v>1</v>
      </c>
      <c r="Y887" s="5">
        <v>224889.13</v>
      </c>
      <c r="Z887" s="5">
        <v>234101.68</v>
      </c>
      <c r="AA887" s="5">
        <v>1</v>
      </c>
      <c r="AB887" s="5">
        <v>234101.68</v>
      </c>
    </row>
    <row r="888" spans="1:28" x14ac:dyDescent="0.25">
      <c r="A888" s="5">
        <v>50</v>
      </c>
      <c r="B888" s="5">
        <v>0</v>
      </c>
      <c r="C888" s="5">
        <v>0</v>
      </c>
      <c r="D888" s="5">
        <v>1</v>
      </c>
      <c r="E888" s="5">
        <v>216</v>
      </c>
      <c r="F888" s="5">
        <f>ROUND(Source!AP879,O888)</f>
        <v>3221145.97</v>
      </c>
      <c r="G888" s="5" t="s">
        <v>521</v>
      </c>
      <c r="H888" s="5" t="s">
        <v>522</v>
      </c>
      <c r="I888" s="5"/>
      <c r="J888" s="5"/>
      <c r="K888" s="5">
        <v>216</v>
      </c>
      <c r="L888" s="5">
        <v>8</v>
      </c>
      <c r="M888" s="5">
        <v>3</v>
      </c>
      <c r="N888" s="5" t="s">
        <v>3</v>
      </c>
      <c r="O888" s="5">
        <v>2</v>
      </c>
      <c r="P888" s="5">
        <f>ROUND(Source!EH879,O888)</f>
        <v>2004318.06</v>
      </c>
      <c r="Q888" s="5"/>
      <c r="R888" s="5"/>
      <c r="S888" s="5"/>
      <c r="T888" s="5"/>
      <c r="U888" s="5"/>
      <c r="V888" s="5"/>
      <c r="W888" s="5">
        <v>6440248.96</v>
      </c>
      <c r="X888" s="5">
        <v>1</v>
      </c>
      <c r="Y888" s="5">
        <v>6440248.96</v>
      </c>
      <c r="Z888" s="5">
        <v>4006964.36</v>
      </c>
      <c r="AA888" s="5">
        <v>1</v>
      </c>
      <c r="AB888" s="5">
        <v>4006964.36</v>
      </c>
    </row>
    <row r="889" spans="1:28" x14ac:dyDescent="0.25">
      <c r="A889" s="5">
        <v>50</v>
      </c>
      <c r="B889" s="5">
        <v>0</v>
      </c>
      <c r="C889" s="5">
        <v>0</v>
      </c>
      <c r="D889" s="5">
        <v>1</v>
      </c>
      <c r="E889" s="5">
        <v>223</v>
      </c>
      <c r="F889" s="5">
        <f>ROUND(Source!AQ879,O889)</f>
        <v>0</v>
      </c>
      <c r="G889" s="5" t="s">
        <v>523</v>
      </c>
      <c r="H889" s="5" t="s">
        <v>524</v>
      </c>
      <c r="I889" s="5"/>
      <c r="J889" s="5"/>
      <c r="K889" s="5">
        <v>223</v>
      </c>
      <c r="L889" s="5">
        <v>9</v>
      </c>
      <c r="M889" s="5">
        <v>3</v>
      </c>
      <c r="N889" s="5" t="s">
        <v>3</v>
      </c>
      <c r="O889" s="5">
        <v>2</v>
      </c>
      <c r="P889" s="5">
        <f>ROUND(Source!EI879,O889)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8" x14ac:dyDescent="0.25">
      <c r="A890" s="5">
        <v>50</v>
      </c>
      <c r="B890" s="5">
        <v>0</v>
      </c>
      <c r="C890" s="5">
        <v>0</v>
      </c>
      <c r="D890" s="5">
        <v>1</v>
      </c>
      <c r="E890" s="5">
        <v>229</v>
      </c>
      <c r="F890" s="5">
        <f>ROUND(Source!AZ879,O890)</f>
        <v>3221145.97</v>
      </c>
      <c r="G890" s="5" t="s">
        <v>525</v>
      </c>
      <c r="H890" s="5" t="s">
        <v>526</v>
      </c>
      <c r="I890" s="5"/>
      <c r="J890" s="5"/>
      <c r="K890" s="5">
        <v>229</v>
      </c>
      <c r="L890" s="5">
        <v>10</v>
      </c>
      <c r="M890" s="5">
        <v>3</v>
      </c>
      <c r="N890" s="5" t="s">
        <v>3</v>
      </c>
      <c r="O890" s="5">
        <v>2</v>
      </c>
      <c r="P890" s="5">
        <f>ROUND(Source!ER879,O890)</f>
        <v>2004318.06</v>
      </c>
      <c r="Q890" s="5"/>
      <c r="R890" s="5"/>
      <c r="S890" s="5"/>
      <c r="T890" s="5"/>
      <c r="U890" s="5"/>
      <c r="V890" s="5"/>
      <c r="W890" s="5">
        <v>6440248.96</v>
      </c>
      <c r="X890" s="5">
        <v>1</v>
      </c>
      <c r="Y890" s="5">
        <v>6440248.96</v>
      </c>
      <c r="Z890" s="5">
        <v>4006964.36</v>
      </c>
      <c r="AA890" s="5">
        <v>1</v>
      </c>
      <c r="AB890" s="5">
        <v>4006964.36</v>
      </c>
    </row>
    <row r="891" spans="1:28" x14ac:dyDescent="0.25">
      <c r="A891" s="5">
        <v>50</v>
      </c>
      <c r="B891" s="5">
        <v>0</v>
      </c>
      <c r="C891" s="5">
        <v>0</v>
      </c>
      <c r="D891" s="5">
        <v>1</v>
      </c>
      <c r="E891" s="5">
        <v>203</v>
      </c>
      <c r="F891" s="5">
        <f>ROUND(Source!Q879,O891)</f>
        <v>232.63</v>
      </c>
      <c r="G891" s="5" t="s">
        <v>527</v>
      </c>
      <c r="H891" s="5" t="s">
        <v>528</v>
      </c>
      <c r="I891" s="5"/>
      <c r="J891" s="5"/>
      <c r="K891" s="5">
        <v>203</v>
      </c>
      <c r="L891" s="5">
        <v>11</v>
      </c>
      <c r="M891" s="5">
        <v>3</v>
      </c>
      <c r="N891" s="5" t="s">
        <v>3</v>
      </c>
      <c r="O891" s="5">
        <v>2</v>
      </c>
      <c r="P891" s="5">
        <f>ROUND(Source!DI879,O891)</f>
        <v>3814.81</v>
      </c>
      <c r="Q891" s="5"/>
      <c r="R891" s="5"/>
      <c r="S891" s="5"/>
      <c r="T891" s="5"/>
      <c r="U891" s="5"/>
      <c r="V891" s="5"/>
      <c r="W891" s="5">
        <v>545.29999999999995</v>
      </c>
      <c r="X891" s="5">
        <v>1</v>
      </c>
      <c r="Y891" s="5">
        <v>545.29999999999995</v>
      </c>
      <c r="Z891" s="5">
        <v>9101.8700000000008</v>
      </c>
      <c r="AA891" s="5">
        <v>1</v>
      </c>
      <c r="AB891" s="5">
        <v>9101.8700000000008</v>
      </c>
    </row>
    <row r="892" spans="1:28" x14ac:dyDescent="0.25">
      <c r="A892" s="5">
        <v>50</v>
      </c>
      <c r="B892" s="5">
        <v>0</v>
      </c>
      <c r="C892" s="5">
        <v>0</v>
      </c>
      <c r="D892" s="5">
        <v>1</v>
      </c>
      <c r="E892" s="5">
        <v>231</v>
      </c>
      <c r="F892" s="5">
        <f>ROUND(Source!BB879,O892)</f>
        <v>0</v>
      </c>
      <c r="G892" s="5" t="s">
        <v>529</v>
      </c>
      <c r="H892" s="5" t="s">
        <v>530</v>
      </c>
      <c r="I892" s="5"/>
      <c r="J892" s="5"/>
      <c r="K892" s="5">
        <v>231</v>
      </c>
      <c r="L892" s="5">
        <v>12</v>
      </c>
      <c r="M892" s="5">
        <v>3</v>
      </c>
      <c r="N892" s="5" t="s">
        <v>3</v>
      </c>
      <c r="O892" s="5">
        <v>2</v>
      </c>
      <c r="P892" s="5">
        <f>ROUND(Source!ET879,O892)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28" x14ac:dyDescent="0.25">
      <c r="A893" s="5">
        <v>50</v>
      </c>
      <c r="B893" s="5">
        <v>0</v>
      </c>
      <c r="C893" s="5">
        <v>0</v>
      </c>
      <c r="D893" s="5">
        <v>1</v>
      </c>
      <c r="E893" s="5">
        <v>204</v>
      </c>
      <c r="F893" s="5">
        <f>ROUND(Source!R879,O893)</f>
        <v>29.06</v>
      </c>
      <c r="G893" s="5" t="s">
        <v>531</v>
      </c>
      <c r="H893" s="5" t="s">
        <v>532</v>
      </c>
      <c r="I893" s="5"/>
      <c r="J893" s="5"/>
      <c r="K893" s="5">
        <v>204</v>
      </c>
      <c r="L893" s="5">
        <v>13</v>
      </c>
      <c r="M893" s="5">
        <v>3</v>
      </c>
      <c r="N893" s="5" t="s">
        <v>3</v>
      </c>
      <c r="O893" s="5">
        <v>2</v>
      </c>
      <c r="P893" s="5">
        <f>ROUND(Source!DJ879,O893)</f>
        <v>1637.53</v>
      </c>
      <c r="Q893" s="5"/>
      <c r="R893" s="5"/>
      <c r="S893" s="5"/>
      <c r="T893" s="5"/>
      <c r="U893" s="5"/>
      <c r="V893" s="5"/>
      <c r="W893" s="5">
        <v>71.790000000000006</v>
      </c>
      <c r="X893" s="5">
        <v>1</v>
      </c>
      <c r="Y893" s="5">
        <v>71.790000000000006</v>
      </c>
      <c r="Z893" s="5">
        <v>4045.37</v>
      </c>
      <c r="AA893" s="5">
        <v>1</v>
      </c>
      <c r="AB893" s="5">
        <v>4045.37</v>
      </c>
    </row>
    <row r="894" spans="1:28" x14ac:dyDescent="0.25">
      <c r="A894" s="5">
        <v>50</v>
      </c>
      <c r="B894" s="5">
        <v>0</v>
      </c>
      <c r="C894" s="5">
        <v>0</v>
      </c>
      <c r="D894" s="5">
        <v>1</v>
      </c>
      <c r="E894" s="5">
        <v>205</v>
      </c>
      <c r="F894" s="5">
        <f>ROUND(Source!S879,O894)</f>
        <v>574.16</v>
      </c>
      <c r="G894" s="5" t="s">
        <v>533</v>
      </c>
      <c r="H894" s="5" t="s">
        <v>534</v>
      </c>
      <c r="I894" s="5"/>
      <c r="J894" s="5"/>
      <c r="K894" s="5">
        <v>205</v>
      </c>
      <c r="L894" s="5">
        <v>14</v>
      </c>
      <c r="M894" s="5">
        <v>3</v>
      </c>
      <c r="N894" s="5" t="s">
        <v>3</v>
      </c>
      <c r="O894" s="5">
        <v>2</v>
      </c>
      <c r="P894" s="5">
        <f>ROUND(Source!DK879,O894)</f>
        <v>32353.919999999998</v>
      </c>
      <c r="Q894" s="5"/>
      <c r="R894" s="5"/>
      <c r="S894" s="5"/>
      <c r="T894" s="5"/>
      <c r="U894" s="5"/>
      <c r="V894" s="5"/>
      <c r="W894" s="5">
        <v>1470.87</v>
      </c>
      <c r="X894" s="5">
        <v>1</v>
      </c>
      <c r="Y894" s="5">
        <v>1470.87</v>
      </c>
      <c r="Z894" s="5">
        <v>82883.53</v>
      </c>
      <c r="AA894" s="5">
        <v>1</v>
      </c>
      <c r="AB894" s="5">
        <v>82883.53</v>
      </c>
    </row>
    <row r="895" spans="1:28" x14ac:dyDescent="0.25">
      <c r="A895" s="5">
        <v>50</v>
      </c>
      <c r="B895" s="5">
        <v>0</v>
      </c>
      <c r="C895" s="5">
        <v>0</v>
      </c>
      <c r="D895" s="5">
        <v>1</v>
      </c>
      <c r="E895" s="5">
        <v>232</v>
      </c>
      <c r="F895" s="5">
        <f>ROUND(Source!BC879,O895)</f>
        <v>0</v>
      </c>
      <c r="G895" s="5" t="s">
        <v>535</v>
      </c>
      <c r="H895" s="5" t="s">
        <v>536</v>
      </c>
      <c r="I895" s="5"/>
      <c r="J895" s="5"/>
      <c r="K895" s="5">
        <v>232</v>
      </c>
      <c r="L895" s="5">
        <v>15</v>
      </c>
      <c r="M895" s="5">
        <v>3</v>
      </c>
      <c r="N895" s="5" t="s">
        <v>3</v>
      </c>
      <c r="O895" s="5">
        <v>2</v>
      </c>
      <c r="P895" s="5">
        <f>ROUND(Source!EU879,O895)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8" x14ac:dyDescent="0.25">
      <c r="A896" s="5">
        <v>50</v>
      </c>
      <c r="B896" s="5">
        <v>0</v>
      </c>
      <c r="C896" s="5">
        <v>0</v>
      </c>
      <c r="D896" s="5">
        <v>1</v>
      </c>
      <c r="E896" s="5">
        <v>214</v>
      </c>
      <c r="F896" s="5">
        <f>ROUND(Source!AS879,O896)</f>
        <v>0</v>
      </c>
      <c r="G896" s="5" t="s">
        <v>537</v>
      </c>
      <c r="H896" s="5" t="s">
        <v>538</v>
      </c>
      <c r="I896" s="5"/>
      <c r="J896" s="5"/>
      <c r="K896" s="5">
        <v>214</v>
      </c>
      <c r="L896" s="5">
        <v>16</v>
      </c>
      <c r="M896" s="5">
        <v>3</v>
      </c>
      <c r="N896" s="5" t="s">
        <v>3</v>
      </c>
      <c r="O896" s="5">
        <v>2</v>
      </c>
      <c r="P896" s="5">
        <f>ROUND(Source!EK879,O896)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5">
      <c r="A897" s="5">
        <v>50</v>
      </c>
      <c r="B897" s="5">
        <v>0</v>
      </c>
      <c r="C897" s="5">
        <v>0</v>
      </c>
      <c r="D897" s="5">
        <v>1</v>
      </c>
      <c r="E897" s="5">
        <v>215</v>
      </c>
      <c r="F897" s="5">
        <f>ROUND(Source!AT879,O897)</f>
        <v>102434.64</v>
      </c>
      <c r="G897" s="5" t="s">
        <v>539</v>
      </c>
      <c r="H897" s="5" t="s">
        <v>540</v>
      </c>
      <c r="I897" s="5"/>
      <c r="J897" s="5"/>
      <c r="K897" s="5">
        <v>215</v>
      </c>
      <c r="L897" s="5">
        <v>17</v>
      </c>
      <c r="M897" s="5">
        <v>3</v>
      </c>
      <c r="N897" s="5" t="s">
        <v>3</v>
      </c>
      <c r="O897" s="5">
        <v>2</v>
      </c>
      <c r="P897" s="5">
        <f>ROUND(Source!EL879,O897)</f>
        <v>200509.69</v>
      </c>
      <c r="Q897" s="5"/>
      <c r="R897" s="5"/>
      <c r="S897" s="5"/>
      <c r="T897" s="5"/>
      <c r="U897" s="5"/>
      <c r="V897" s="5"/>
      <c r="W897" s="5">
        <v>229188.43</v>
      </c>
      <c r="X897" s="5">
        <v>1</v>
      </c>
      <c r="Y897" s="5">
        <v>229188.43</v>
      </c>
      <c r="Z897" s="5">
        <v>454741.85</v>
      </c>
      <c r="AA897" s="5">
        <v>1</v>
      </c>
      <c r="AB897" s="5">
        <v>454741.85</v>
      </c>
    </row>
    <row r="898" spans="1:28" x14ac:dyDescent="0.25">
      <c r="A898" s="5">
        <v>50</v>
      </c>
      <c r="B898" s="5">
        <v>0</v>
      </c>
      <c r="C898" s="5">
        <v>0</v>
      </c>
      <c r="D898" s="5">
        <v>1</v>
      </c>
      <c r="E898" s="5">
        <v>217</v>
      </c>
      <c r="F898" s="5">
        <f>ROUND(Source!AU879,O898)</f>
        <v>0</v>
      </c>
      <c r="G898" s="5" t="s">
        <v>541</v>
      </c>
      <c r="H898" s="5" t="s">
        <v>542</v>
      </c>
      <c r="I898" s="5"/>
      <c r="J898" s="5"/>
      <c r="K898" s="5">
        <v>217</v>
      </c>
      <c r="L898" s="5">
        <v>18</v>
      </c>
      <c r="M898" s="5">
        <v>3</v>
      </c>
      <c r="N898" s="5" t="s">
        <v>3</v>
      </c>
      <c r="O898" s="5">
        <v>2</v>
      </c>
      <c r="P898" s="5">
        <f>ROUND(Source!EM879,O898)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5">
      <c r="A899" s="5">
        <v>50</v>
      </c>
      <c r="B899" s="5">
        <v>0</v>
      </c>
      <c r="C899" s="5">
        <v>0</v>
      </c>
      <c r="D899" s="5">
        <v>1</v>
      </c>
      <c r="E899" s="5">
        <v>230</v>
      </c>
      <c r="F899" s="5">
        <f>ROUND(Source!BA879,O899)</f>
        <v>0</v>
      </c>
      <c r="G899" s="5" t="s">
        <v>543</v>
      </c>
      <c r="H899" s="5" t="s">
        <v>544</v>
      </c>
      <c r="I899" s="5"/>
      <c r="J899" s="5"/>
      <c r="K899" s="5">
        <v>230</v>
      </c>
      <c r="L899" s="5">
        <v>19</v>
      </c>
      <c r="M899" s="5">
        <v>3</v>
      </c>
      <c r="N899" s="5" t="s">
        <v>3</v>
      </c>
      <c r="O899" s="5">
        <v>2</v>
      </c>
      <c r="P899" s="5">
        <f>ROUND(Source!ES879,O899)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5">
      <c r="A900" s="5">
        <v>50</v>
      </c>
      <c r="B900" s="5">
        <v>0</v>
      </c>
      <c r="C900" s="5">
        <v>0</v>
      </c>
      <c r="D900" s="5">
        <v>1</v>
      </c>
      <c r="E900" s="5">
        <v>206</v>
      </c>
      <c r="F900" s="5">
        <f>ROUND(Source!T879,O900)</f>
        <v>0</v>
      </c>
      <c r="G900" s="5" t="s">
        <v>545</v>
      </c>
      <c r="H900" s="5" t="s">
        <v>546</v>
      </c>
      <c r="I900" s="5"/>
      <c r="J900" s="5"/>
      <c r="K900" s="5">
        <v>206</v>
      </c>
      <c r="L900" s="5">
        <v>20</v>
      </c>
      <c r="M900" s="5">
        <v>3</v>
      </c>
      <c r="N900" s="5" t="s">
        <v>3</v>
      </c>
      <c r="O900" s="5">
        <v>2</v>
      </c>
      <c r="P900" s="5">
        <f>ROUND(Source!DL879,O900)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8" x14ac:dyDescent="0.25">
      <c r="A901" s="5">
        <v>50</v>
      </c>
      <c r="B901" s="5">
        <v>0</v>
      </c>
      <c r="C901" s="5">
        <v>0</v>
      </c>
      <c r="D901" s="5">
        <v>1</v>
      </c>
      <c r="E901" s="5">
        <v>207</v>
      </c>
      <c r="F901" s="5">
        <f>ROUND(Source!U879,O901)</f>
        <v>46.13</v>
      </c>
      <c r="G901" s="5" t="s">
        <v>547</v>
      </c>
      <c r="H901" s="5" t="s">
        <v>548</v>
      </c>
      <c r="I901" s="5"/>
      <c r="J901" s="5"/>
      <c r="K901" s="5">
        <v>207</v>
      </c>
      <c r="L901" s="5">
        <v>21</v>
      </c>
      <c r="M901" s="5">
        <v>3</v>
      </c>
      <c r="N901" s="5" t="s">
        <v>3</v>
      </c>
      <c r="O901" s="5">
        <v>2</v>
      </c>
      <c r="P901" s="5">
        <f>ROUND(Source!DM879,O901)</f>
        <v>46.13</v>
      </c>
      <c r="Q901" s="5"/>
      <c r="R901" s="5"/>
      <c r="S901" s="5"/>
      <c r="T901" s="5"/>
      <c r="U901" s="5"/>
      <c r="V901" s="5"/>
      <c r="W901" s="5">
        <v>115.93</v>
      </c>
      <c r="X901" s="5">
        <v>1</v>
      </c>
      <c r="Y901" s="5">
        <v>115.93</v>
      </c>
      <c r="Z901" s="5">
        <v>115.93</v>
      </c>
      <c r="AA901" s="5">
        <v>1</v>
      </c>
      <c r="AB901" s="5">
        <v>115.93</v>
      </c>
    </row>
    <row r="902" spans="1:28" x14ac:dyDescent="0.25">
      <c r="A902" s="5">
        <v>50</v>
      </c>
      <c r="B902" s="5">
        <v>0</v>
      </c>
      <c r="C902" s="5">
        <v>0</v>
      </c>
      <c r="D902" s="5">
        <v>1</v>
      </c>
      <c r="E902" s="5">
        <v>208</v>
      </c>
      <c r="F902" s="5">
        <f>ROUND(Source!V879,O902)</f>
        <v>0</v>
      </c>
      <c r="G902" s="5" t="s">
        <v>549</v>
      </c>
      <c r="H902" s="5" t="s">
        <v>550</v>
      </c>
      <c r="I902" s="5"/>
      <c r="J902" s="5"/>
      <c r="K902" s="5">
        <v>208</v>
      </c>
      <c r="L902" s="5">
        <v>22</v>
      </c>
      <c r="M902" s="5">
        <v>3</v>
      </c>
      <c r="N902" s="5" t="s">
        <v>3</v>
      </c>
      <c r="O902" s="5">
        <v>2</v>
      </c>
      <c r="P902" s="5">
        <f>ROUND(Source!DN879,O902)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5">
      <c r="A903" s="5">
        <v>50</v>
      </c>
      <c r="B903" s="5">
        <v>0</v>
      </c>
      <c r="C903" s="5">
        <v>0</v>
      </c>
      <c r="D903" s="5">
        <v>1</v>
      </c>
      <c r="E903" s="5">
        <v>209</v>
      </c>
      <c r="F903" s="5">
        <f>ROUND(Source!W879,O903)</f>
        <v>0</v>
      </c>
      <c r="G903" s="5" t="s">
        <v>551</v>
      </c>
      <c r="H903" s="5" t="s">
        <v>552</v>
      </c>
      <c r="I903" s="5"/>
      <c r="J903" s="5"/>
      <c r="K903" s="5">
        <v>209</v>
      </c>
      <c r="L903" s="5">
        <v>23</v>
      </c>
      <c r="M903" s="5">
        <v>3</v>
      </c>
      <c r="N903" s="5" t="s">
        <v>3</v>
      </c>
      <c r="O903" s="5">
        <v>2</v>
      </c>
      <c r="P903" s="5">
        <f>ROUND(Source!DO879,O903)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5">
      <c r="A904" s="5">
        <v>50</v>
      </c>
      <c r="B904" s="5">
        <v>0</v>
      </c>
      <c r="C904" s="5">
        <v>0</v>
      </c>
      <c r="D904" s="5">
        <v>1</v>
      </c>
      <c r="E904" s="5">
        <v>233</v>
      </c>
      <c r="F904" s="5">
        <f>ROUND(Source!BD879,O904)</f>
        <v>0</v>
      </c>
      <c r="G904" s="5" t="s">
        <v>553</v>
      </c>
      <c r="H904" s="5" t="s">
        <v>554</v>
      </c>
      <c r="I904" s="5"/>
      <c r="J904" s="5"/>
      <c r="K904" s="5">
        <v>233</v>
      </c>
      <c r="L904" s="5">
        <v>24</v>
      </c>
      <c r="M904" s="5">
        <v>3</v>
      </c>
      <c r="N904" s="5" t="s">
        <v>3</v>
      </c>
      <c r="O904" s="5">
        <v>2</v>
      </c>
      <c r="P904" s="5">
        <f>ROUND(Source!EV879,O904)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5">
      <c r="A905" s="5">
        <v>50</v>
      </c>
      <c r="B905" s="5">
        <v>0</v>
      </c>
      <c r="C905" s="5">
        <v>0</v>
      </c>
      <c r="D905" s="5">
        <v>1</v>
      </c>
      <c r="E905" s="5">
        <v>210</v>
      </c>
      <c r="F905" s="5">
        <f>ROUND(Source!X879,O905)</f>
        <v>585.12</v>
      </c>
      <c r="G905" s="5" t="s">
        <v>555</v>
      </c>
      <c r="H905" s="5" t="s">
        <v>556</v>
      </c>
      <c r="I905" s="5"/>
      <c r="J905" s="5"/>
      <c r="K905" s="5">
        <v>210</v>
      </c>
      <c r="L905" s="5">
        <v>25</v>
      </c>
      <c r="M905" s="5">
        <v>3</v>
      </c>
      <c r="N905" s="5" t="s">
        <v>3</v>
      </c>
      <c r="O905" s="5">
        <v>2</v>
      </c>
      <c r="P905" s="5">
        <f>ROUND(Source!DP879,O905)</f>
        <v>32971.69</v>
      </c>
      <c r="Q905" s="5"/>
      <c r="R905" s="5"/>
      <c r="S905" s="5"/>
      <c r="T905" s="5"/>
      <c r="U905" s="5"/>
      <c r="V905" s="5"/>
      <c r="W905" s="5">
        <v>1496.38</v>
      </c>
      <c r="X905" s="5">
        <v>1</v>
      </c>
      <c r="Y905" s="5">
        <v>1496.38</v>
      </c>
      <c r="Z905" s="5">
        <v>84321.04</v>
      </c>
      <c r="AA905" s="5">
        <v>1</v>
      </c>
      <c r="AB905" s="5">
        <v>84321.04</v>
      </c>
    </row>
    <row r="906" spans="1:28" x14ac:dyDescent="0.25">
      <c r="A906" s="5">
        <v>50</v>
      </c>
      <c r="B906" s="5">
        <v>0</v>
      </c>
      <c r="C906" s="5">
        <v>0</v>
      </c>
      <c r="D906" s="5">
        <v>1</v>
      </c>
      <c r="E906" s="5">
        <v>211</v>
      </c>
      <c r="F906" s="5">
        <f>ROUND(Source!Y879,O906)</f>
        <v>307.64</v>
      </c>
      <c r="G906" s="5" t="s">
        <v>557</v>
      </c>
      <c r="H906" s="5" t="s">
        <v>558</v>
      </c>
      <c r="I906" s="5"/>
      <c r="J906" s="5"/>
      <c r="K906" s="5">
        <v>211</v>
      </c>
      <c r="L906" s="5">
        <v>26</v>
      </c>
      <c r="M906" s="5">
        <v>3</v>
      </c>
      <c r="N906" s="5" t="s">
        <v>3</v>
      </c>
      <c r="O906" s="5">
        <v>2</v>
      </c>
      <c r="P906" s="5">
        <f>ROUND(Source!DQ879,O906)</f>
        <v>17335.63</v>
      </c>
      <c r="Q906" s="5"/>
      <c r="R906" s="5"/>
      <c r="S906" s="5"/>
      <c r="T906" s="5"/>
      <c r="U906" s="5"/>
      <c r="V906" s="5"/>
      <c r="W906" s="5">
        <v>786.75</v>
      </c>
      <c r="X906" s="5">
        <v>1</v>
      </c>
      <c r="Y906" s="5">
        <v>786.75</v>
      </c>
      <c r="Z906" s="5">
        <v>44333.73</v>
      </c>
      <c r="AA906" s="5">
        <v>1</v>
      </c>
      <c r="AB906" s="5">
        <v>44333.73</v>
      </c>
    </row>
    <row r="907" spans="1:28" x14ac:dyDescent="0.25">
      <c r="A907" s="5">
        <v>50</v>
      </c>
      <c r="B907" s="5">
        <v>0</v>
      </c>
      <c r="C907" s="5">
        <v>0</v>
      </c>
      <c r="D907" s="5">
        <v>1</v>
      </c>
      <c r="E907" s="5">
        <v>224</v>
      </c>
      <c r="F907" s="5">
        <f>ROUND(Source!AR879,O907)</f>
        <v>3323580.61</v>
      </c>
      <c r="G907" s="5" t="s">
        <v>559</v>
      </c>
      <c r="H907" s="5" t="s">
        <v>560</v>
      </c>
      <c r="I907" s="5"/>
      <c r="J907" s="5"/>
      <c r="K907" s="5">
        <v>224</v>
      </c>
      <c r="L907" s="5">
        <v>27</v>
      </c>
      <c r="M907" s="5">
        <v>3</v>
      </c>
      <c r="N907" s="5" t="s">
        <v>3</v>
      </c>
      <c r="O907" s="5">
        <v>2</v>
      </c>
      <c r="P907" s="5">
        <f>ROUND(Source!EJ879,O907)</f>
        <v>2204827.75</v>
      </c>
      <c r="Q907" s="5"/>
      <c r="R907" s="5"/>
      <c r="S907" s="5"/>
      <c r="T907" s="5"/>
      <c r="U907" s="5"/>
      <c r="V907" s="5"/>
      <c r="W907" s="5">
        <v>6669437.3899999997</v>
      </c>
      <c r="X907" s="5">
        <v>1</v>
      </c>
      <c r="Y907" s="5">
        <v>6669437.3899999997</v>
      </c>
      <c r="Z907" s="5">
        <v>4461706.21</v>
      </c>
      <c r="AA907" s="5">
        <v>1</v>
      </c>
      <c r="AB907" s="5">
        <v>4461706.21</v>
      </c>
    </row>
    <row r="908" spans="1:28" x14ac:dyDescent="0.25">
      <c r="A908" s="5">
        <v>50</v>
      </c>
      <c r="B908" s="5">
        <v>1</v>
      </c>
      <c r="C908" s="5">
        <v>0</v>
      </c>
      <c r="D908" s="5">
        <v>2</v>
      </c>
      <c r="E908" s="5">
        <v>0</v>
      </c>
      <c r="F908" s="5">
        <f>ROUND(F503+F784,O908)</f>
        <v>102434.64</v>
      </c>
      <c r="G908" s="5" t="s">
        <v>796</v>
      </c>
      <c r="H908" s="5" t="s">
        <v>797</v>
      </c>
      <c r="I908" s="5"/>
      <c r="J908" s="5"/>
      <c r="K908" s="5">
        <v>212</v>
      </c>
      <c r="L908" s="5">
        <v>28</v>
      </c>
      <c r="M908" s="5">
        <v>0</v>
      </c>
      <c r="N908" s="5" t="s">
        <v>3</v>
      </c>
      <c r="O908" s="5">
        <v>2</v>
      </c>
      <c r="P908" s="5">
        <f>ROUND(P503+P784,O908)</f>
        <v>200509.69</v>
      </c>
      <c r="Q908" s="5"/>
      <c r="R908" s="5"/>
      <c r="S908" s="5"/>
      <c r="T908" s="5"/>
      <c r="U908" s="5"/>
      <c r="V908" s="5"/>
      <c r="W908" s="5">
        <v>229188.43</v>
      </c>
      <c r="X908" s="5">
        <v>1</v>
      </c>
      <c r="Y908" s="5">
        <v>229188.43</v>
      </c>
      <c r="Z908" s="5">
        <v>454741.85</v>
      </c>
      <c r="AA908" s="5">
        <v>1</v>
      </c>
      <c r="AB908" s="5">
        <v>454741.85</v>
      </c>
    </row>
    <row r="909" spans="1:28" x14ac:dyDescent="0.25">
      <c r="A909" s="5">
        <v>50</v>
      </c>
      <c r="B909" s="5">
        <v>1</v>
      </c>
      <c r="C909" s="5">
        <v>0</v>
      </c>
      <c r="D909" s="5">
        <v>2</v>
      </c>
      <c r="E909" s="5">
        <v>0</v>
      </c>
      <c r="F909" s="5">
        <f>ROUND(F655,O909)</f>
        <v>0</v>
      </c>
      <c r="G909" s="5" t="s">
        <v>798</v>
      </c>
      <c r="H909" s="5" t="s">
        <v>580</v>
      </c>
      <c r="I909" s="5"/>
      <c r="J909" s="5"/>
      <c r="K909" s="5">
        <v>212</v>
      </c>
      <c r="L909" s="5">
        <v>29</v>
      </c>
      <c r="M909" s="5">
        <v>0</v>
      </c>
      <c r="N909" s="5" t="s">
        <v>3</v>
      </c>
      <c r="O909" s="5">
        <v>2</v>
      </c>
      <c r="P909" s="5">
        <f>ROUND(P655,O909)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5">
      <c r="A910" s="5">
        <v>50</v>
      </c>
      <c r="B910" s="5">
        <v>1</v>
      </c>
      <c r="C910" s="5">
        <v>0</v>
      </c>
      <c r="D910" s="5">
        <v>2</v>
      </c>
      <c r="E910" s="5">
        <v>0</v>
      </c>
      <c r="F910" s="5">
        <f>ROUND(F554+F877,O910)</f>
        <v>3221145.97</v>
      </c>
      <c r="G910" s="5" t="s">
        <v>799</v>
      </c>
      <c r="H910" s="5" t="s">
        <v>800</v>
      </c>
      <c r="I910" s="5"/>
      <c r="J910" s="5"/>
      <c r="K910" s="5">
        <v>212</v>
      </c>
      <c r="L910" s="5">
        <v>30</v>
      </c>
      <c r="M910" s="5">
        <v>0</v>
      </c>
      <c r="N910" s="5" t="s">
        <v>3</v>
      </c>
      <c r="O910" s="5">
        <v>2</v>
      </c>
      <c r="P910" s="5">
        <f>ROUND(P554+P877,O910)</f>
        <v>2004318.06</v>
      </c>
      <c r="Q910" s="5"/>
      <c r="R910" s="5"/>
      <c r="S910" s="5"/>
      <c r="T910" s="5"/>
      <c r="U910" s="5"/>
      <c r="V910" s="5"/>
      <c r="W910" s="5">
        <v>6440248.96</v>
      </c>
      <c r="X910" s="5">
        <v>1</v>
      </c>
      <c r="Y910" s="5">
        <v>6440248.96</v>
      </c>
      <c r="Z910" s="5">
        <v>4006964.36</v>
      </c>
      <c r="AA910" s="5">
        <v>1</v>
      </c>
      <c r="AB910" s="5">
        <v>4006964.36</v>
      </c>
    </row>
    <row r="911" spans="1:28" x14ac:dyDescent="0.25">
      <c r="A911" s="5">
        <v>50</v>
      </c>
      <c r="B911" s="5">
        <v>1</v>
      </c>
      <c r="C911" s="5">
        <v>0</v>
      </c>
      <c r="D911" s="5">
        <v>2</v>
      </c>
      <c r="E911" s="5">
        <v>0</v>
      </c>
      <c r="F911" s="5">
        <v>0</v>
      </c>
      <c r="G911" s="5" t="s">
        <v>801</v>
      </c>
      <c r="H911" s="5" t="s">
        <v>541</v>
      </c>
      <c r="I911" s="5"/>
      <c r="J911" s="5"/>
      <c r="K911" s="5">
        <v>212</v>
      </c>
      <c r="L911" s="5">
        <v>31</v>
      </c>
      <c r="M911" s="5">
        <v>0</v>
      </c>
      <c r="N911" s="5" t="s">
        <v>3</v>
      </c>
      <c r="O911" s="5">
        <v>2</v>
      </c>
      <c r="P911" s="5"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8" x14ac:dyDescent="0.25">
      <c r="A912" s="5">
        <v>50</v>
      </c>
      <c r="B912" s="5">
        <v>0</v>
      </c>
      <c r="C912" s="5">
        <v>0</v>
      </c>
      <c r="D912" s="5">
        <v>2</v>
      </c>
      <c r="E912" s="5">
        <v>0</v>
      </c>
      <c r="F912" s="5">
        <f>ROUND(F911+F909+F908+F877,O912)</f>
        <v>104477.63</v>
      </c>
      <c r="G912" s="5" t="s">
        <v>802</v>
      </c>
      <c r="H912" s="5" t="s">
        <v>3</v>
      </c>
      <c r="I912" s="5"/>
      <c r="J912" s="5"/>
      <c r="K912" s="5">
        <v>212</v>
      </c>
      <c r="L912" s="5">
        <v>32</v>
      </c>
      <c r="M912" s="5">
        <v>3</v>
      </c>
      <c r="N912" s="5" t="s">
        <v>3</v>
      </c>
      <c r="O912" s="5">
        <v>2</v>
      </c>
      <c r="P912" s="5">
        <f>ROUND(P911+P909+P908+P877,O912)</f>
        <v>202181.45</v>
      </c>
      <c r="Q912" s="5"/>
      <c r="R912" s="5"/>
      <c r="S912" s="5"/>
      <c r="T912" s="5"/>
      <c r="U912" s="5"/>
      <c r="V912" s="5"/>
      <c r="W912" s="5">
        <v>231231.42</v>
      </c>
      <c r="X912" s="5">
        <v>1</v>
      </c>
      <c r="Y912" s="5">
        <v>231231.42</v>
      </c>
      <c r="Z912" s="5">
        <v>456413.61</v>
      </c>
      <c r="AA912" s="5">
        <v>1</v>
      </c>
      <c r="AB912" s="5">
        <v>456413.61</v>
      </c>
    </row>
    <row r="914" spans="1:206" x14ac:dyDescent="0.25">
      <c r="A914" s="3">
        <v>51</v>
      </c>
      <c r="B914" s="3">
        <f>B12</f>
        <v>953</v>
      </c>
      <c r="C914" s="3">
        <f>A12</f>
        <v>1</v>
      </c>
      <c r="D914" s="3">
        <f>ROW(A12)</f>
        <v>12</v>
      </c>
      <c r="E914" s="3"/>
      <c r="F914" s="3" t="str">
        <f>IF(F12&lt;&gt;"",F12,"")</f>
        <v>02-01-02</v>
      </c>
      <c r="G914" s="3" t="str">
        <f>IF(G12&lt;&gt;"",G12,"")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914" s="3">
        <v>0</v>
      </c>
      <c r="I914" s="3"/>
      <c r="J914" s="3"/>
      <c r="K914" s="3"/>
      <c r="L914" s="3"/>
      <c r="M914" s="3"/>
      <c r="N914" s="3"/>
      <c r="O914" s="3">
        <f t="shared" ref="O914:T914" si="983">ROUND(O879,2)</f>
        <v>3322687.85</v>
      </c>
      <c r="P914" s="3">
        <f t="shared" si="983"/>
        <v>3321881.06</v>
      </c>
      <c r="Q914" s="3">
        <f t="shared" si="983"/>
        <v>232.63</v>
      </c>
      <c r="R914" s="3">
        <f t="shared" si="983"/>
        <v>29.06</v>
      </c>
      <c r="S914" s="3">
        <f t="shared" si="983"/>
        <v>574.16</v>
      </c>
      <c r="T914" s="3">
        <f t="shared" si="983"/>
        <v>0</v>
      </c>
      <c r="U914" s="3">
        <f>U879</f>
        <v>46.134535600000007</v>
      </c>
      <c r="V914" s="3">
        <f>V879</f>
        <v>0</v>
      </c>
      <c r="W914" s="3">
        <f>ROUND(W879,2)</f>
        <v>0</v>
      </c>
      <c r="X914" s="3">
        <f>ROUND(X879,2)</f>
        <v>585.12</v>
      </c>
      <c r="Y914" s="3">
        <f>ROUND(Y879,2)</f>
        <v>307.64</v>
      </c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>
        <f t="shared" ref="AO914:BD914" si="984">ROUND(AO879,2)</f>
        <v>0</v>
      </c>
      <c r="AP914" s="3">
        <f t="shared" si="984"/>
        <v>3221145.97</v>
      </c>
      <c r="AQ914" s="3">
        <f t="shared" si="984"/>
        <v>0</v>
      </c>
      <c r="AR914" s="3">
        <f t="shared" si="984"/>
        <v>3323580.61</v>
      </c>
      <c r="AS914" s="3">
        <f t="shared" si="984"/>
        <v>0</v>
      </c>
      <c r="AT914" s="3">
        <f t="shared" si="984"/>
        <v>102434.64</v>
      </c>
      <c r="AU914" s="3">
        <f t="shared" si="984"/>
        <v>0</v>
      </c>
      <c r="AV914" s="3">
        <f t="shared" si="984"/>
        <v>3321881.06</v>
      </c>
      <c r="AW914" s="3">
        <f t="shared" si="984"/>
        <v>100735.09</v>
      </c>
      <c r="AX914" s="3">
        <f t="shared" si="984"/>
        <v>0</v>
      </c>
      <c r="AY914" s="3">
        <f t="shared" si="984"/>
        <v>100735.09</v>
      </c>
      <c r="AZ914" s="3">
        <f t="shared" si="984"/>
        <v>3221145.97</v>
      </c>
      <c r="BA914" s="3">
        <f t="shared" si="984"/>
        <v>0</v>
      </c>
      <c r="BB914" s="3">
        <f t="shared" si="984"/>
        <v>0</v>
      </c>
      <c r="BC914" s="3">
        <f t="shared" si="984"/>
        <v>0</v>
      </c>
      <c r="BD914" s="3">
        <f t="shared" si="984"/>
        <v>0</v>
      </c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4">
        <f t="shared" ref="DG914:DL914" si="985">ROUND(DG879,2)</f>
        <v>2154520.4300000002</v>
      </c>
      <c r="DH914" s="4">
        <f t="shared" si="985"/>
        <v>2118351.7000000002</v>
      </c>
      <c r="DI914" s="4">
        <f t="shared" si="985"/>
        <v>3814.81</v>
      </c>
      <c r="DJ914" s="4">
        <f t="shared" si="985"/>
        <v>1637.53</v>
      </c>
      <c r="DK914" s="4">
        <f t="shared" si="985"/>
        <v>32353.919999999998</v>
      </c>
      <c r="DL914" s="4">
        <f t="shared" si="985"/>
        <v>0</v>
      </c>
      <c r="DM914" s="4">
        <f>DM879</f>
        <v>46.134535600000007</v>
      </c>
      <c r="DN914" s="4">
        <f>DN879</f>
        <v>0</v>
      </c>
      <c r="DO914" s="4">
        <f>ROUND(DO879,2)</f>
        <v>0</v>
      </c>
      <c r="DP914" s="4">
        <f>ROUND(DP879,2)</f>
        <v>32971.69</v>
      </c>
      <c r="DQ914" s="4">
        <f>ROUND(DQ879,2)</f>
        <v>17335.63</v>
      </c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>
        <f t="shared" ref="EG914:EV914" si="986">ROUND(EG879,2)</f>
        <v>0</v>
      </c>
      <c r="EH914" s="4">
        <f t="shared" si="986"/>
        <v>2004318.06</v>
      </c>
      <c r="EI914" s="4">
        <f t="shared" si="986"/>
        <v>0</v>
      </c>
      <c r="EJ914" s="4">
        <f t="shared" si="986"/>
        <v>2204827.75</v>
      </c>
      <c r="EK914" s="4">
        <f t="shared" si="986"/>
        <v>0</v>
      </c>
      <c r="EL914" s="4">
        <f t="shared" si="986"/>
        <v>200509.69</v>
      </c>
      <c r="EM914" s="4">
        <f t="shared" si="986"/>
        <v>0</v>
      </c>
      <c r="EN914" s="4">
        <f t="shared" si="986"/>
        <v>2118351.7000000002</v>
      </c>
      <c r="EO914" s="4">
        <f t="shared" si="986"/>
        <v>114033.64</v>
      </c>
      <c r="EP914" s="4">
        <f t="shared" si="986"/>
        <v>0</v>
      </c>
      <c r="EQ914" s="4">
        <f t="shared" si="986"/>
        <v>114033.64</v>
      </c>
      <c r="ER914" s="4">
        <f t="shared" si="986"/>
        <v>2004318.06</v>
      </c>
      <c r="ES914" s="4">
        <f t="shared" si="986"/>
        <v>0</v>
      </c>
      <c r="ET914" s="4">
        <f t="shared" si="986"/>
        <v>0</v>
      </c>
      <c r="EU914" s="4">
        <f t="shared" si="986"/>
        <v>0</v>
      </c>
      <c r="EV914" s="4">
        <f t="shared" si="986"/>
        <v>0</v>
      </c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>
        <v>0</v>
      </c>
    </row>
    <row r="916" spans="1:206" x14ac:dyDescent="0.25">
      <c r="A916" s="5">
        <v>50</v>
      </c>
      <c r="B916" s="5">
        <v>0</v>
      </c>
      <c r="C916" s="5">
        <v>0</v>
      </c>
      <c r="D916" s="5">
        <v>1</v>
      </c>
      <c r="E916" s="5">
        <v>201</v>
      </c>
      <c r="F916" s="5">
        <f>ROUND(Source!O914,O916)</f>
        <v>3322687.85</v>
      </c>
      <c r="G916" s="5" t="s">
        <v>507</v>
      </c>
      <c r="H916" s="5" t="s">
        <v>508</v>
      </c>
      <c r="I916" s="5"/>
      <c r="J916" s="5"/>
      <c r="K916" s="5">
        <v>201</v>
      </c>
      <c r="L916" s="5">
        <v>1</v>
      </c>
      <c r="M916" s="5">
        <v>3</v>
      </c>
      <c r="N916" s="5" t="s">
        <v>3</v>
      </c>
      <c r="O916" s="5">
        <v>2</v>
      </c>
      <c r="P916" s="5">
        <f>ROUND(Source!DG914,O916)</f>
        <v>2154520.4300000002</v>
      </c>
      <c r="Q916" s="5"/>
      <c r="R916" s="5"/>
      <c r="S916" s="5"/>
      <c r="T916" s="5"/>
      <c r="U916" s="5"/>
      <c r="V916" s="5"/>
      <c r="W916" s="5">
        <v>6667154.2599999998</v>
      </c>
      <c r="X916" s="5">
        <v>1</v>
      </c>
      <c r="Y916" s="5">
        <v>6667154.2599999998</v>
      </c>
      <c r="Z916" s="5">
        <v>4333051.4400000004</v>
      </c>
      <c r="AA916" s="5">
        <v>1</v>
      </c>
      <c r="AB916" s="5">
        <v>4333051.4400000004</v>
      </c>
    </row>
    <row r="917" spans="1:206" x14ac:dyDescent="0.25">
      <c r="A917" s="5">
        <v>50</v>
      </c>
      <c r="B917" s="5">
        <v>0</v>
      </c>
      <c r="C917" s="5">
        <v>0</v>
      </c>
      <c r="D917" s="5">
        <v>1</v>
      </c>
      <c r="E917" s="5">
        <v>202</v>
      </c>
      <c r="F917" s="5">
        <f>ROUND(Source!P914,O917)</f>
        <v>3321881.06</v>
      </c>
      <c r="G917" s="5" t="s">
        <v>509</v>
      </c>
      <c r="H917" s="5" t="s">
        <v>510</v>
      </c>
      <c r="I917" s="5"/>
      <c r="J917" s="5"/>
      <c r="K917" s="5">
        <v>202</v>
      </c>
      <c r="L917" s="5">
        <v>2</v>
      </c>
      <c r="M917" s="5">
        <v>3</v>
      </c>
      <c r="N917" s="5" t="s">
        <v>3</v>
      </c>
      <c r="O917" s="5">
        <v>2</v>
      </c>
      <c r="P917" s="5">
        <f>ROUND(Source!DH914,O917)</f>
        <v>2118351.7000000002</v>
      </c>
      <c r="Q917" s="5"/>
      <c r="R917" s="5"/>
      <c r="S917" s="5"/>
      <c r="T917" s="5"/>
      <c r="U917" s="5"/>
      <c r="V917" s="5"/>
      <c r="W917" s="5">
        <v>6665138.0899999999</v>
      </c>
      <c r="X917" s="5">
        <v>1</v>
      </c>
      <c r="Y917" s="5">
        <v>6665138.0899999999</v>
      </c>
      <c r="Z917" s="5">
        <v>4241066.04</v>
      </c>
      <c r="AA917" s="5">
        <v>1</v>
      </c>
      <c r="AB917" s="5">
        <v>4241066.04</v>
      </c>
    </row>
    <row r="918" spans="1:206" x14ac:dyDescent="0.25">
      <c r="A918" s="5">
        <v>50</v>
      </c>
      <c r="B918" s="5">
        <v>0</v>
      </c>
      <c r="C918" s="5">
        <v>0</v>
      </c>
      <c r="D918" s="5">
        <v>1</v>
      </c>
      <c r="E918" s="5">
        <v>227</v>
      </c>
      <c r="F918" s="5">
        <f>ROUND(Source!AO914,O918)</f>
        <v>0</v>
      </c>
      <c r="G918" s="5" t="s">
        <v>511</v>
      </c>
      <c r="H918" s="5" t="s">
        <v>512</v>
      </c>
      <c r="I918" s="5"/>
      <c r="J918" s="5"/>
      <c r="K918" s="5">
        <v>222</v>
      </c>
      <c r="L918" s="5">
        <v>3</v>
      </c>
      <c r="M918" s="5">
        <v>3</v>
      </c>
      <c r="N918" s="5" t="s">
        <v>3</v>
      </c>
      <c r="O918" s="5">
        <v>2</v>
      </c>
      <c r="P918" s="5">
        <f>ROUND(Source!EG914,O918)</f>
        <v>0</v>
      </c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>
        <v>0</v>
      </c>
      <c r="AA918" s="5">
        <v>1</v>
      </c>
      <c r="AB918" s="5">
        <v>0</v>
      </c>
    </row>
    <row r="919" spans="1:206" x14ac:dyDescent="0.25">
      <c r="A919" s="5">
        <v>50</v>
      </c>
      <c r="B919" s="5">
        <v>0</v>
      </c>
      <c r="C919" s="5">
        <v>0</v>
      </c>
      <c r="D919" s="5">
        <v>1</v>
      </c>
      <c r="E919" s="5">
        <v>225</v>
      </c>
      <c r="F919" s="5">
        <f>ROUND(Source!AV914,O919)</f>
        <v>3321881.06</v>
      </c>
      <c r="G919" s="5" t="s">
        <v>513</v>
      </c>
      <c r="H919" s="5" t="s">
        <v>514</v>
      </c>
      <c r="I919" s="5"/>
      <c r="J919" s="5"/>
      <c r="K919" s="5">
        <v>225</v>
      </c>
      <c r="L919" s="5">
        <v>4</v>
      </c>
      <c r="M919" s="5">
        <v>3</v>
      </c>
      <c r="N919" s="5" t="s">
        <v>3</v>
      </c>
      <c r="O919" s="5">
        <v>2</v>
      </c>
      <c r="P919" s="5">
        <f>ROUND(Source!EN914,O919)</f>
        <v>2118351.7000000002</v>
      </c>
      <c r="Q919" s="5"/>
      <c r="R919" s="5"/>
      <c r="S919" s="5"/>
      <c r="T919" s="5"/>
      <c r="U919" s="5"/>
      <c r="V919" s="5"/>
      <c r="W919" s="5">
        <v>6665138.0899999999</v>
      </c>
      <c r="X919" s="5">
        <v>1</v>
      </c>
      <c r="Y919" s="5">
        <v>6665138.0899999999</v>
      </c>
      <c r="Z919" s="5">
        <v>4241066.04</v>
      </c>
      <c r="AA919" s="5">
        <v>1</v>
      </c>
      <c r="AB919" s="5">
        <v>4241066.04</v>
      </c>
    </row>
    <row r="920" spans="1:206" x14ac:dyDescent="0.25">
      <c r="A920" s="5">
        <v>50</v>
      </c>
      <c r="B920" s="5">
        <v>0</v>
      </c>
      <c r="C920" s="5">
        <v>0</v>
      </c>
      <c r="D920" s="5">
        <v>1</v>
      </c>
      <c r="E920" s="5">
        <v>226</v>
      </c>
      <c r="F920" s="5">
        <f>ROUND(Source!AW914,O920)</f>
        <v>100735.09</v>
      </c>
      <c r="G920" s="5" t="s">
        <v>515</v>
      </c>
      <c r="H920" s="5" t="s">
        <v>516</v>
      </c>
      <c r="I920" s="5"/>
      <c r="J920" s="5"/>
      <c r="K920" s="5">
        <v>226</v>
      </c>
      <c r="L920" s="5">
        <v>5</v>
      </c>
      <c r="M920" s="5">
        <v>3</v>
      </c>
      <c r="N920" s="5" t="s">
        <v>3</v>
      </c>
      <c r="O920" s="5">
        <v>2</v>
      </c>
      <c r="P920" s="5">
        <f>ROUND(Source!EO914,O920)</f>
        <v>114033.64</v>
      </c>
      <c r="Q920" s="5"/>
      <c r="R920" s="5"/>
      <c r="S920" s="5"/>
      <c r="T920" s="5"/>
      <c r="U920" s="5"/>
      <c r="V920" s="5"/>
      <c r="W920" s="5">
        <v>224889.13</v>
      </c>
      <c r="X920" s="5">
        <v>1</v>
      </c>
      <c r="Y920" s="5">
        <v>224889.13</v>
      </c>
      <c r="Z920" s="5">
        <v>234101.68</v>
      </c>
      <c r="AA920" s="5">
        <v>1</v>
      </c>
      <c r="AB920" s="5">
        <v>234101.68</v>
      </c>
    </row>
    <row r="921" spans="1:206" x14ac:dyDescent="0.25">
      <c r="A921" s="5">
        <v>50</v>
      </c>
      <c r="B921" s="5">
        <v>0</v>
      </c>
      <c r="C921" s="5">
        <v>0</v>
      </c>
      <c r="D921" s="5">
        <v>1</v>
      </c>
      <c r="E921" s="5">
        <v>0</v>
      </c>
      <c r="F921" s="5">
        <f>ROUND(Source!AX914,O921)</f>
        <v>0</v>
      </c>
      <c r="G921" s="5" t="s">
        <v>517</v>
      </c>
      <c r="H921" s="5" t="s">
        <v>518</v>
      </c>
      <c r="I921" s="5"/>
      <c r="J921" s="5"/>
      <c r="K921" s="5">
        <v>227</v>
      </c>
      <c r="L921" s="5">
        <v>6</v>
      </c>
      <c r="M921" s="5">
        <v>3</v>
      </c>
      <c r="N921" s="5" t="s">
        <v>3</v>
      </c>
      <c r="O921" s="5">
        <v>2</v>
      </c>
      <c r="P921" s="5">
        <f>ROUND(Source!EP914,O921)</f>
        <v>0</v>
      </c>
      <c r="Q921" s="5"/>
      <c r="R921" s="5"/>
      <c r="S921" s="5"/>
      <c r="T921" s="5"/>
      <c r="U921" s="5"/>
      <c r="V921" s="5"/>
      <c r="W921" s="5">
        <v>0</v>
      </c>
      <c r="X921" s="5">
        <v>1</v>
      </c>
      <c r="Y921" s="5">
        <v>0</v>
      </c>
      <c r="Z921" s="5">
        <v>0</v>
      </c>
      <c r="AA921" s="5">
        <v>1</v>
      </c>
      <c r="AB921" s="5">
        <v>0</v>
      </c>
    </row>
    <row r="922" spans="1:206" x14ac:dyDescent="0.25">
      <c r="A922" s="5">
        <v>50</v>
      </c>
      <c r="B922" s="5">
        <v>0</v>
      </c>
      <c r="C922" s="5">
        <v>0</v>
      </c>
      <c r="D922" s="5">
        <v>1</v>
      </c>
      <c r="E922" s="5">
        <v>228</v>
      </c>
      <c r="F922" s="5">
        <f>ROUND(Source!AY914,O922)</f>
        <v>100735.09</v>
      </c>
      <c r="G922" s="5" t="s">
        <v>519</v>
      </c>
      <c r="H922" s="5" t="s">
        <v>520</v>
      </c>
      <c r="I922" s="5"/>
      <c r="J922" s="5"/>
      <c r="K922" s="5">
        <v>228</v>
      </c>
      <c r="L922" s="5">
        <v>7</v>
      </c>
      <c r="M922" s="5">
        <v>3</v>
      </c>
      <c r="N922" s="5" t="s">
        <v>3</v>
      </c>
      <c r="O922" s="5">
        <v>2</v>
      </c>
      <c r="P922" s="5">
        <f>ROUND(Source!EQ914,O922)</f>
        <v>114033.64</v>
      </c>
      <c r="Q922" s="5"/>
      <c r="R922" s="5"/>
      <c r="S922" s="5"/>
      <c r="T922" s="5"/>
      <c r="U922" s="5"/>
      <c r="V922" s="5"/>
      <c r="W922" s="5">
        <v>224889.13</v>
      </c>
      <c r="X922" s="5">
        <v>1</v>
      </c>
      <c r="Y922" s="5">
        <v>224889.13</v>
      </c>
      <c r="Z922" s="5">
        <v>234101.68</v>
      </c>
      <c r="AA922" s="5">
        <v>1</v>
      </c>
      <c r="AB922" s="5">
        <v>234101.68</v>
      </c>
    </row>
    <row r="923" spans="1:206" x14ac:dyDescent="0.25">
      <c r="A923" s="5">
        <v>50</v>
      </c>
      <c r="B923" s="5">
        <v>0</v>
      </c>
      <c r="C923" s="5">
        <v>0</v>
      </c>
      <c r="D923" s="5">
        <v>1</v>
      </c>
      <c r="E923" s="5">
        <v>216</v>
      </c>
      <c r="F923" s="5">
        <f>ROUND(Source!AP914,O923)</f>
        <v>3221145.97</v>
      </c>
      <c r="G923" s="5" t="s">
        <v>521</v>
      </c>
      <c r="H923" s="5" t="s">
        <v>522</v>
      </c>
      <c r="I923" s="5"/>
      <c r="J923" s="5"/>
      <c r="K923" s="5">
        <v>216</v>
      </c>
      <c r="L923" s="5">
        <v>8</v>
      </c>
      <c r="M923" s="5">
        <v>3</v>
      </c>
      <c r="N923" s="5" t="s">
        <v>3</v>
      </c>
      <c r="O923" s="5">
        <v>2</v>
      </c>
      <c r="P923" s="5">
        <f>ROUND(Source!EH914,O923)</f>
        <v>2004318.06</v>
      </c>
      <c r="Q923" s="5"/>
      <c r="R923" s="5"/>
      <c r="S923" s="5"/>
      <c r="T923" s="5"/>
      <c r="U923" s="5"/>
      <c r="V923" s="5"/>
      <c r="W923" s="5">
        <v>6440248.96</v>
      </c>
      <c r="X923" s="5">
        <v>1</v>
      </c>
      <c r="Y923" s="5">
        <v>6440248.96</v>
      </c>
      <c r="Z923" s="5">
        <v>4006964.36</v>
      </c>
      <c r="AA923" s="5">
        <v>1</v>
      </c>
      <c r="AB923" s="5">
        <v>4006964.36</v>
      </c>
    </row>
    <row r="924" spans="1:206" x14ac:dyDescent="0.25">
      <c r="A924" s="5">
        <v>50</v>
      </c>
      <c r="B924" s="5">
        <v>0</v>
      </c>
      <c r="C924" s="5">
        <v>0</v>
      </c>
      <c r="D924" s="5">
        <v>1</v>
      </c>
      <c r="E924" s="5">
        <v>223</v>
      </c>
      <c r="F924" s="5">
        <f>ROUND(Source!AQ914,O924)</f>
        <v>0</v>
      </c>
      <c r="G924" s="5" t="s">
        <v>523</v>
      </c>
      <c r="H924" s="5" t="s">
        <v>524</v>
      </c>
      <c r="I924" s="5"/>
      <c r="J924" s="5"/>
      <c r="K924" s="5">
        <v>223</v>
      </c>
      <c r="L924" s="5">
        <v>9</v>
      </c>
      <c r="M924" s="5">
        <v>3</v>
      </c>
      <c r="N924" s="5" t="s">
        <v>3</v>
      </c>
      <c r="O924" s="5">
        <v>2</v>
      </c>
      <c r="P924" s="5">
        <f>ROUND(Source!EI914,O924)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06" x14ac:dyDescent="0.25">
      <c r="A925" s="5">
        <v>50</v>
      </c>
      <c r="B925" s="5">
        <v>0</v>
      </c>
      <c r="C925" s="5">
        <v>0</v>
      </c>
      <c r="D925" s="5">
        <v>1</v>
      </c>
      <c r="E925" s="5">
        <v>229</v>
      </c>
      <c r="F925" s="5">
        <f>ROUND(Source!AZ914,O925)</f>
        <v>3221145.97</v>
      </c>
      <c r="G925" s="5" t="s">
        <v>525</v>
      </c>
      <c r="H925" s="5" t="s">
        <v>526</v>
      </c>
      <c r="I925" s="5"/>
      <c r="J925" s="5"/>
      <c r="K925" s="5">
        <v>229</v>
      </c>
      <c r="L925" s="5">
        <v>10</v>
      </c>
      <c r="M925" s="5">
        <v>3</v>
      </c>
      <c r="N925" s="5" t="s">
        <v>3</v>
      </c>
      <c r="O925" s="5">
        <v>2</v>
      </c>
      <c r="P925" s="5">
        <f>ROUND(Source!ER914,O925)</f>
        <v>2004318.06</v>
      </c>
      <c r="Q925" s="5"/>
      <c r="R925" s="5"/>
      <c r="S925" s="5"/>
      <c r="T925" s="5"/>
      <c r="U925" s="5"/>
      <c r="V925" s="5"/>
      <c r="W925" s="5">
        <v>6440248.96</v>
      </c>
      <c r="X925" s="5">
        <v>1</v>
      </c>
      <c r="Y925" s="5">
        <v>6440248.96</v>
      </c>
      <c r="Z925" s="5">
        <v>4006964.36</v>
      </c>
      <c r="AA925" s="5">
        <v>1</v>
      </c>
      <c r="AB925" s="5">
        <v>4006964.36</v>
      </c>
    </row>
    <row r="926" spans="1:206" x14ac:dyDescent="0.25">
      <c r="A926" s="5">
        <v>50</v>
      </c>
      <c r="B926" s="5">
        <v>0</v>
      </c>
      <c r="C926" s="5">
        <v>0</v>
      </c>
      <c r="D926" s="5">
        <v>1</v>
      </c>
      <c r="E926" s="5">
        <v>203</v>
      </c>
      <c r="F926" s="5">
        <f>ROUND(Source!Q914,O926)</f>
        <v>232.63</v>
      </c>
      <c r="G926" s="5" t="s">
        <v>527</v>
      </c>
      <c r="H926" s="5" t="s">
        <v>528</v>
      </c>
      <c r="I926" s="5"/>
      <c r="J926" s="5"/>
      <c r="K926" s="5">
        <v>203</v>
      </c>
      <c r="L926" s="5">
        <v>11</v>
      </c>
      <c r="M926" s="5">
        <v>3</v>
      </c>
      <c r="N926" s="5" t="s">
        <v>3</v>
      </c>
      <c r="O926" s="5">
        <v>2</v>
      </c>
      <c r="P926" s="5">
        <f>ROUND(Source!DI914,O926)</f>
        <v>3814.81</v>
      </c>
      <c r="Q926" s="5"/>
      <c r="R926" s="5"/>
      <c r="S926" s="5"/>
      <c r="T926" s="5"/>
      <c r="U926" s="5"/>
      <c r="V926" s="5"/>
      <c r="W926" s="5">
        <v>545.29999999999995</v>
      </c>
      <c r="X926" s="5">
        <v>1</v>
      </c>
      <c r="Y926" s="5">
        <v>545.29999999999995</v>
      </c>
      <c r="Z926" s="5">
        <v>9101.8700000000008</v>
      </c>
      <c r="AA926" s="5">
        <v>1</v>
      </c>
      <c r="AB926" s="5">
        <v>9101.8700000000008</v>
      </c>
    </row>
    <row r="927" spans="1:206" x14ac:dyDescent="0.25">
      <c r="A927" s="5">
        <v>50</v>
      </c>
      <c r="B927" s="5">
        <v>0</v>
      </c>
      <c r="C927" s="5">
        <v>0</v>
      </c>
      <c r="D927" s="5">
        <v>1</v>
      </c>
      <c r="E927" s="5">
        <v>231</v>
      </c>
      <c r="F927" s="5">
        <f>ROUND(Source!BB914,O927)</f>
        <v>0</v>
      </c>
      <c r="G927" s="5" t="s">
        <v>529</v>
      </c>
      <c r="H927" s="5" t="s">
        <v>530</v>
      </c>
      <c r="I927" s="5"/>
      <c r="J927" s="5"/>
      <c r="K927" s="5">
        <v>231</v>
      </c>
      <c r="L927" s="5">
        <v>12</v>
      </c>
      <c r="M927" s="5">
        <v>3</v>
      </c>
      <c r="N927" s="5" t="s">
        <v>3</v>
      </c>
      <c r="O927" s="5">
        <v>2</v>
      </c>
      <c r="P927" s="5">
        <f>ROUND(Source!ET914,O927)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06" x14ac:dyDescent="0.25">
      <c r="A928" s="5">
        <v>50</v>
      </c>
      <c r="B928" s="5">
        <v>0</v>
      </c>
      <c r="C928" s="5">
        <v>0</v>
      </c>
      <c r="D928" s="5">
        <v>1</v>
      </c>
      <c r="E928" s="5">
        <v>204</v>
      </c>
      <c r="F928" s="5">
        <f>ROUND(Source!R914,O928)</f>
        <v>29.06</v>
      </c>
      <c r="G928" s="5" t="s">
        <v>531</v>
      </c>
      <c r="H928" s="5" t="s">
        <v>532</v>
      </c>
      <c r="I928" s="5"/>
      <c r="J928" s="5"/>
      <c r="K928" s="5">
        <v>204</v>
      </c>
      <c r="L928" s="5">
        <v>13</v>
      </c>
      <c r="M928" s="5">
        <v>3</v>
      </c>
      <c r="N928" s="5" t="s">
        <v>3</v>
      </c>
      <c r="O928" s="5">
        <v>2</v>
      </c>
      <c r="P928" s="5">
        <f>ROUND(Source!DJ914,O928)</f>
        <v>1637.53</v>
      </c>
      <c r="Q928" s="5"/>
      <c r="R928" s="5"/>
      <c r="S928" s="5"/>
      <c r="T928" s="5"/>
      <c r="U928" s="5"/>
      <c r="V928" s="5"/>
      <c r="W928" s="5">
        <v>71.790000000000006</v>
      </c>
      <c r="X928" s="5">
        <v>1</v>
      </c>
      <c r="Y928" s="5">
        <v>71.790000000000006</v>
      </c>
      <c r="Z928" s="5">
        <v>4045.37</v>
      </c>
      <c r="AA928" s="5">
        <v>1</v>
      </c>
      <c r="AB928" s="5">
        <v>4045.37</v>
      </c>
    </row>
    <row r="929" spans="1:28" x14ac:dyDescent="0.25">
      <c r="A929" s="5">
        <v>50</v>
      </c>
      <c r="B929" s="5">
        <v>0</v>
      </c>
      <c r="C929" s="5">
        <v>0</v>
      </c>
      <c r="D929" s="5">
        <v>1</v>
      </c>
      <c r="E929" s="5">
        <v>205</v>
      </c>
      <c r="F929" s="5">
        <f>ROUND(Source!S914,O929)</f>
        <v>574.16</v>
      </c>
      <c r="G929" s="5" t="s">
        <v>533</v>
      </c>
      <c r="H929" s="5" t="s">
        <v>534</v>
      </c>
      <c r="I929" s="5"/>
      <c r="J929" s="5"/>
      <c r="K929" s="5">
        <v>205</v>
      </c>
      <c r="L929" s="5">
        <v>14</v>
      </c>
      <c r="M929" s="5">
        <v>3</v>
      </c>
      <c r="N929" s="5" t="s">
        <v>3</v>
      </c>
      <c r="O929" s="5">
        <v>2</v>
      </c>
      <c r="P929" s="5">
        <f>ROUND(Source!DK914,O929)</f>
        <v>32353.919999999998</v>
      </c>
      <c r="Q929" s="5"/>
      <c r="R929" s="5"/>
      <c r="S929" s="5"/>
      <c r="T929" s="5"/>
      <c r="U929" s="5"/>
      <c r="V929" s="5"/>
      <c r="W929" s="5">
        <v>1470.87</v>
      </c>
      <c r="X929" s="5">
        <v>1</v>
      </c>
      <c r="Y929" s="5">
        <v>1470.87</v>
      </c>
      <c r="Z929" s="5">
        <v>82883.53</v>
      </c>
      <c r="AA929" s="5">
        <v>1</v>
      </c>
      <c r="AB929" s="5">
        <v>82883.53</v>
      </c>
    </row>
    <row r="930" spans="1:28" x14ac:dyDescent="0.25">
      <c r="A930" s="5">
        <v>50</v>
      </c>
      <c r="B930" s="5">
        <v>0</v>
      </c>
      <c r="C930" s="5">
        <v>0</v>
      </c>
      <c r="D930" s="5">
        <v>1</v>
      </c>
      <c r="E930" s="5">
        <v>232</v>
      </c>
      <c r="F930" s="5">
        <f>ROUND(Source!BC914,O930)</f>
        <v>0</v>
      </c>
      <c r="G930" s="5" t="s">
        <v>535</v>
      </c>
      <c r="H930" s="5" t="s">
        <v>536</v>
      </c>
      <c r="I930" s="5"/>
      <c r="J930" s="5"/>
      <c r="K930" s="5">
        <v>232</v>
      </c>
      <c r="L930" s="5">
        <v>15</v>
      </c>
      <c r="M930" s="5">
        <v>3</v>
      </c>
      <c r="N930" s="5" t="s">
        <v>3</v>
      </c>
      <c r="O930" s="5">
        <v>2</v>
      </c>
      <c r="P930" s="5">
        <f>ROUND(Source!EU914,O930)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8" x14ac:dyDescent="0.25">
      <c r="A931" s="5">
        <v>50</v>
      </c>
      <c r="B931" s="5">
        <v>0</v>
      </c>
      <c r="C931" s="5">
        <v>0</v>
      </c>
      <c r="D931" s="5">
        <v>1</v>
      </c>
      <c r="E931" s="5">
        <v>214</v>
      </c>
      <c r="F931" s="5">
        <f>ROUND(Source!AS914,O931)</f>
        <v>0</v>
      </c>
      <c r="G931" s="5" t="s">
        <v>537</v>
      </c>
      <c r="H931" s="5" t="s">
        <v>538</v>
      </c>
      <c r="I931" s="5"/>
      <c r="J931" s="5"/>
      <c r="K931" s="5">
        <v>214</v>
      </c>
      <c r="L931" s="5">
        <v>16</v>
      </c>
      <c r="M931" s="5">
        <v>3</v>
      </c>
      <c r="N931" s="5" t="s">
        <v>3</v>
      </c>
      <c r="O931" s="5">
        <v>2</v>
      </c>
      <c r="P931" s="5">
        <f>ROUND(Source!EK914,O931)</f>
        <v>0</v>
      </c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>
        <v>0</v>
      </c>
      <c r="AA931" s="5">
        <v>1</v>
      </c>
      <c r="AB931" s="5">
        <v>0</v>
      </c>
    </row>
    <row r="932" spans="1:28" x14ac:dyDescent="0.25">
      <c r="A932" s="5">
        <v>50</v>
      </c>
      <c r="B932" s="5">
        <v>0</v>
      </c>
      <c r="C932" s="5">
        <v>0</v>
      </c>
      <c r="D932" s="5">
        <v>1</v>
      </c>
      <c r="E932" s="5">
        <v>215</v>
      </c>
      <c r="F932" s="5">
        <f>ROUND(Source!AT914,O932)</f>
        <v>102434.64</v>
      </c>
      <c r="G932" s="5" t="s">
        <v>539</v>
      </c>
      <c r="H932" s="5" t="s">
        <v>540</v>
      </c>
      <c r="I932" s="5"/>
      <c r="J932" s="5"/>
      <c r="K932" s="5">
        <v>215</v>
      </c>
      <c r="L932" s="5">
        <v>17</v>
      </c>
      <c r="M932" s="5">
        <v>3</v>
      </c>
      <c r="N932" s="5" t="s">
        <v>3</v>
      </c>
      <c r="O932" s="5">
        <v>2</v>
      </c>
      <c r="P932" s="5">
        <f>ROUND(Source!EL914,O932)</f>
        <v>200509.69</v>
      </c>
      <c r="Q932" s="5"/>
      <c r="R932" s="5"/>
      <c r="S932" s="5"/>
      <c r="T932" s="5"/>
      <c r="U932" s="5"/>
      <c r="V932" s="5"/>
      <c r="W932" s="5">
        <v>229188.43</v>
      </c>
      <c r="X932" s="5">
        <v>1</v>
      </c>
      <c r="Y932" s="5">
        <v>229188.43</v>
      </c>
      <c r="Z932" s="5">
        <v>454741.85</v>
      </c>
      <c r="AA932" s="5">
        <v>1</v>
      </c>
      <c r="AB932" s="5">
        <v>454741.85</v>
      </c>
    </row>
    <row r="933" spans="1:28" x14ac:dyDescent="0.25">
      <c r="A933" s="5">
        <v>50</v>
      </c>
      <c r="B933" s="5">
        <v>0</v>
      </c>
      <c r="C933" s="5">
        <v>0</v>
      </c>
      <c r="D933" s="5">
        <v>1</v>
      </c>
      <c r="E933" s="5">
        <v>217</v>
      </c>
      <c r="F933" s="5">
        <f>ROUND(Source!AU914,O933)</f>
        <v>0</v>
      </c>
      <c r="G933" s="5" t="s">
        <v>541</v>
      </c>
      <c r="H933" s="5" t="s">
        <v>542</v>
      </c>
      <c r="I933" s="5"/>
      <c r="J933" s="5"/>
      <c r="K933" s="5">
        <v>217</v>
      </c>
      <c r="L933" s="5">
        <v>18</v>
      </c>
      <c r="M933" s="5">
        <v>3</v>
      </c>
      <c r="N933" s="5" t="s">
        <v>3</v>
      </c>
      <c r="O933" s="5">
        <v>2</v>
      </c>
      <c r="P933" s="5">
        <f>ROUND(Source!EM914,O933)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8" x14ac:dyDescent="0.25">
      <c r="A934" s="5">
        <v>50</v>
      </c>
      <c r="B934" s="5">
        <v>0</v>
      </c>
      <c r="C934" s="5">
        <v>0</v>
      </c>
      <c r="D934" s="5">
        <v>1</v>
      </c>
      <c r="E934" s="5">
        <v>230</v>
      </c>
      <c r="F934" s="5">
        <f>ROUND(Source!BA914,O934)</f>
        <v>0</v>
      </c>
      <c r="G934" s="5" t="s">
        <v>543</v>
      </c>
      <c r="H934" s="5" t="s">
        <v>544</v>
      </c>
      <c r="I934" s="5"/>
      <c r="J934" s="5"/>
      <c r="K934" s="5">
        <v>230</v>
      </c>
      <c r="L934" s="5">
        <v>19</v>
      </c>
      <c r="M934" s="5">
        <v>3</v>
      </c>
      <c r="N934" s="5" t="s">
        <v>3</v>
      </c>
      <c r="O934" s="5">
        <v>2</v>
      </c>
      <c r="P934" s="5">
        <f>ROUND(Source!ES914,O934)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8" x14ac:dyDescent="0.25">
      <c r="A935" s="5">
        <v>50</v>
      </c>
      <c r="B935" s="5">
        <v>0</v>
      </c>
      <c r="C935" s="5">
        <v>0</v>
      </c>
      <c r="D935" s="5">
        <v>1</v>
      </c>
      <c r="E935" s="5">
        <v>206</v>
      </c>
      <c r="F935" s="5">
        <f>ROUND(Source!T914,O935)</f>
        <v>0</v>
      </c>
      <c r="G935" s="5" t="s">
        <v>545</v>
      </c>
      <c r="H935" s="5" t="s">
        <v>546</v>
      </c>
      <c r="I935" s="5"/>
      <c r="J935" s="5"/>
      <c r="K935" s="5">
        <v>206</v>
      </c>
      <c r="L935" s="5">
        <v>20</v>
      </c>
      <c r="M935" s="5">
        <v>3</v>
      </c>
      <c r="N935" s="5" t="s">
        <v>3</v>
      </c>
      <c r="O935" s="5">
        <v>2</v>
      </c>
      <c r="P935" s="5">
        <f>ROUND(Source!DL914,O935)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5">
      <c r="A936" s="5">
        <v>50</v>
      </c>
      <c r="B936" s="5">
        <v>0</v>
      </c>
      <c r="C936" s="5">
        <v>0</v>
      </c>
      <c r="D936" s="5">
        <v>1</v>
      </c>
      <c r="E936" s="5">
        <v>207</v>
      </c>
      <c r="F936" s="5">
        <f>ROUND(Source!U914,O936)</f>
        <v>46.13</v>
      </c>
      <c r="G936" s="5" t="s">
        <v>547</v>
      </c>
      <c r="H936" s="5" t="s">
        <v>548</v>
      </c>
      <c r="I936" s="5"/>
      <c r="J936" s="5"/>
      <c r="K936" s="5">
        <v>207</v>
      </c>
      <c r="L936" s="5">
        <v>21</v>
      </c>
      <c r="M936" s="5">
        <v>3</v>
      </c>
      <c r="N936" s="5" t="s">
        <v>3</v>
      </c>
      <c r="O936" s="5">
        <v>2</v>
      </c>
      <c r="P936" s="5">
        <f>ROUND(Source!DM914,O936)</f>
        <v>46.13</v>
      </c>
      <c r="Q936" s="5"/>
      <c r="R936" s="5"/>
      <c r="S936" s="5"/>
      <c r="T936" s="5"/>
      <c r="U936" s="5"/>
      <c r="V936" s="5"/>
      <c r="W936" s="5">
        <v>115.93</v>
      </c>
      <c r="X936" s="5">
        <v>1</v>
      </c>
      <c r="Y936" s="5">
        <v>115.93</v>
      </c>
      <c r="Z936" s="5">
        <v>115.93</v>
      </c>
      <c r="AA936" s="5">
        <v>1</v>
      </c>
      <c r="AB936" s="5">
        <v>115.93</v>
      </c>
    </row>
    <row r="937" spans="1:28" x14ac:dyDescent="0.25">
      <c r="A937" s="5">
        <v>50</v>
      </c>
      <c r="B937" s="5">
        <v>0</v>
      </c>
      <c r="C937" s="5">
        <v>0</v>
      </c>
      <c r="D937" s="5">
        <v>1</v>
      </c>
      <c r="E937" s="5">
        <v>208</v>
      </c>
      <c r="F937" s="5">
        <f>ROUND(Source!V914,O937)</f>
        <v>0</v>
      </c>
      <c r="G937" s="5" t="s">
        <v>549</v>
      </c>
      <c r="H937" s="5" t="s">
        <v>550</v>
      </c>
      <c r="I937" s="5"/>
      <c r="J937" s="5"/>
      <c r="K937" s="5">
        <v>208</v>
      </c>
      <c r="L937" s="5">
        <v>22</v>
      </c>
      <c r="M937" s="5">
        <v>3</v>
      </c>
      <c r="N937" s="5" t="s">
        <v>3</v>
      </c>
      <c r="O937" s="5">
        <v>2</v>
      </c>
      <c r="P937" s="5">
        <f>ROUND(Source!DN914,O937)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8" x14ac:dyDescent="0.25">
      <c r="A938" s="5">
        <v>50</v>
      </c>
      <c r="B938" s="5">
        <v>0</v>
      </c>
      <c r="C938" s="5">
        <v>0</v>
      </c>
      <c r="D938" s="5">
        <v>1</v>
      </c>
      <c r="E938" s="5">
        <v>209</v>
      </c>
      <c r="F938" s="5">
        <f>ROUND(Source!W914,O938)</f>
        <v>0</v>
      </c>
      <c r="G938" s="5" t="s">
        <v>551</v>
      </c>
      <c r="H938" s="5" t="s">
        <v>552</v>
      </c>
      <c r="I938" s="5"/>
      <c r="J938" s="5"/>
      <c r="K938" s="5">
        <v>209</v>
      </c>
      <c r="L938" s="5">
        <v>23</v>
      </c>
      <c r="M938" s="5">
        <v>3</v>
      </c>
      <c r="N938" s="5" t="s">
        <v>3</v>
      </c>
      <c r="O938" s="5">
        <v>2</v>
      </c>
      <c r="P938" s="5">
        <f>ROUND(Source!DO914,O938)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8" x14ac:dyDescent="0.25">
      <c r="A939" s="5">
        <v>50</v>
      </c>
      <c r="B939" s="5">
        <v>0</v>
      </c>
      <c r="C939" s="5">
        <v>0</v>
      </c>
      <c r="D939" s="5">
        <v>1</v>
      </c>
      <c r="E939" s="5">
        <v>233</v>
      </c>
      <c r="F939" s="5">
        <f>ROUND(Source!BD914,O939)</f>
        <v>0</v>
      </c>
      <c r="G939" s="5" t="s">
        <v>553</v>
      </c>
      <c r="H939" s="5" t="s">
        <v>554</v>
      </c>
      <c r="I939" s="5"/>
      <c r="J939" s="5"/>
      <c r="K939" s="5">
        <v>233</v>
      </c>
      <c r="L939" s="5">
        <v>24</v>
      </c>
      <c r="M939" s="5">
        <v>3</v>
      </c>
      <c r="N939" s="5" t="s">
        <v>3</v>
      </c>
      <c r="O939" s="5">
        <v>2</v>
      </c>
      <c r="P939" s="5">
        <f>ROUND(Source!EV914,O939)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8" x14ac:dyDescent="0.25">
      <c r="A940" s="5">
        <v>50</v>
      </c>
      <c r="B940" s="5">
        <v>0</v>
      </c>
      <c r="C940" s="5">
        <v>0</v>
      </c>
      <c r="D940" s="5">
        <v>1</v>
      </c>
      <c r="E940" s="5">
        <v>210</v>
      </c>
      <c r="F940" s="5">
        <f>ROUND(Source!X914,O940)</f>
        <v>585.12</v>
      </c>
      <c r="G940" s="5" t="s">
        <v>555</v>
      </c>
      <c r="H940" s="5" t="s">
        <v>556</v>
      </c>
      <c r="I940" s="5"/>
      <c r="J940" s="5"/>
      <c r="K940" s="5">
        <v>210</v>
      </c>
      <c r="L940" s="5">
        <v>25</v>
      </c>
      <c r="M940" s="5">
        <v>3</v>
      </c>
      <c r="N940" s="5" t="s">
        <v>3</v>
      </c>
      <c r="O940" s="5">
        <v>2</v>
      </c>
      <c r="P940" s="5">
        <f>ROUND(Source!DP914,O940)</f>
        <v>32971.69</v>
      </c>
      <c r="Q940" s="5"/>
      <c r="R940" s="5"/>
      <c r="S940" s="5"/>
      <c r="T940" s="5"/>
      <c r="U940" s="5"/>
      <c r="V940" s="5"/>
      <c r="W940" s="5">
        <v>1496.38</v>
      </c>
      <c r="X940" s="5">
        <v>1</v>
      </c>
      <c r="Y940" s="5">
        <v>1496.38</v>
      </c>
      <c r="Z940" s="5">
        <v>84321.04</v>
      </c>
      <c r="AA940" s="5">
        <v>1</v>
      </c>
      <c r="AB940" s="5">
        <v>84321.04</v>
      </c>
    </row>
    <row r="941" spans="1:28" x14ac:dyDescent="0.25">
      <c r="A941" s="5">
        <v>50</v>
      </c>
      <c r="B941" s="5">
        <v>0</v>
      </c>
      <c r="C941" s="5">
        <v>0</v>
      </c>
      <c r="D941" s="5">
        <v>1</v>
      </c>
      <c r="E941" s="5">
        <v>211</v>
      </c>
      <c r="F941" s="5">
        <f>ROUND(Source!Y914,O941)</f>
        <v>307.64</v>
      </c>
      <c r="G941" s="5" t="s">
        <v>557</v>
      </c>
      <c r="H941" s="5" t="s">
        <v>558</v>
      </c>
      <c r="I941" s="5"/>
      <c r="J941" s="5"/>
      <c r="K941" s="5">
        <v>211</v>
      </c>
      <c r="L941" s="5">
        <v>26</v>
      </c>
      <c r="M941" s="5">
        <v>3</v>
      </c>
      <c r="N941" s="5" t="s">
        <v>3</v>
      </c>
      <c r="O941" s="5">
        <v>2</v>
      </c>
      <c r="P941" s="5">
        <f>ROUND(Source!DQ914,O941)</f>
        <v>17335.63</v>
      </c>
      <c r="Q941" s="5"/>
      <c r="R941" s="5"/>
      <c r="S941" s="5"/>
      <c r="T941" s="5"/>
      <c r="U941" s="5"/>
      <c r="V941" s="5"/>
      <c r="W941" s="5">
        <v>786.75</v>
      </c>
      <c r="X941" s="5">
        <v>1</v>
      </c>
      <c r="Y941" s="5">
        <v>786.75</v>
      </c>
      <c r="Z941" s="5">
        <v>44333.73</v>
      </c>
      <c r="AA941" s="5">
        <v>1</v>
      </c>
      <c r="AB941" s="5">
        <v>44333.73</v>
      </c>
    </row>
    <row r="942" spans="1:28" x14ac:dyDescent="0.25">
      <c r="A942" s="5">
        <v>50</v>
      </c>
      <c r="B942" s="5">
        <v>0</v>
      </c>
      <c r="C942" s="5">
        <v>0</v>
      </c>
      <c r="D942" s="5">
        <v>1</v>
      </c>
      <c r="E942" s="5">
        <v>224</v>
      </c>
      <c r="F942" s="5">
        <f>ROUND(Source!AR914,O942)</f>
        <v>3323580.61</v>
      </c>
      <c r="G942" s="5" t="s">
        <v>559</v>
      </c>
      <c r="H942" s="5" t="s">
        <v>560</v>
      </c>
      <c r="I942" s="5"/>
      <c r="J942" s="5"/>
      <c r="K942" s="5">
        <v>224</v>
      </c>
      <c r="L942" s="5">
        <v>27</v>
      </c>
      <c r="M942" s="5">
        <v>3</v>
      </c>
      <c r="N942" s="5" t="s">
        <v>3</v>
      </c>
      <c r="O942" s="5">
        <v>2</v>
      </c>
      <c r="P942" s="5">
        <f>ROUND(Source!EJ914,O942)</f>
        <v>2204827.75</v>
      </c>
      <c r="Q942" s="5"/>
      <c r="R942" s="5"/>
      <c r="S942" s="5"/>
      <c r="T942" s="5"/>
      <c r="U942" s="5"/>
      <c r="V942" s="5"/>
      <c r="W942" s="5">
        <v>6669437.3899999997</v>
      </c>
      <c r="X942" s="5">
        <v>1</v>
      </c>
      <c r="Y942" s="5">
        <v>6669437.3899999997</v>
      </c>
      <c r="Z942" s="5">
        <v>4461706.21</v>
      </c>
      <c r="AA942" s="5">
        <v>1</v>
      </c>
      <c r="AB942" s="5">
        <v>4461706.21</v>
      </c>
    </row>
    <row r="945" spans="1:50" x14ac:dyDescent="0.25">
      <c r="A945">
        <v>70</v>
      </c>
      <c r="B945">
        <v>1</v>
      </c>
      <c r="D945">
        <v>1</v>
      </c>
      <c r="E945" t="s">
        <v>803</v>
      </c>
      <c r="F945" t="s">
        <v>804</v>
      </c>
      <c r="G945">
        <v>0</v>
      </c>
      <c r="H945">
        <v>0</v>
      </c>
      <c r="I945" t="s">
        <v>3</v>
      </c>
      <c r="J945">
        <v>1</v>
      </c>
      <c r="K945">
        <v>0</v>
      </c>
      <c r="L945" t="s">
        <v>3</v>
      </c>
      <c r="M945" t="s">
        <v>3</v>
      </c>
      <c r="N945">
        <v>0</v>
      </c>
      <c r="O945">
        <v>0</v>
      </c>
      <c r="P945" t="s">
        <v>3</v>
      </c>
    </row>
    <row r="946" spans="1:50" x14ac:dyDescent="0.25">
      <c r="A946">
        <v>70</v>
      </c>
      <c r="B946">
        <v>1</v>
      </c>
      <c r="D946">
        <v>2</v>
      </c>
      <c r="E946" t="s">
        <v>805</v>
      </c>
      <c r="F946" t="s">
        <v>806</v>
      </c>
      <c r="G946">
        <v>1</v>
      </c>
      <c r="H946">
        <v>0</v>
      </c>
      <c r="I946" t="s">
        <v>3</v>
      </c>
      <c r="J946">
        <v>1</v>
      </c>
      <c r="K946">
        <v>0</v>
      </c>
      <c r="L946" t="s">
        <v>3</v>
      </c>
      <c r="M946" t="s">
        <v>3</v>
      </c>
      <c r="N946">
        <v>0</v>
      </c>
      <c r="O946">
        <v>1</v>
      </c>
      <c r="P946" t="s">
        <v>3</v>
      </c>
    </row>
    <row r="947" spans="1:50" x14ac:dyDescent="0.25">
      <c r="A947">
        <v>70</v>
      </c>
      <c r="B947">
        <v>1</v>
      </c>
      <c r="D947">
        <v>3</v>
      </c>
      <c r="E947" t="s">
        <v>807</v>
      </c>
      <c r="F947" t="s">
        <v>808</v>
      </c>
      <c r="G947">
        <v>1</v>
      </c>
      <c r="H947">
        <v>0</v>
      </c>
      <c r="I947" t="s">
        <v>3</v>
      </c>
      <c r="J947">
        <v>0</v>
      </c>
      <c r="K947">
        <v>0</v>
      </c>
      <c r="L947" t="s">
        <v>3</v>
      </c>
      <c r="M947" t="s">
        <v>3</v>
      </c>
      <c r="N947">
        <v>0</v>
      </c>
      <c r="O947">
        <v>1</v>
      </c>
      <c r="P947" t="s">
        <v>3</v>
      </c>
    </row>
    <row r="948" spans="1:50" x14ac:dyDescent="0.25">
      <c r="A948">
        <v>70</v>
      </c>
      <c r="B948">
        <v>1</v>
      </c>
      <c r="D948">
        <v>4</v>
      </c>
      <c r="E948" t="s">
        <v>809</v>
      </c>
      <c r="F948" t="s">
        <v>810</v>
      </c>
      <c r="G948">
        <v>1</v>
      </c>
      <c r="H948">
        <v>0</v>
      </c>
      <c r="I948" t="s">
        <v>3</v>
      </c>
      <c r="J948">
        <v>0</v>
      </c>
      <c r="K948">
        <v>0</v>
      </c>
      <c r="L948" t="s">
        <v>3</v>
      </c>
      <c r="M948" t="s">
        <v>3</v>
      </c>
      <c r="N948">
        <v>0</v>
      </c>
      <c r="O948">
        <v>1</v>
      </c>
      <c r="P948" t="s">
        <v>3</v>
      </c>
    </row>
    <row r="949" spans="1:50" x14ac:dyDescent="0.25">
      <c r="A949">
        <v>70</v>
      </c>
      <c r="B949">
        <v>1</v>
      </c>
      <c r="D949">
        <v>5</v>
      </c>
      <c r="E949" t="s">
        <v>811</v>
      </c>
      <c r="F949" t="s">
        <v>812</v>
      </c>
      <c r="G949">
        <v>0</v>
      </c>
      <c r="H949">
        <v>0</v>
      </c>
      <c r="I949" t="s">
        <v>3</v>
      </c>
      <c r="J949">
        <v>0</v>
      </c>
      <c r="K949">
        <v>0</v>
      </c>
      <c r="L949" t="s">
        <v>3</v>
      </c>
      <c r="M949" t="s">
        <v>3</v>
      </c>
      <c r="N949">
        <v>0</v>
      </c>
      <c r="O949">
        <v>0</v>
      </c>
      <c r="P949" t="s">
        <v>3</v>
      </c>
    </row>
    <row r="951" spans="1:50" x14ac:dyDescent="0.25">
      <c r="A951">
        <v>-1</v>
      </c>
    </row>
    <row r="953" spans="1:50" x14ac:dyDescent="0.25">
      <c r="A953" s="4">
        <v>75</v>
      </c>
      <c r="B953" s="4" t="s">
        <v>813</v>
      </c>
      <c r="C953" s="4">
        <v>2026</v>
      </c>
      <c r="D953" s="4">
        <v>0</v>
      </c>
      <c r="E953" s="4">
        <v>1</v>
      </c>
      <c r="F953" s="4">
        <v>0</v>
      </c>
      <c r="G953" s="4">
        <v>0</v>
      </c>
      <c r="H953" s="4">
        <v>1</v>
      </c>
      <c r="I953" s="4">
        <v>1</v>
      </c>
      <c r="J953" s="4">
        <v>3</v>
      </c>
      <c r="K953" s="4">
        <v>0</v>
      </c>
      <c r="L953" s="4">
        <v>0</v>
      </c>
      <c r="M953" s="4">
        <v>1</v>
      </c>
      <c r="N953" s="4">
        <v>80612490</v>
      </c>
      <c r="O953" s="4">
        <v>1</v>
      </c>
    </row>
    <row r="954" spans="1:50" x14ac:dyDescent="0.25">
      <c r="A954" s="6">
        <v>1</v>
      </c>
      <c r="B954" s="6" t="s">
        <v>814</v>
      </c>
      <c r="C954" s="6" t="s">
        <v>815</v>
      </c>
      <c r="D954" s="6">
        <v>2026</v>
      </c>
      <c r="E954" s="6">
        <v>1</v>
      </c>
      <c r="F954" s="6">
        <v>1</v>
      </c>
      <c r="G954" s="6">
        <v>1</v>
      </c>
      <c r="H954" s="6">
        <v>0</v>
      </c>
      <c r="I954" s="6">
        <v>2</v>
      </c>
      <c r="J954" s="6">
        <v>1</v>
      </c>
      <c r="K954" s="6">
        <v>1</v>
      </c>
      <c r="L954" s="6">
        <v>1</v>
      </c>
      <c r="M954" s="6">
        <v>1</v>
      </c>
      <c r="N954" s="6">
        <v>1</v>
      </c>
      <c r="O954" s="6">
        <v>1</v>
      </c>
      <c r="P954" s="6">
        <v>1</v>
      </c>
      <c r="Q954" s="6">
        <v>1</v>
      </c>
      <c r="R954" s="6" t="s">
        <v>3</v>
      </c>
      <c r="S954" s="6" t="s">
        <v>3</v>
      </c>
      <c r="T954" s="6" t="s">
        <v>3</v>
      </c>
      <c r="U954" s="6" t="s">
        <v>3</v>
      </c>
      <c r="V954" s="6" t="s">
        <v>3</v>
      </c>
      <c r="W954" s="6" t="s">
        <v>3</v>
      </c>
      <c r="X954" s="6" t="s">
        <v>3</v>
      </c>
      <c r="Y954" s="6" t="s">
        <v>3</v>
      </c>
      <c r="Z954" s="6" t="s">
        <v>3</v>
      </c>
      <c r="AA954" s="6" t="s">
        <v>816</v>
      </c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>
        <v>80612491</v>
      </c>
      <c r="AO954" s="6"/>
      <c r="AP954" s="6"/>
      <c r="AQ954" s="6"/>
      <c r="AR954" s="6"/>
      <c r="AS954" s="6"/>
      <c r="AT954" s="6"/>
      <c r="AU954" s="6"/>
      <c r="AV954" s="6"/>
      <c r="AW954" s="6"/>
      <c r="AX954" s="6"/>
    </row>
    <row r="955" spans="1:50" x14ac:dyDescent="0.25">
      <c r="A955" s="4">
        <v>75</v>
      </c>
      <c r="B955" s="4" t="s">
        <v>817</v>
      </c>
      <c r="C955" s="4">
        <v>2000</v>
      </c>
      <c r="D955" s="4">
        <v>0</v>
      </c>
      <c r="E955" s="4">
        <v>1</v>
      </c>
      <c r="F955" s="4">
        <v>0</v>
      </c>
      <c r="G955" s="4">
        <v>0</v>
      </c>
      <c r="H955" s="4">
        <v>1</v>
      </c>
      <c r="I955" s="4">
        <v>1</v>
      </c>
      <c r="J955" s="4">
        <v>3</v>
      </c>
      <c r="K955" s="4">
        <v>0</v>
      </c>
      <c r="L955" s="4">
        <v>0</v>
      </c>
      <c r="M955" s="4">
        <v>0</v>
      </c>
      <c r="N955" s="4">
        <v>80612488</v>
      </c>
      <c r="O955" s="4">
        <v>2</v>
      </c>
    </row>
    <row r="956" spans="1:50" x14ac:dyDescent="0.25">
      <c r="A956" s="6">
        <v>1</v>
      </c>
      <c r="B956" s="6" t="s">
        <v>814</v>
      </c>
      <c r="C956" s="6" t="s">
        <v>815</v>
      </c>
      <c r="D956" s="6">
        <v>2000</v>
      </c>
      <c r="E956" s="6">
        <v>1</v>
      </c>
      <c r="F956" s="6">
        <v>1</v>
      </c>
      <c r="G956" s="6">
        <v>1</v>
      </c>
      <c r="H956" s="6">
        <v>0</v>
      </c>
      <c r="I956" s="6">
        <v>2</v>
      </c>
      <c r="J956" s="6">
        <v>1</v>
      </c>
      <c r="K956" s="6">
        <v>1</v>
      </c>
      <c r="L956" s="6">
        <v>1</v>
      </c>
      <c r="M956" s="6">
        <v>1</v>
      </c>
      <c r="N956" s="6">
        <v>1</v>
      </c>
      <c r="O956" s="6">
        <v>1</v>
      </c>
      <c r="P956" s="6">
        <v>1</v>
      </c>
      <c r="Q956" s="6">
        <v>1</v>
      </c>
      <c r="R956" s="6" t="s">
        <v>3</v>
      </c>
      <c r="S956" s="6" t="s">
        <v>3</v>
      </c>
      <c r="T956" s="6" t="s">
        <v>3</v>
      </c>
      <c r="U956" s="6" t="s">
        <v>3</v>
      </c>
      <c r="V956" s="6" t="s">
        <v>3</v>
      </c>
      <c r="W956" s="6" t="s">
        <v>3</v>
      </c>
      <c r="X956" s="6" t="s">
        <v>3</v>
      </c>
      <c r="Y956" s="6" t="s">
        <v>3</v>
      </c>
      <c r="Z956" s="6" t="s">
        <v>3</v>
      </c>
      <c r="AA956" s="6" t="s">
        <v>51</v>
      </c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>
        <v>80612489</v>
      </c>
      <c r="AO956" s="6"/>
      <c r="AP956" s="6"/>
      <c r="AQ956" s="6"/>
      <c r="AR956" s="6"/>
      <c r="AS956" s="6"/>
      <c r="AT956" s="6"/>
      <c r="AU956" s="6"/>
      <c r="AV956" s="6"/>
      <c r="AW956" s="6"/>
      <c r="AX956" s="6"/>
    </row>
    <row r="960" spans="1:50" x14ac:dyDescent="0.25">
      <c r="A960">
        <v>65</v>
      </c>
      <c r="C960">
        <v>1</v>
      </c>
      <c r="D960">
        <v>0</v>
      </c>
      <c r="E9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818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1244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14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17</v>
      </c>
      <c r="BZ12" s="1" t="s">
        <v>18</v>
      </c>
      <c r="CA12" s="1" t="s">
        <v>19</v>
      </c>
      <c r="CB12" s="1" t="s">
        <v>19</v>
      </c>
      <c r="CC12" s="1" t="s">
        <v>19</v>
      </c>
      <c r="CD12" s="1" t="s">
        <v>19</v>
      </c>
      <c r="CE12" s="1" t="s">
        <v>20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21</v>
      </c>
      <c r="CR12" s="1" t="s">
        <v>22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80612490</v>
      </c>
      <c r="E14" s="1">
        <v>80612488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4</v>
      </c>
      <c r="D16" s="7" t="s">
        <v>23</v>
      </c>
      <c r="E16" s="8">
        <f>ROUND((Source!P896)/1000,2)</f>
        <v>0</v>
      </c>
      <c r="F16" s="8">
        <f>ROUND((Source!P897)/1000,2)</f>
        <v>200.51</v>
      </c>
      <c r="G16" s="8">
        <f>ROUND((Source!P888)/1000,2)</f>
        <v>2004.32</v>
      </c>
      <c r="H16" s="8">
        <f>ROUND((Source!P898)/1000+(Source!P899)/1000,2)</f>
        <v>0</v>
      </c>
      <c r="I16" s="8">
        <f>E16+F16+G16+H16</f>
        <v>2204.83</v>
      </c>
      <c r="J16" s="8">
        <f>ROUND((Source!P894+Source!P893)/1000,2)</f>
        <v>33.99</v>
      </c>
      <c r="K16" s="8">
        <v>8574.1200000000008</v>
      </c>
      <c r="L16" s="8">
        <v>0</v>
      </c>
      <c r="M16" s="8">
        <v>0</v>
      </c>
      <c r="N16" s="8">
        <f>I16+L16+M16</f>
        <v>2204.83</v>
      </c>
      <c r="T16" s="9">
        <f>ROUND((Source!F896)/1000,2)</f>
        <v>0</v>
      </c>
      <c r="U16" s="9">
        <f>ROUND((Source!F897)/1000,2)</f>
        <v>102.43</v>
      </c>
      <c r="V16" s="9">
        <f>ROUND((Source!F888)/1000,2)</f>
        <v>3221.15</v>
      </c>
      <c r="W16" s="9">
        <f>ROUND((Source!F898)/1000+(Source!F899)/1000,2)</f>
        <v>0</v>
      </c>
      <c r="X16" s="9">
        <f>T16+U16+V16+W16</f>
        <v>3323.58</v>
      </c>
      <c r="Y16" s="9">
        <f>ROUND((Source!F894+Source!F893)/1000,2)</f>
        <v>0.6</v>
      </c>
      <c r="Z16" s="9">
        <v>13332.29</v>
      </c>
      <c r="AA16" s="9">
        <v>0</v>
      </c>
      <c r="AB16" s="9">
        <v>0</v>
      </c>
      <c r="AC16" s="9">
        <f>X16+AA16+AB16</f>
        <v>3323.58</v>
      </c>
      <c r="AI16" s="7">
        <v>0</v>
      </c>
      <c r="AJ16" s="7">
        <v>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4333051.4400000004</v>
      </c>
      <c r="AU16" s="8">
        <v>4241066.04</v>
      </c>
      <c r="AW16" s="8">
        <v>4006964.36</v>
      </c>
      <c r="AX16" s="8">
        <v>0</v>
      </c>
      <c r="AY16" s="8">
        <v>9101.8700000000008</v>
      </c>
      <c r="AZ16" s="8">
        <v>4045.37</v>
      </c>
      <c r="BA16" s="8">
        <v>82883.53</v>
      </c>
      <c r="BB16" s="8">
        <v>0</v>
      </c>
      <c r="BC16" s="8">
        <v>454741.85</v>
      </c>
      <c r="BD16" s="8">
        <v>0</v>
      </c>
      <c r="BE16" s="8">
        <v>0</v>
      </c>
      <c r="BF16" s="8">
        <v>115.93</v>
      </c>
      <c r="BG16" s="8">
        <v>0</v>
      </c>
      <c r="BH16" s="8">
        <v>0</v>
      </c>
      <c r="BI16" s="8">
        <v>84321.04</v>
      </c>
      <c r="BJ16" s="8">
        <v>44333.73</v>
      </c>
      <c r="BK16" s="8">
        <v>4461706.21</v>
      </c>
      <c r="BR16" s="9">
        <v>6667154.2599999998</v>
      </c>
      <c r="BS16" s="9">
        <v>6665138.0899999999</v>
      </c>
      <c r="BU16" s="9">
        <v>6440248.96</v>
      </c>
      <c r="BV16" s="9">
        <v>0</v>
      </c>
      <c r="BW16" s="9">
        <v>545.29999999999995</v>
      </c>
      <c r="BX16" s="9">
        <v>71.790000000000006</v>
      </c>
      <c r="BY16" s="9">
        <v>1470.87</v>
      </c>
      <c r="BZ16" s="9">
        <v>0</v>
      </c>
      <c r="CA16" s="9">
        <v>229188.43</v>
      </c>
      <c r="CB16" s="9">
        <v>0</v>
      </c>
      <c r="CC16" s="9">
        <v>0</v>
      </c>
      <c r="CD16" s="9">
        <v>115.93</v>
      </c>
      <c r="CE16" s="9">
        <v>0</v>
      </c>
      <c r="CF16" s="9">
        <v>0</v>
      </c>
      <c r="CG16" s="9">
        <v>1496.38</v>
      </c>
      <c r="CH16" s="9">
        <v>786.75</v>
      </c>
      <c r="CI16" s="9">
        <v>6669437.3899999997</v>
      </c>
    </row>
    <row r="18" spans="1:29" x14ac:dyDescent="0.25">
      <c r="A18">
        <v>51</v>
      </c>
      <c r="E18">
        <v>0</v>
      </c>
      <c r="F18">
        <v>454.74</v>
      </c>
      <c r="G18">
        <v>4006.96</v>
      </c>
      <c r="H18">
        <v>0</v>
      </c>
      <c r="I18">
        <v>4461.7</v>
      </c>
      <c r="J18">
        <v>86.93</v>
      </c>
      <c r="K18">
        <v>8574.1200000000008</v>
      </c>
      <c r="L18">
        <v>0</v>
      </c>
      <c r="M18">
        <v>0</v>
      </c>
      <c r="N18">
        <v>4461.7</v>
      </c>
      <c r="T18">
        <v>0</v>
      </c>
      <c r="U18">
        <v>229.19</v>
      </c>
      <c r="V18">
        <v>6440.25</v>
      </c>
      <c r="W18">
        <v>0</v>
      </c>
      <c r="X18">
        <v>6669.44</v>
      </c>
      <c r="Y18">
        <v>1.54</v>
      </c>
      <c r="Z18">
        <v>13332.29</v>
      </c>
      <c r="AA18">
        <v>0</v>
      </c>
      <c r="AB18">
        <v>0</v>
      </c>
      <c r="AC18">
        <v>6669.44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4333051.4400000004</v>
      </c>
      <c r="G20" s="5" t="s">
        <v>507</v>
      </c>
      <c r="H20" s="5" t="s">
        <v>508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6667154.2599999998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4241066.04</v>
      </c>
      <c r="G21" s="5" t="s">
        <v>509</v>
      </c>
      <c r="H21" s="5" t="s">
        <v>510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6665138.0899999999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227</v>
      </c>
      <c r="F22" s="5">
        <v>0</v>
      </c>
      <c r="G22" s="5" t="s">
        <v>511</v>
      </c>
      <c r="H22" s="5" t="s">
        <v>512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4241066.04</v>
      </c>
      <c r="G23" s="5" t="s">
        <v>513</v>
      </c>
      <c r="H23" s="5" t="s">
        <v>514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6665138.0899999999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234101.68</v>
      </c>
      <c r="G24" s="5" t="s">
        <v>515</v>
      </c>
      <c r="H24" s="5" t="s">
        <v>516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224889.13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 t="s">
        <v>517</v>
      </c>
      <c r="H25" s="5" t="s">
        <v>518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234101.68</v>
      </c>
      <c r="G26" s="5" t="s">
        <v>519</v>
      </c>
      <c r="H26" s="5" t="s">
        <v>520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224889.13</v>
      </c>
    </row>
    <row r="27" spans="1:29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4006964.36</v>
      </c>
      <c r="G27" s="5" t="s">
        <v>521</v>
      </c>
      <c r="H27" s="5" t="s">
        <v>522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6440248.96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523</v>
      </c>
      <c r="H28" s="5" t="s">
        <v>524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4006964.36</v>
      </c>
      <c r="G29" s="5" t="s">
        <v>525</v>
      </c>
      <c r="H29" s="5" t="s">
        <v>526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6440248.96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9101.8700000000008</v>
      </c>
      <c r="G30" s="5" t="s">
        <v>527</v>
      </c>
      <c r="H30" s="5" t="s">
        <v>528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545.29999999999995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529</v>
      </c>
      <c r="H31" s="5" t="s">
        <v>530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4045.37</v>
      </c>
      <c r="G32" s="5" t="s">
        <v>531</v>
      </c>
      <c r="H32" s="5" t="s">
        <v>532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71.790000000000006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82883.53</v>
      </c>
      <c r="G33" s="5" t="s">
        <v>533</v>
      </c>
      <c r="H33" s="5" t="s">
        <v>534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1470.87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535</v>
      </c>
      <c r="H34" s="5" t="s">
        <v>536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537</v>
      </c>
      <c r="H35" s="5" t="s">
        <v>538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454741.85</v>
      </c>
      <c r="G36" s="5" t="s">
        <v>539</v>
      </c>
      <c r="H36" s="5" t="s">
        <v>540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229188.43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541</v>
      </c>
      <c r="H37" s="5" t="s">
        <v>542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543</v>
      </c>
      <c r="H38" s="5" t="s">
        <v>544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545</v>
      </c>
      <c r="H39" s="5" t="s">
        <v>546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115.93</v>
      </c>
      <c r="G40" s="5" t="s">
        <v>547</v>
      </c>
      <c r="H40" s="5" t="s">
        <v>548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2</v>
      </c>
      <c r="P40" s="5">
        <v>115.93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549</v>
      </c>
      <c r="H41" s="5" t="s">
        <v>550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551</v>
      </c>
      <c r="H42" s="5" t="s">
        <v>552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553</v>
      </c>
      <c r="H43" s="5" t="s">
        <v>554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84321.04</v>
      </c>
      <c r="G44" s="5" t="s">
        <v>555</v>
      </c>
      <c r="H44" s="5" t="s">
        <v>556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1496.38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44333.73</v>
      </c>
      <c r="G45" s="5" t="s">
        <v>557</v>
      </c>
      <c r="H45" s="5" t="s">
        <v>558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786.75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4461706.21</v>
      </c>
      <c r="G46" s="5" t="s">
        <v>559</v>
      </c>
      <c r="H46" s="5" t="s">
        <v>560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6669437.3899999997</v>
      </c>
    </row>
    <row r="48" spans="1:16" x14ac:dyDescent="0.25">
      <c r="A48">
        <v>-1</v>
      </c>
    </row>
    <row r="51" spans="1:50" x14ac:dyDescent="0.25">
      <c r="A51" s="4">
        <v>75</v>
      </c>
      <c r="B51" s="4" t="s">
        <v>813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80612490</v>
      </c>
      <c r="O51" s="4">
        <v>1</v>
      </c>
    </row>
    <row r="52" spans="1:50" x14ac:dyDescent="0.25">
      <c r="A52" s="6">
        <v>1</v>
      </c>
      <c r="B52" s="6" t="s">
        <v>814</v>
      </c>
      <c r="C52" s="6" t="s">
        <v>815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816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80612491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4">
        <v>75</v>
      </c>
      <c r="B53" s="4" t="s">
        <v>817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80612488</v>
      </c>
      <c r="O53" s="4">
        <v>2</v>
      </c>
    </row>
    <row r="54" spans="1:50" x14ac:dyDescent="0.25">
      <c r="A54" s="6">
        <v>1</v>
      </c>
      <c r="B54" s="6" t="s">
        <v>814</v>
      </c>
      <c r="C54" s="6" t="s">
        <v>815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51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80612489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ROW(Source!A36)</f>
        <v>36</v>
      </c>
      <c r="B1">
        <v>80612488</v>
      </c>
      <c r="C1">
        <v>80612917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819</v>
      </c>
      <c r="J1" t="s">
        <v>3</v>
      </c>
      <c r="K1" t="s">
        <v>820</v>
      </c>
      <c r="L1">
        <v>1191</v>
      </c>
      <c r="N1">
        <v>1013</v>
      </c>
      <c r="O1" t="s">
        <v>821</v>
      </c>
      <c r="P1" t="s">
        <v>821</v>
      </c>
      <c r="Q1">
        <v>1</v>
      </c>
      <c r="W1">
        <v>0</v>
      </c>
      <c r="X1">
        <v>476480486</v>
      </c>
      <c r="Y1">
        <f t="shared" ref="Y1:Y32" si="0">AT1</f>
        <v>55.6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55.6</v>
      </c>
      <c r="AU1" t="s">
        <v>3</v>
      </c>
      <c r="AV1">
        <v>1</v>
      </c>
      <c r="AW1">
        <v>2</v>
      </c>
      <c r="AX1">
        <v>80612929</v>
      </c>
      <c r="AY1">
        <v>1</v>
      </c>
      <c r="AZ1">
        <v>6144</v>
      </c>
      <c r="BA1">
        <v>41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ROUND(AT1*Source!I36*AH1*AL1,2)</f>
        <v>0</v>
      </c>
      <c r="CV1">
        <f>ROUND(Y1*Source!I36,9)</f>
        <v>0.50039999999999996</v>
      </c>
      <c r="CW1">
        <v>0</v>
      </c>
      <c r="CX1">
        <f>ROUND(Y1*Source!I36,9)</f>
        <v>0.50039999999999996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ROW(Source!A36)</f>
        <v>36</v>
      </c>
      <c r="B2">
        <v>80612488</v>
      </c>
      <c r="C2">
        <v>80612917</v>
      </c>
      <c r="D2">
        <v>79264848</v>
      </c>
      <c r="E2">
        <v>1</v>
      </c>
      <c r="F2">
        <v>1</v>
      </c>
      <c r="G2">
        <v>1080</v>
      </c>
      <c r="H2">
        <v>2</v>
      </c>
      <c r="I2" t="s">
        <v>822</v>
      </c>
      <c r="J2" t="s">
        <v>823</v>
      </c>
      <c r="K2" t="s">
        <v>824</v>
      </c>
      <c r="L2">
        <v>1368</v>
      </c>
      <c r="N2">
        <v>1011</v>
      </c>
      <c r="O2" t="s">
        <v>825</v>
      </c>
      <c r="P2" t="s">
        <v>825</v>
      </c>
      <c r="Q2">
        <v>1</v>
      </c>
      <c r="W2">
        <v>0</v>
      </c>
      <c r="X2">
        <v>1892188441</v>
      </c>
      <c r="Y2">
        <f t="shared" si="0"/>
        <v>2.4300000000000002</v>
      </c>
      <c r="AA2">
        <v>0</v>
      </c>
      <c r="AB2">
        <v>6.76</v>
      </c>
      <c r="AC2">
        <v>0</v>
      </c>
      <c r="AD2">
        <v>0</v>
      </c>
      <c r="AE2">
        <v>0</v>
      </c>
      <c r="AF2">
        <v>6.46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2.4300000000000002</v>
      </c>
      <c r="AU2" t="s">
        <v>3</v>
      </c>
      <c r="AV2">
        <v>0</v>
      </c>
      <c r="AW2">
        <v>2</v>
      </c>
      <c r="AX2">
        <v>80612930</v>
      </c>
      <c r="AY2">
        <v>1</v>
      </c>
      <c r="AZ2">
        <v>6144</v>
      </c>
      <c r="BA2">
        <v>42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ROUND(Y2*Source!I36*DO2,9)</f>
        <v>0</v>
      </c>
      <c r="CX2">
        <f>ROUND(Y2*Source!I36,9)</f>
        <v>2.1870000000000001E-2</v>
      </c>
      <c r="CY2">
        <f>AB2</f>
        <v>6.76</v>
      </c>
      <c r="CZ2">
        <f>AF2</f>
        <v>6.46</v>
      </c>
      <c r="DA2">
        <f>AJ2</f>
        <v>1</v>
      </c>
      <c r="DB2">
        <f t="shared" si="1"/>
        <v>15.7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0.14000000000000001</v>
      </c>
      <c r="DH2">
        <f t="shared" si="5"/>
        <v>0</v>
      </c>
      <c r="DI2">
        <f t="shared" si="6"/>
        <v>0</v>
      </c>
      <c r="DJ2">
        <f>DG2</f>
        <v>0.14000000000000001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ROW(Source!A36)</f>
        <v>36</v>
      </c>
      <c r="B3">
        <v>80612488</v>
      </c>
      <c r="C3">
        <v>80612917</v>
      </c>
      <c r="D3">
        <v>79265141</v>
      </c>
      <c r="E3">
        <v>1</v>
      </c>
      <c r="F3">
        <v>1</v>
      </c>
      <c r="G3">
        <v>1080</v>
      </c>
      <c r="H3">
        <v>2</v>
      </c>
      <c r="I3" t="s">
        <v>826</v>
      </c>
      <c r="J3" t="s">
        <v>827</v>
      </c>
      <c r="K3" t="s">
        <v>828</v>
      </c>
      <c r="L3">
        <v>1368</v>
      </c>
      <c r="N3">
        <v>1011</v>
      </c>
      <c r="O3" t="s">
        <v>825</v>
      </c>
      <c r="P3" t="s">
        <v>825</v>
      </c>
      <c r="Q3">
        <v>1</v>
      </c>
      <c r="W3">
        <v>0</v>
      </c>
      <c r="X3">
        <v>-1985943078</v>
      </c>
      <c r="Y3">
        <f t="shared" si="0"/>
        <v>0.37</v>
      </c>
      <c r="AA3">
        <v>0</v>
      </c>
      <c r="AB3">
        <v>87.01</v>
      </c>
      <c r="AC3">
        <v>13.21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0.37</v>
      </c>
      <c r="AU3" t="s">
        <v>3</v>
      </c>
      <c r="AV3">
        <v>0</v>
      </c>
      <c r="AW3">
        <v>2</v>
      </c>
      <c r="AX3">
        <v>80612931</v>
      </c>
      <c r="AY3">
        <v>1</v>
      </c>
      <c r="AZ3">
        <v>6144</v>
      </c>
      <c r="BA3">
        <v>43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ROUND(Y3*Source!I36*DO3,9)</f>
        <v>4.2024600000000002E-2</v>
      </c>
      <c r="CX3">
        <f>ROUND(Y3*Source!I36,9)</f>
        <v>3.3300000000000001E-3</v>
      </c>
      <c r="CY3">
        <f>AB3</f>
        <v>87.01</v>
      </c>
      <c r="CZ3">
        <f>AF3</f>
        <v>83.1</v>
      </c>
      <c r="DA3">
        <f>AJ3</f>
        <v>1</v>
      </c>
      <c r="DB3">
        <f t="shared" si="1"/>
        <v>30.75</v>
      </c>
      <c r="DC3">
        <f t="shared" si="2"/>
        <v>4.67</v>
      </c>
      <c r="DD3" t="s">
        <v>3</v>
      </c>
      <c r="DE3" t="s">
        <v>3</v>
      </c>
      <c r="DF3">
        <f t="shared" si="3"/>
        <v>0</v>
      </c>
      <c r="DG3">
        <f t="shared" si="4"/>
        <v>0.28000000000000003</v>
      </c>
      <c r="DH3">
        <f t="shared" si="5"/>
        <v>0.04</v>
      </c>
      <c r="DI3">
        <f t="shared" si="6"/>
        <v>0</v>
      </c>
      <c r="DJ3">
        <f>DG3</f>
        <v>0.28000000000000003</v>
      </c>
      <c r="DK3">
        <v>0</v>
      </c>
      <c r="DL3" t="s">
        <v>829</v>
      </c>
      <c r="DM3">
        <v>0</v>
      </c>
      <c r="DN3" t="s">
        <v>821</v>
      </c>
      <c r="DO3">
        <v>12.62</v>
      </c>
    </row>
    <row r="4" spans="1:119" x14ac:dyDescent="0.25">
      <c r="A4">
        <f>ROW(Source!A36)</f>
        <v>36</v>
      </c>
      <c r="B4">
        <v>80612488</v>
      </c>
      <c r="C4">
        <v>80612917</v>
      </c>
      <c r="D4">
        <v>79265215</v>
      </c>
      <c r="E4">
        <v>1</v>
      </c>
      <c r="F4">
        <v>1</v>
      </c>
      <c r="G4">
        <v>1080</v>
      </c>
      <c r="H4">
        <v>2</v>
      </c>
      <c r="I4" t="s">
        <v>830</v>
      </c>
      <c r="J4" t="s">
        <v>831</v>
      </c>
      <c r="K4" t="s">
        <v>832</v>
      </c>
      <c r="L4">
        <v>1368</v>
      </c>
      <c r="N4">
        <v>1011</v>
      </c>
      <c r="O4" t="s">
        <v>825</v>
      </c>
      <c r="P4" t="s">
        <v>825</v>
      </c>
      <c r="Q4">
        <v>1</v>
      </c>
      <c r="W4">
        <v>0</v>
      </c>
      <c r="X4">
        <v>-156805976</v>
      </c>
      <c r="Y4">
        <f t="shared" si="0"/>
        <v>1.23</v>
      </c>
      <c r="AA4">
        <v>0</v>
      </c>
      <c r="AB4">
        <v>0.82</v>
      </c>
      <c r="AC4">
        <v>0</v>
      </c>
      <c r="AD4">
        <v>0</v>
      </c>
      <c r="AE4">
        <v>0</v>
      </c>
      <c r="AF4">
        <v>0.78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1.23</v>
      </c>
      <c r="AU4" t="s">
        <v>3</v>
      </c>
      <c r="AV4">
        <v>0</v>
      </c>
      <c r="AW4">
        <v>2</v>
      </c>
      <c r="AX4">
        <v>80612932</v>
      </c>
      <c r="AY4">
        <v>1</v>
      </c>
      <c r="AZ4">
        <v>6144</v>
      </c>
      <c r="BA4">
        <v>44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ROUND(Y4*Source!I36*DO4,9)</f>
        <v>0</v>
      </c>
      <c r="CX4">
        <f>ROUND(Y4*Source!I36,9)</f>
        <v>1.107E-2</v>
      </c>
      <c r="CY4">
        <f>AB4</f>
        <v>0.82</v>
      </c>
      <c r="CZ4">
        <f>AF4</f>
        <v>0.78</v>
      </c>
      <c r="DA4">
        <f>AJ4</f>
        <v>1</v>
      </c>
      <c r="DB4">
        <f t="shared" si="1"/>
        <v>0.96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0.01</v>
      </c>
      <c r="DH4">
        <f t="shared" si="5"/>
        <v>0</v>
      </c>
      <c r="DI4">
        <f t="shared" si="6"/>
        <v>0</v>
      </c>
      <c r="DJ4">
        <f>DG4</f>
        <v>0.01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ROW(Source!A36)</f>
        <v>36</v>
      </c>
      <c r="B5">
        <v>80612488</v>
      </c>
      <c r="C5">
        <v>80612917</v>
      </c>
      <c r="D5">
        <v>79265221</v>
      </c>
      <c r="E5">
        <v>1</v>
      </c>
      <c r="F5">
        <v>1</v>
      </c>
      <c r="G5">
        <v>1080</v>
      </c>
      <c r="H5">
        <v>2</v>
      </c>
      <c r="I5" t="s">
        <v>833</v>
      </c>
      <c r="J5" t="s">
        <v>834</v>
      </c>
      <c r="K5" t="s">
        <v>835</v>
      </c>
      <c r="L5">
        <v>1368</v>
      </c>
      <c r="N5">
        <v>1011</v>
      </c>
      <c r="O5" t="s">
        <v>825</v>
      </c>
      <c r="P5" t="s">
        <v>825</v>
      </c>
      <c r="Q5">
        <v>1</v>
      </c>
      <c r="W5">
        <v>0</v>
      </c>
      <c r="X5">
        <v>-1703994898</v>
      </c>
      <c r="Y5">
        <f t="shared" si="0"/>
        <v>6.8</v>
      </c>
      <c r="AA5">
        <v>0</v>
      </c>
      <c r="AB5">
        <v>23.04</v>
      </c>
      <c r="AC5">
        <v>11.71</v>
      </c>
      <c r="AD5">
        <v>0</v>
      </c>
      <c r="AE5">
        <v>0</v>
      </c>
      <c r="AF5">
        <v>22.01</v>
      </c>
      <c r="AG5">
        <v>11.18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6.8</v>
      </c>
      <c r="AU5" t="s">
        <v>3</v>
      </c>
      <c r="AV5">
        <v>0</v>
      </c>
      <c r="AW5">
        <v>2</v>
      </c>
      <c r="AX5">
        <v>80612933</v>
      </c>
      <c r="AY5">
        <v>1</v>
      </c>
      <c r="AZ5">
        <v>6144</v>
      </c>
      <c r="BA5">
        <v>45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ROUND(Y5*Source!I36*DO5,9)</f>
        <v>0.68421600000000005</v>
      </c>
      <c r="CX5">
        <f>ROUND(Y5*Source!I36,9)</f>
        <v>6.1199999999999997E-2</v>
      </c>
      <c r="CY5">
        <f>AB5</f>
        <v>23.04</v>
      </c>
      <c r="CZ5">
        <f>AF5</f>
        <v>22.01</v>
      </c>
      <c r="DA5">
        <f>AJ5</f>
        <v>1</v>
      </c>
      <c r="DB5">
        <f t="shared" si="1"/>
        <v>149.66999999999999</v>
      </c>
      <c r="DC5">
        <f t="shared" si="2"/>
        <v>76.02</v>
      </c>
      <c r="DD5" t="s">
        <v>3</v>
      </c>
      <c r="DE5" t="s">
        <v>3</v>
      </c>
      <c r="DF5">
        <f t="shared" si="3"/>
        <v>0</v>
      </c>
      <c r="DG5">
        <f t="shared" si="4"/>
        <v>1.35</v>
      </c>
      <c r="DH5">
        <f t="shared" si="5"/>
        <v>0.68</v>
      </c>
      <c r="DI5">
        <f t="shared" si="6"/>
        <v>0</v>
      </c>
      <c r="DJ5">
        <f>DG5</f>
        <v>1.35</v>
      </c>
      <c r="DK5">
        <v>0</v>
      </c>
      <c r="DL5" t="s">
        <v>829</v>
      </c>
      <c r="DM5">
        <v>0</v>
      </c>
      <c r="DN5" t="s">
        <v>821</v>
      </c>
      <c r="DO5">
        <v>11.18</v>
      </c>
    </row>
    <row r="6" spans="1:119" x14ac:dyDescent="0.25">
      <c r="A6">
        <f>ROW(Source!A36)</f>
        <v>36</v>
      </c>
      <c r="B6">
        <v>80612488</v>
      </c>
      <c r="C6">
        <v>80612917</v>
      </c>
      <c r="D6">
        <v>79234451</v>
      </c>
      <c r="E6">
        <v>1</v>
      </c>
      <c r="F6">
        <v>1</v>
      </c>
      <c r="G6">
        <v>1080</v>
      </c>
      <c r="H6">
        <v>3</v>
      </c>
      <c r="I6" t="s">
        <v>836</v>
      </c>
      <c r="J6" t="s">
        <v>837</v>
      </c>
      <c r="K6" t="s">
        <v>838</v>
      </c>
      <c r="L6">
        <v>1346</v>
      </c>
      <c r="N6">
        <v>1009</v>
      </c>
      <c r="O6" t="s">
        <v>624</v>
      </c>
      <c r="P6" t="s">
        <v>624</v>
      </c>
      <c r="Q6">
        <v>1</v>
      </c>
      <c r="W6">
        <v>0</v>
      </c>
      <c r="X6">
        <v>2041003886</v>
      </c>
      <c r="Y6">
        <f t="shared" si="0"/>
        <v>2.09</v>
      </c>
      <c r="AA6">
        <v>29.89</v>
      </c>
      <c r="AB6">
        <v>0</v>
      </c>
      <c r="AC6">
        <v>0</v>
      </c>
      <c r="AD6">
        <v>0</v>
      </c>
      <c r="AE6">
        <v>29.89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2.09</v>
      </c>
      <c r="AU6" t="s">
        <v>3</v>
      </c>
      <c r="AV6">
        <v>0</v>
      </c>
      <c r="AW6">
        <v>2</v>
      </c>
      <c r="AX6">
        <v>80612934</v>
      </c>
      <c r="AY6">
        <v>1</v>
      </c>
      <c r="AZ6">
        <v>6144</v>
      </c>
      <c r="BA6">
        <v>46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ROUND(Y6*Source!I36,9)</f>
        <v>1.881E-2</v>
      </c>
      <c r="CY6">
        <f t="shared" ref="CY6:CY11" si="7">AA6</f>
        <v>29.89</v>
      </c>
      <c r="CZ6">
        <f t="shared" ref="CZ6:CZ11" si="8">AE6</f>
        <v>29.89</v>
      </c>
      <c r="DA6">
        <f t="shared" ref="DA6:DA11" si="9">AI6</f>
        <v>1</v>
      </c>
      <c r="DB6">
        <f t="shared" si="1"/>
        <v>62.47</v>
      </c>
      <c r="DC6">
        <f t="shared" si="2"/>
        <v>0</v>
      </c>
      <c r="DD6" t="s">
        <v>3</v>
      </c>
      <c r="DE6" t="s">
        <v>3</v>
      </c>
      <c r="DF6">
        <f t="shared" si="3"/>
        <v>0.56000000000000005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ref="DJ6:DJ11" si="10">DF6</f>
        <v>0.56000000000000005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ROW(Source!A36)</f>
        <v>36</v>
      </c>
      <c r="B7">
        <v>80612488</v>
      </c>
      <c r="C7">
        <v>80612917</v>
      </c>
      <c r="D7">
        <v>79234517</v>
      </c>
      <c r="E7">
        <v>1</v>
      </c>
      <c r="F7">
        <v>1</v>
      </c>
      <c r="G7">
        <v>1080</v>
      </c>
      <c r="H7">
        <v>3</v>
      </c>
      <c r="I7" t="s">
        <v>839</v>
      </c>
      <c r="J7" t="s">
        <v>840</v>
      </c>
      <c r="K7" t="s">
        <v>841</v>
      </c>
      <c r="L7">
        <v>1339</v>
      </c>
      <c r="N7">
        <v>1007</v>
      </c>
      <c r="O7" t="s">
        <v>842</v>
      </c>
      <c r="P7" t="s">
        <v>842</v>
      </c>
      <c r="Q7">
        <v>1</v>
      </c>
      <c r="W7">
        <v>0</v>
      </c>
      <c r="X7">
        <v>1614226927</v>
      </c>
      <c r="Y7">
        <f t="shared" si="0"/>
        <v>0.55000000000000004</v>
      </c>
      <c r="AA7">
        <v>23.34</v>
      </c>
      <c r="AB7">
        <v>0</v>
      </c>
      <c r="AC7">
        <v>0</v>
      </c>
      <c r="AD7">
        <v>0</v>
      </c>
      <c r="AE7">
        <v>23.34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0.55000000000000004</v>
      </c>
      <c r="AU7" t="s">
        <v>3</v>
      </c>
      <c r="AV7">
        <v>0</v>
      </c>
      <c r="AW7">
        <v>2</v>
      </c>
      <c r="AX7">
        <v>80612935</v>
      </c>
      <c r="AY7">
        <v>1</v>
      </c>
      <c r="AZ7">
        <v>6144</v>
      </c>
      <c r="BA7">
        <v>47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ROUND(Y7*Source!I36,9)</f>
        <v>4.9500000000000004E-3</v>
      </c>
      <c r="CY7">
        <f t="shared" si="7"/>
        <v>23.34</v>
      </c>
      <c r="CZ7">
        <f t="shared" si="8"/>
        <v>23.34</v>
      </c>
      <c r="DA7">
        <f t="shared" si="9"/>
        <v>1</v>
      </c>
      <c r="DB7">
        <f t="shared" si="1"/>
        <v>12.84</v>
      </c>
      <c r="DC7">
        <f t="shared" si="2"/>
        <v>0</v>
      </c>
      <c r="DD7" t="s">
        <v>3</v>
      </c>
      <c r="DE7" t="s">
        <v>3</v>
      </c>
      <c r="DF7">
        <f t="shared" si="3"/>
        <v>0.12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0.12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ROW(Source!A36)</f>
        <v>36</v>
      </c>
      <c r="B8">
        <v>80612488</v>
      </c>
      <c r="C8">
        <v>80612917</v>
      </c>
      <c r="D8">
        <v>79236353</v>
      </c>
      <c r="E8">
        <v>1</v>
      </c>
      <c r="F8">
        <v>1</v>
      </c>
      <c r="G8">
        <v>1080</v>
      </c>
      <c r="H8">
        <v>3</v>
      </c>
      <c r="I8" t="s">
        <v>843</v>
      </c>
      <c r="J8" t="s">
        <v>844</v>
      </c>
      <c r="K8" t="s">
        <v>845</v>
      </c>
      <c r="L8">
        <v>1348</v>
      </c>
      <c r="N8">
        <v>1009</v>
      </c>
      <c r="O8" t="s">
        <v>34</v>
      </c>
      <c r="P8" t="s">
        <v>34</v>
      </c>
      <c r="Q8">
        <v>1000</v>
      </c>
      <c r="W8">
        <v>0</v>
      </c>
      <c r="X8">
        <v>89904307</v>
      </c>
      <c r="Y8">
        <f t="shared" si="0"/>
        <v>1.2999999999999999E-4</v>
      </c>
      <c r="AA8">
        <v>38010.959999999999</v>
      </c>
      <c r="AB8">
        <v>0</v>
      </c>
      <c r="AC8">
        <v>0</v>
      </c>
      <c r="AD8">
        <v>0</v>
      </c>
      <c r="AE8">
        <v>38010.959999999999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1.2999999999999999E-4</v>
      </c>
      <c r="AU8" t="s">
        <v>3</v>
      </c>
      <c r="AV8">
        <v>0</v>
      </c>
      <c r="AW8">
        <v>2</v>
      </c>
      <c r="AX8">
        <v>80612936</v>
      </c>
      <c r="AY8">
        <v>1</v>
      </c>
      <c r="AZ8">
        <v>6144</v>
      </c>
      <c r="BA8">
        <v>48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ROUND(Y8*Source!I36,9)</f>
        <v>1.17E-6</v>
      </c>
      <c r="CY8">
        <f t="shared" si="7"/>
        <v>38010.959999999999</v>
      </c>
      <c r="CZ8">
        <f t="shared" si="8"/>
        <v>38010.959999999999</v>
      </c>
      <c r="DA8">
        <f t="shared" si="9"/>
        <v>1</v>
      </c>
      <c r="DB8">
        <f t="shared" si="1"/>
        <v>4.9400000000000004</v>
      </c>
      <c r="DC8">
        <f t="shared" si="2"/>
        <v>0</v>
      </c>
      <c r="DD8" t="s">
        <v>3</v>
      </c>
      <c r="DE8" t="s">
        <v>3</v>
      </c>
      <c r="DF8">
        <f t="shared" si="3"/>
        <v>0.04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ROW(Source!A36)</f>
        <v>36</v>
      </c>
      <c r="B9">
        <v>80612488</v>
      </c>
      <c r="C9">
        <v>80612917</v>
      </c>
      <c r="D9">
        <v>79236619</v>
      </c>
      <c r="E9">
        <v>1</v>
      </c>
      <c r="F9">
        <v>1</v>
      </c>
      <c r="G9">
        <v>1080</v>
      </c>
      <c r="H9">
        <v>3</v>
      </c>
      <c r="I9" t="s">
        <v>846</v>
      </c>
      <c r="J9" t="s">
        <v>847</v>
      </c>
      <c r="K9" t="s">
        <v>848</v>
      </c>
      <c r="L9">
        <v>1348</v>
      </c>
      <c r="N9">
        <v>1009</v>
      </c>
      <c r="O9" t="s">
        <v>34</v>
      </c>
      <c r="P9" t="s">
        <v>34</v>
      </c>
      <c r="Q9">
        <v>1000</v>
      </c>
      <c r="W9">
        <v>0</v>
      </c>
      <c r="X9">
        <v>195554211</v>
      </c>
      <c r="Y9">
        <f t="shared" si="0"/>
        <v>2.7999999999999998E-4</v>
      </c>
      <c r="AA9">
        <v>19714.259999999998</v>
      </c>
      <c r="AB9">
        <v>0</v>
      </c>
      <c r="AC9">
        <v>0</v>
      </c>
      <c r="AD9">
        <v>0</v>
      </c>
      <c r="AE9">
        <v>19714.259999999998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2.7999999999999998E-4</v>
      </c>
      <c r="AU9" t="s">
        <v>3</v>
      </c>
      <c r="AV9">
        <v>0</v>
      </c>
      <c r="AW9">
        <v>2</v>
      </c>
      <c r="AX9">
        <v>80612937</v>
      </c>
      <c r="AY9">
        <v>1</v>
      </c>
      <c r="AZ9">
        <v>6144</v>
      </c>
      <c r="BA9">
        <v>49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ROUND(Y9*Source!I36,9)</f>
        <v>2.52E-6</v>
      </c>
      <c r="CY9">
        <f t="shared" si="7"/>
        <v>19714.259999999998</v>
      </c>
      <c r="CZ9">
        <f t="shared" si="8"/>
        <v>19714.259999999998</v>
      </c>
      <c r="DA9">
        <f t="shared" si="9"/>
        <v>1</v>
      </c>
      <c r="DB9">
        <f t="shared" si="1"/>
        <v>5.52</v>
      </c>
      <c r="DC9">
        <f t="shared" si="2"/>
        <v>0</v>
      </c>
      <c r="DD9" t="s">
        <v>3</v>
      </c>
      <c r="DE9" t="s">
        <v>3</v>
      </c>
      <c r="DF9">
        <f t="shared" si="3"/>
        <v>0.05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0.05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ROW(Source!A36)</f>
        <v>36</v>
      </c>
      <c r="B10">
        <v>80612488</v>
      </c>
      <c r="C10">
        <v>80612917</v>
      </c>
      <c r="D10">
        <v>79240412</v>
      </c>
      <c r="E10">
        <v>1</v>
      </c>
      <c r="F10">
        <v>1</v>
      </c>
      <c r="G10">
        <v>1080</v>
      </c>
      <c r="H10">
        <v>3</v>
      </c>
      <c r="I10" t="s">
        <v>849</v>
      </c>
      <c r="J10" t="s">
        <v>850</v>
      </c>
      <c r="K10" t="s">
        <v>851</v>
      </c>
      <c r="L10">
        <v>1346</v>
      </c>
      <c r="N10">
        <v>1009</v>
      </c>
      <c r="O10" t="s">
        <v>624</v>
      </c>
      <c r="P10" t="s">
        <v>624</v>
      </c>
      <c r="Q10">
        <v>1</v>
      </c>
      <c r="W10">
        <v>0</v>
      </c>
      <c r="X10">
        <v>1368619040</v>
      </c>
      <c r="Y10">
        <f t="shared" si="0"/>
        <v>0.06</v>
      </c>
      <c r="AA10">
        <v>73.33</v>
      </c>
      <c r="AB10">
        <v>0</v>
      </c>
      <c r="AC10">
        <v>0</v>
      </c>
      <c r="AD10">
        <v>0</v>
      </c>
      <c r="AE10">
        <v>73.33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0.06</v>
      </c>
      <c r="AU10" t="s">
        <v>3</v>
      </c>
      <c r="AV10">
        <v>0</v>
      </c>
      <c r="AW10">
        <v>2</v>
      </c>
      <c r="AX10">
        <v>80612938</v>
      </c>
      <c r="AY10">
        <v>1</v>
      </c>
      <c r="AZ10">
        <v>6144</v>
      </c>
      <c r="BA10">
        <v>50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ROUND(Y10*Source!I36,9)</f>
        <v>5.4000000000000001E-4</v>
      </c>
      <c r="CY10">
        <f t="shared" si="7"/>
        <v>73.33</v>
      </c>
      <c r="CZ10">
        <f t="shared" si="8"/>
        <v>73.33</v>
      </c>
      <c r="DA10">
        <f t="shared" si="9"/>
        <v>1</v>
      </c>
      <c r="DB10">
        <f t="shared" si="1"/>
        <v>4.4000000000000004</v>
      </c>
      <c r="DC10">
        <f t="shared" si="2"/>
        <v>0</v>
      </c>
      <c r="DD10" t="s">
        <v>3</v>
      </c>
      <c r="DE10" t="s">
        <v>3</v>
      </c>
      <c r="DF10">
        <f t="shared" si="3"/>
        <v>0.04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0.04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ROW(Source!A36)</f>
        <v>36</v>
      </c>
      <c r="B11">
        <v>80612488</v>
      </c>
      <c r="C11">
        <v>80612917</v>
      </c>
      <c r="D11">
        <v>79257206</v>
      </c>
      <c r="E11">
        <v>1</v>
      </c>
      <c r="F11">
        <v>1</v>
      </c>
      <c r="G11">
        <v>1080</v>
      </c>
      <c r="H11">
        <v>3</v>
      </c>
      <c r="I11" t="s">
        <v>852</v>
      </c>
      <c r="J11" t="s">
        <v>853</v>
      </c>
      <c r="K11" t="s">
        <v>854</v>
      </c>
      <c r="L11">
        <v>1356</v>
      </c>
      <c r="N11">
        <v>1010</v>
      </c>
      <c r="O11" t="s">
        <v>855</v>
      </c>
      <c r="P11" t="s">
        <v>855</v>
      </c>
      <c r="Q11">
        <v>1000</v>
      </c>
      <c r="W11">
        <v>0</v>
      </c>
      <c r="X11">
        <v>-1221558404</v>
      </c>
      <c r="Y11">
        <f t="shared" si="0"/>
        <v>1E-3</v>
      </c>
      <c r="AA11">
        <v>226.66</v>
      </c>
      <c r="AB11">
        <v>0</v>
      </c>
      <c r="AC11">
        <v>0</v>
      </c>
      <c r="AD11">
        <v>0</v>
      </c>
      <c r="AE11">
        <v>226.66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1E-3</v>
      </c>
      <c r="AU11" t="s">
        <v>3</v>
      </c>
      <c r="AV11">
        <v>0</v>
      </c>
      <c r="AW11">
        <v>2</v>
      </c>
      <c r="AX11">
        <v>80612939</v>
      </c>
      <c r="AY11">
        <v>1</v>
      </c>
      <c r="AZ11">
        <v>0</v>
      </c>
      <c r="BA11">
        <v>51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ROUND(Y11*Source!I36,9)</f>
        <v>9.0000000000000002E-6</v>
      </c>
      <c r="CY11">
        <f t="shared" si="7"/>
        <v>226.66</v>
      </c>
      <c r="CZ11">
        <f t="shared" si="8"/>
        <v>226.66</v>
      </c>
      <c r="DA11">
        <f t="shared" si="9"/>
        <v>1</v>
      </c>
      <c r="DB11">
        <f t="shared" si="1"/>
        <v>0.23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ROW(Source!A37)</f>
        <v>37</v>
      </c>
      <c r="B12">
        <v>80612490</v>
      </c>
      <c r="C12">
        <v>80612917</v>
      </c>
      <c r="D12">
        <v>79190968</v>
      </c>
      <c r="E12">
        <v>1080</v>
      </c>
      <c r="F12">
        <v>1</v>
      </c>
      <c r="G12">
        <v>1080</v>
      </c>
      <c r="H12">
        <v>1</v>
      </c>
      <c r="I12" t="s">
        <v>819</v>
      </c>
      <c r="J12" t="s">
        <v>3</v>
      </c>
      <c r="K12" t="s">
        <v>820</v>
      </c>
      <c r="L12">
        <v>1191</v>
      </c>
      <c r="N12">
        <v>1013</v>
      </c>
      <c r="O12" t="s">
        <v>821</v>
      </c>
      <c r="P12" t="s">
        <v>821</v>
      </c>
      <c r="Q12">
        <v>1</v>
      </c>
      <c r="W12">
        <v>0</v>
      </c>
      <c r="X12">
        <v>476480486</v>
      </c>
      <c r="Y12">
        <f t="shared" si="0"/>
        <v>55.6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55.6</v>
      </c>
      <c r="AU12" t="s">
        <v>3</v>
      </c>
      <c r="AV12">
        <v>1</v>
      </c>
      <c r="AW12">
        <v>2</v>
      </c>
      <c r="AX12">
        <v>80612929</v>
      </c>
      <c r="AY12">
        <v>1</v>
      </c>
      <c r="AZ12">
        <v>6144</v>
      </c>
      <c r="BA12">
        <v>54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ROUND(AT12*Source!I37*AH12*AL12,2)</f>
        <v>0</v>
      </c>
      <c r="CV12">
        <f>ROUND(Y12*Source!I37,9)</f>
        <v>0.50039999999999996</v>
      </c>
      <c r="CW12">
        <v>0</v>
      </c>
      <c r="CX12">
        <f>ROUND(Y12*Source!I37,9)</f>
        <v>0.50039999999999996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ROW(Source!A37)</f>
        <v>37</v>
      </c>
      <c r="B13">
        <v>80612490</v>
      </c>
      <c r="C13">
        <v>80612917</v>
      </c>
      <c r="D13">
        <v>79264848</v>
      </c>
      <c r="E13">
        <v>1</v>
      </c>
      <c r="F13">
        <v>1</v>
      </c>
      <c r="G13">
        <v>1080</v>
      </c>
      <c r="H13">
        <v>2</v>
      </c>
      <c r="I13" t="s">
        <v>822</v>
      </c>
      <c r="J13" t="s">
        <v>823</v>
      </c>
      <c r="K13" t="s">
        <v>824</v>
      </c>
      <c r="L13">
        <v>1368</v>
      </c>
      <c r="N13">
        <v>1011</v>
      </c>
      <c r="O13" t="s">
        <v>825</v>
      </c>
      <c r="P13" t="s">
        <v>825</v>
      </c>
      <c r="Q13">
        <v>1</v>
      </c>
      <c r="W13">
        <v>0</v>
      </c>
      <c r="X13">
        <v>1892188441</v>
      </c>
      <c r="Y13">
        <f t="shared" si="0"/>
        <v>2.4300000000000002</v>
      </c>
      <c r="AA13">
        <v>0</v>
      </c>
      <c r="AB13">
        <v>82.11</v>
      </c>
      <c r="AC13">
        <v>0</v>
      </c>
      <c r="AD13">
        <v>0</v>
      </c>
      <c r="AE13">
        <v>0</v>
      </c>
      <c r="AF13">
        <v>6.46</v>
      </c>
      <c r="AG13">
        <v>0</v>
      </c>
      <c r="AH13">
        <v>0</v>
      </c>
      <c r="AI13">
        <v>1</v>
      </c>
      <c r="AJ13">
        <v>12.14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2.4300000000000002</v>
      </c>
      <c r="AU13" t="s">
        <v>3</v>
      </c>
      <c r="AV13">
        <v>0</v>
      </c>
      <c r="AW13">
        <v>2</v>
      </c>
      <c r="AX13">
        <v>80612930</v>
      </c>
      <c r="AY13">
        <v>1</v>
      </c>
      <c r="AZ13">
        <v>6144</v>
      </c>
      <c r="BA13">
        <v>55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0</v>
      </c>
      <c r="CX13">
        <f>ROUND(Y13*Source!I37,9)</f>
        <v>2.1870000000000001E-2</v>
      </c>
      <c r="CY13">
        <f>AB13</f>
        <v>82.11</v>
      </c>
      <c r="CZ13">
        <f>AF13</f>
        <v>6.46</v>
      </c>
      <c r="DA13">
        <f>AJ13</f>
        <v>12.14</v>
      </c>
      <c r="DB13">
        <f t="shared" si="1"/>
        <v>15.7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1.72</v>
      </c>
      <c r="DH13">
        <f>ROUND(ROUND(AG13*AK13,2)*CX13,2)</f>
        <v>0</v>
      </c>
      <c r="DI13">
        <f t="shared" si="6"/>
        <v>0</v>
      </c>
      <c r="DJ13">
        <f>DG13</f>
        <v>1.72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ROW(Source!A37)</f>
        <v>37</v>
      </c>
      <c r="B14">
        <v>80612490</v>
      </c>
      <c r="C14">
        <v>80612917</v>
      </c>
      <c r="D14">
        <v>79265141</v>
      </c>
      <c r="E14">
        <v>1</v>
      </c>
      <c r="F14">
        <v>1</v>
      </c>
      <c r="G14">
        <v>1080</v>
      </c>
      <c r="H14">
        <v>2</v>
      </c>
      <c r="I14" t="s">
        <v>826</v>
      </c>
      <c r="J14" t="s">
        <v>827</v>
      </c>
      <c r="K14" t="s">
        <v>828</v>
      </c>
      <c r="L14">
        <v>1368</v>
      </c>
      <c r="N14">
        <v>1011</v>
      </c>
      <c r="O14" t="s">
        <v>825</v>
      </c>
      <c r="P14" t="s">
        <v>825</v>
      </c>
      <c r="Q14">
        <v>1</v>
      </c>
      <c r="W14">
        <v>0</v>
      </c>
      <c r="X14">
        <v>-1985943078</v>
      </c>
      <c r="Y14">
        <f t="shared" si="0"/>
        <v>0.37</v>
      </c>
      <c r="AA14">
        <v>0</v>
      </c>
      <c r="AB14">
        <v>1485.19</v>
      </c>
      <c r="AC14">
        <v>744.56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17.07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0.37</v>
      </c>
      <c r="AU14" t="s">
        <v>3</v>
      </c>
      <c r="AV14">
        <v>0</v>
      </c>
      <c r="AW14">
        <v>2</v>
      </c>
      <c r="AX14">
        <v>80612931</v>
      </c>
      <c r="AY14">
        <v>1</v>
      </c>
      <c r="AZ14">
        <v>6144</v>
      </c>
      <c r="BA14">
        <v>56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4.2024600000000002E-2</v>
      </c>
      <c r="CX14">
        <f>ROUND(Y14*Source!I37,9)</f>
        <v>3.3300000000000001E-3</v>
      </c>
      <c r="CY14">
        <f>AB14</f>
        <v>1485.19</v>
      </c>
      <c r="CZ14">
        <f>AF14</f>
        <v>83.1</v>
      </c>
      <c r="DA14">
        <f>AJ14</f>
        <v>17.07</v>
      </c>
      <c r="DB14">
        <f t="shared" si="1"/>
        <v>30.75</v>
      </c>
      <c r="DC14">
        <f t="shared" si="2"/>
        <v>4.67</v>
      </c>
      <c r="DD14" t="s">
        <v>3</v>
      </c>
      <c r="DE14" t="s">
        <v>3</v>
      </c>
      <c r="DF14">
        <f t="shared" si="3"/>
        <v>0</v>
      </c>
      <c r="DG14">
        <f>ROUND(ROUND(AF14*AJ14,2)*CX14,2)</f>
        <v>4.72</v>
      </c>
      <c r="DH14">
        <f>ROUND(ROUND(AG14*AK14,2)*CX14,2)</f>
        <v>2.37</v>
      </c>
      <c r="DI14">
        <f t="shared" si="6"/>
        <v>0</v>
      </c>
      <c r="DJ14">
        <f>DG14</f>
        <v>4.72</v>
      </c>
      <c r="DK14">
        <v>0</v>
      </c>
      <c r="DL14" t="s">
        <v>829</v>
      </c>
      <c r="DM14">
        <v>0</v>
      </c>
      <c r="DN14" t="s">
        <v>821</v>
      </c>
      <c r="DO14">
        <v>12.62</v>
      </c>
    </row>
    <row r="15" spans="1:119" x14ac:dyDescent="0.25">
      <c r="A15">
        <f>ROW(Source!A37)</f>
        <v>37</v>
      </c>
      <c r="B15">
        <v>80612490</v>
      </c>
      <c r="C15">
        <v>80612917</v>
      </c>
      <c r="D15">
        <v>79265215</v>
      </c>
      <c r="E15">
        <v>1</v>
      </c>
      <c r="F15">
        <v>1</v>
      </c>
      <c r="G15">
        <v>1080</v>
      </c>
      <c r="H15">
        <v>2</v>
      </c>
      <c r="I15" t="s">
        <v>830</v>
      </c>
      <c r="J15" t="s">
        <v>831</v>
      </c>
      <c r="K15" t="s">
        <v>832</v>
      </c>
      <c r="L15">
        <v>1368</v>
      </c>
      <c r="N15">
        <v>1011</v>
      </c>
      <c r="O15" t="s">
        <v>825</v>
      </c>
      <c r="P15" t="s">
        <v>825</v>
      </c>
      <c r="Q15">
        <v>1</v>
      </c>
      <c r="W15">
        <v>0</v>
      </c>
      <c r="X15">
        <v>-156805976</v>
      </c>
      <c r="Y15">
        <f t="shared" si="0"/>
        <v>1.23</v>
      </c>
      <c r="AA15">
        <v>0</v>
      </c>
      <c r="AB15">
        <v>7.83</v>
      </c>
      <c r="AC15">
        <v>0</v>
      </c>
      <c r="AD15">
        <v>0</v>
      </c>
      <c r="AE15">
        <v>0</v>
      </c>
      <c r="AF15">
        <v>0.78</v>
      </c>
      <c r="AG15">
        <v>0</v>
      </c>
      <c r="AH15">
        <v>0</v>
      </c>
      <c r="AI15">
        <v>1</v>
      </c>
      <c r="AJ15">
        <v>9.59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1.23</v>
      </c>
      <c r="AU15" t="s">
        <v>3</v>
      </c>
      <c r="AV15">
        <v>0</v>
      </c>
      <c r="AW15">
        <v>2</v>
      </c>
      <c r="AX15">
        <v>80612932</v>
      </c>
      <c r="AY15">
        <v>1</v>
      </c>
      <c r="AZ15">
        <v>6144</v>
      </c>
      <c r="BA15">
        <v>57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ROUND(Y15*Source!I37*DO15,9)</f>
        <v>0</v>
      </c>
      <c r="CX15">
        <f>ROUND(Y15*Source!I37,9)</f>
        <v>1.107E-2</v>
      </c>
      <c r="CY15">
        <f>AB15</f>
        <v>7.83</v>
      </c>
      <c r="CZ15">
        <f>AF15</f>
        <v>0.78</v>
      </c>
      <c r="DA15">
        <f>AJ15</f>
        <v>9.59</v>
      </c>
      <c r="DB15">
        <f t="shared" si="1"/>
        <v>0.96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0.08</v>
      </c>
      <c r="DH15">
        <f>ROUND(ROUND(AG15*AK15,2)*CX15,2)</f>
        <v>0</v>
      </c>
      <c r="DI15">
        <f t="shared" si="6"/>
        <v>0</v>
      </c>
      <c r="DJ15">
        <f>DG15</f>
        <v>0.08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ROW(Source!A37)</f>
        <v>37</v>
      </c>
      <c r="B16">
        <v>80612490</v>
      </c>
      <c r="C16">
        <v>80612917</v>
      </c>
      <c r="D16">
        <v>79265221</v>
      </c>
      <c r="E16">
        <v>1</v>
      </c>
      <c r="F16">
        <v>1</v>
      </c>
      <c r="G16">
        <v>1080</v>
      </c>
      <c r="H16">
        <v>2</v>
      </c>
      <c r="I16" t="s">
        <v>833</v>
      </c>
      <c r="J16" t="s">
        <v>834</v>
      </c>
      <c r="K16" t="s">
        <v>835</v>
      </c>
      <c r="L16">
        <v>1368</v>
      </c>
      <c r="N16">
        <v>1011</v>
      </c>
      <c r="O16" t="s">
        <v>825</v>
      </c>
      <c r="P16" t="s">
        <v>825</v>
      </c>
      <c r="Q16">
        <v>1</v>
      </c>
      <c r="W16">
        <v>0</v>
      </c>
      <c r="X16">
        <v>-1703994898</v>
      </c>
      <c r="Y16">
        <f t="shared" si="0"/>
        <v>6.8</v>
      </c>
      <c r="AA16">
        <v>0</v>
      </c>
      <c r="AB16">
        <v>765.31</v>
      </c>
      <c r="AC16">
        <v>659.6</v>
      </c>
      <c r="AD16">
        <v>0</v>
      </c>
      <c r="AE16">
        <v>0</v>
      </c>
      <c r="AF16">
        <v>22.01</v>
      </c>
      <c r="AG16">
        <v>11.18</v>
      </c>
      <c r="AH16">
        <v>0</v>
      </c>
      <c r="AI16">
        <v>1</v>
      </c>
      <c r="AJ16">
        <v>33.21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6.8</v>
      </c>
      <c r="AU16" t="s">
        <v>3</v>
      </c>
      <c r="AV16">
        <v>0</v>
      </c>
      <c r="AW16">
        <v>2</v>
      </c>
      <c r="AX16">
        <v>80612933</v>
      </c>
      <c r="AY16">
        <v>1</v>
      </c>
      <c r="AZ16">
        <v>6144</v>
      </c>
      <c r="BA16">
        <v>58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ROUND(Y16*Source!I37*DO16,9)</f>
        <v>0.68421600000000005</v>
      </c>
      <c r="CX16">
        <f>ROUND(Y16*Source!I37,9)</f>
        <v>6.1199999999999997E-2</v>
      </c>
      <c r="CY16">
        <f>AB16</f>
        <v>765.31</v>
      </c>
      <c r="CZ16">
        <f>AF16</f>
        <v>22.01</v>
      </c>
      <c r="DA16">
        <f>AJ16</f>
        <v>33.21</v>
      </c>
      <c r="DB16">
        <f t="shared" si="1"/>
        <v>149.66999999999999</v>
      </c>
      <c r="DC16">
        <f t="shared" si="2"/>
        <v>76.02</v>
      </c>
      <c r="DD16" t="s">
        <v>3</v>
      </c>
      <c r="DE16" t="s">
        <v>3</v>
      </c>
      <c r="DF16">
        <f t="shared" si="3"/>
        <v>0</v>
      </c>
      <c r="DG16">
        <f>ROUND(ROUND(AF16*AJ16,2)*CX16,2)</f>
        <v>44.73</v>
      </c>
      <c r="DH16">
        <f>ROUND(ROUND(AG16*AK16,2)*CX16,2)</f>
        <v>38.56</v>
      </c>
      <c r="DI16">
        <f t="shared" si="6"/>
        <v>0</v>
      </c>
      <c r="DJ16">
        <f>DG16</f>
        <v>44.73</v>
      </c>
      <c r="DK16">
        <v>0</v>
      </c>
      <c r="DL16" t="s">
        <v>829</v>
      </c>
      <c r="DM16">
        <v>0</v>
      </c>
      <c r="DN16" t="s">
        <v>821</v>
      </c>
      <c r="DO16">
        <v>11.18</v>
      </c>
    </row>
    <row r="17" spans="1:119" x14ac:dyDescent="0.25">
      <c r="A17">
        <f>ROW(Source!A37)</f>
        <v>37</v>
      </c>
      <c r="B17">
        <v>80612490</v>
      </c>
      <c r="C17">
        <v>80612917</v>
      </c>
      <c r="D17">
        <v>79234451</v>
      </c>
      <c r="E17">
        <v>1</v>
      </c>
      <c r="F17">
        <v>1</v>
      </c>
      <c r="G17">
        <v>1080</v>
      </c>
      <c r="H17">
        <v>3</v>
      </c>
      <c r="I17" t="s">
        <v>836</v>
      </c>
      <c r="J17" t="s">
        <v>837</v>
      </c>
      <c r="K17" t="s">
        <v>838</v>
      </c>
      <c r="L17">
        <v>1346</v>
      </c>
      <c r="N17">
        <v>1009</v>
      </c>
      <c r="O17" t="s">
        <v>624</v>
      </c>
      <c r="P17" t="s">
        <v>624</v>
      </c>
      <c r="Q17">
        <v>1</v>
      </c>
      <c r="W17">
        <v>0</v>
      </c>
      <c r="X17">
        <v>2041003886</v>
      </c>
      <c r="Y17">
        <f t="shared" si="0"/>
        <v>2.09</v>
      </c>
      <c r="AA17">
        <v>101.03</v>
      </c>
      <c r="AB17">
        <v>0</v>
      </c>
      <c r="AC17">
        <v>0</v>
      </c>
      <c r="AD17">
        <v>0</v>
      </c>
      <c r="AE17">
        <v>29.89</v>
      </c>
      <c r="AF17">
        <v>0</v>
      </c>
      <c r="AG17">
        <v>0</v>
      </c>
      <c r="AH17">
        <v>0</v>
      </c>
      <c r="AI17">
        <v>3.38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2.09</v>
      </c>
      <c r="AU17" t="s">
        <v>3</v>
      </c>
      <c r="AV17">
        <v>0</v>
      </c>
      <c r="AW17">
        <v>2</v>
      </c>
      <c r="AX17">
        <v>80612934</v>
      </c>
      <c r="AY17">
        <v>1</v>
      </c>
      <c r="AZ17">
        <v>6144</v>
      </c>
      <c r="BA17">
        <v>59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ROUND(Y17*Source!I37,9)</f>
        <v>1.881E-2</v>
      </c>
      <c r="CY17">
        <f t="shared" ref="CY17:CY22" si="11">AA17</f>
        <v>101.03</v>
      </c>
      <c r="CZ17">
        <f t="shared" ref="CZ17:CZ22" si="12">AE17</f>
        <v>29.89</v>
      </c>
      <c r="DA17">
        <f t="shared" ref="DA17:DA22" si="13">AI17</f>
        <v>3.38</v>
      </c>
      <c r="DB17">
        <f t="shared" si="1"/>
        <v>62.47</v>
      </c>
      <c r="DC17">
        <f t="shared" si="2"/>
        <v>0</v>
      </c>
      <c r="DD17" t="s">
        <v>3</v>
      </c>
      <c r="DE17" t="s">
        <v>3</v>
      </c>
      <c r="DF17">
        <f t="shared" ref="DF17:DF22" si="14">ROUND(ROUND(AE17*AI17,2)*CX17,2)</f>
        <v>1.9</v>
      </c>
      <c r="DG17">
        <f t="shared" ref="DG17:DG35" si="15">ROUND(ROUND(AF17,2)*CX17,2)</f>
        <v>0</v>
      </c>
      <c r="DH17">
        <f t="shared" ref="DH17:DH35" si="16">ROUND(ROUND(AG17,2)*CX17,2)</f>
        <v>0</v>
      </c>
      <c r="DI17">
        <f t="shared" si="6"/>
        <v>0</v>
      </c>
      <c r="DJ17">
        <f t="shared" ref="DJ17:DJ22" si="17">DF17</f>
        <v>1.9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ROW(Source!A37)</f>
        <v>37</v>
      </c>
      <c r="B18">
        <v>80612490</v>
      </c>
      <c r="C18">
        <v>80612917</v>
      </c>
      <c r="D18">
        <v>79234517</v>
      </c>
      <c r="E18">
        <v>1</v>
      </c>
      <c r="F18">
        <v>1</v>
      </c>
      <c r="G18">
        <v>1080</v>
      </c>
      <c r="H18">
        <v>3</v>
      </c>
      <c r="I18" t="s">
        <v>839</v>
      </c>
      <c r="J18" t="s">
        <v>840</v>
      </c>
      <c r="K18" t="s">
        <v>841</v>
      </c>
      <c r="L18">
        <v>1339</v>
      </c>
      <c r="N18">
        <v>1007</v>
      </c>
      <c r="O18" t="s">
        <v>842</v>
      </c>
      <c r="P18" t="s">
        <v>842</v>
      </c>
      <c r="Q18">
        <v>1</v>
      </c>
      <c r="W18">
        <v>0</v>
      </c>
      <c r="X18">
        <v>1614226927</v>
      </c>
      <c r="Y18">
        <f t="shared" si="0"/>
        <v>0.55000000000000004</v>
      </c>
      <c r="AA18">
        <v>346.83</v>
      </c>
      <c r="AB18">
        <v>0</v>
      </c>
      <c r="AC18">
        <v>0</v>
      </c>
      <c r="AD18">
        <v>0</v>
      </c>
      <c r="AE18">
        <v>23.34</v>
      </c>
      <c r="AF18">
        <v>0</v>
      </c>
      <c r="AG18">
        <v>0</v>
      </c>
      <c r="AH18">
        <v>0</v>
      </c>
      <c r="AI18">
        <v>14.86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0.55000000000000004</v>
      </c>
      <c r="AU18" t="s">
        <v>3</v>
      </c>
      <c r="AV18">
        <v>0</v>
      </c>
      <c r="AW18">
        <v>2</v>
      </c>
      <c r="AX18">
        <v>80612935</v>
      </c>
      <c r="AY18">
        <v>1</v>
      </c>
      <c r="AZ18">
        <v>6144</v>
      </c>
      <c r="BA18">
        <v>60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ROUND(Y18*Source!I37,9)</f>
        <v>4.9500000000000004E-3</v>
      </c>
      <c r="CY18">
        <f t="shared" si="11"/>
        <v>346.83</v>
      </c>
      <c r="CZ18">
        <f t="shared" si="12"/>
        <v>23.34</v>
      </c>
      <c r="DA18">
        <f t="shared" si="13"/>
        <v>14.86</v>
      </c>
      <c r="DB18">
        <f t="shared" si="1"/>
        <v>12.84</v>
      </c>
      <c r="DC18">
        <f t="shared" si="2"/>
        <v>0</v>
      </c>
      <c r="DD18" t="s">
        <v>3</v>
      </c>
      <c r="DE18" t="s">
        <v>3</v>
      </c>
      <c r="DF18">
        <f t="shared" si="14"/>
        <v>1.72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1.72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80612490</v>
      </c>
      <c r="C19">
        <v>80612917</v>
      </c>
      <c r="D19">
        <v>79236353</v>
      </c>
      <c r="E19">
        <v>1</v>
      </c>
      <c r="F19">
        <v>1</v>
      </c>
      <c r="G19">
        <v>1080</v>
      </c>
      <c r="H19">
        <v>3</v>
      </c>
      <c r="I19" t="s">
        <v>843</v>
      </c>
      <c r="J19" t="s">
        <v>844</v>
      </c>
      <c r="K19" t="s">
        <v>845</v>
      </c>
      <c r="L19">
        <v>1348</v>
      </c>
      <c r="N19">
        <v>1009</v>
      </c>
      <c r="O19" t="s">
        <v>34</v>
      </c>
      <c r="P19" t="s">
        <v>34</v>
      </c>
      <c r="Q19">
        <v>1000</v>
      </c>
      <c r="W19">
        <v>0</v>
      </c>
      <c r="X19">
        <v>89904307</v>
      </c>
      <c r="Y19">
        <f t="shared" si="0"/>
        <v>1.2999999999999999E-4</v>
      </c>
      <c r="AA19">
        <v>366045.54</v>
      </c>
      <c r="AB19">
        <v>0</v>
      </c>
      <c r="AC19">
        <v>0</v>
      </c>
      <c r="AD19">
        <v>0</v>
      </c>
      <c r="AE19">
        <v>38010.959999999999</v>
      </c>
      <c r="AF19">
        <v>0</v>
      </c>
      <c r="AG19">
        <v>0</v>
      </c>
      <c r="AH19">
        <v>0</v>
      </c>
      <c r="AI19">
        <v>9.6300000000000008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1.2999999999999999E-4</v>
      </c>
      <c r="AU19" t="s">
        <v>3</v>
      </c>
      <c r="AV19">
        <v>0</v>
      </c>
      <c r="AW19">
        <v>2</v>
      </c>
      <c r="AX19">
        <v>80612936</v>
      </c>
      <c r="AY19">
        <v>1</v>
      </c>
      <c r="AZ19">
        <v>6144</v>
      </c>
      <c r="BA19">
        <v>61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ROUND(Y19*Source!I37,9)</f>
        <v>1.17E-6</v>
      </c>
      <c r="CY19">
        <f t="shared" si="11"/>
        <v>366045.54</v>
      </c>
      <c r="CZ19">
        <f t="shared" si="12"/>
        <v>38010.959999999999</v>
      </c>
      <c r="DA19">
        <f t="shared" si="13"/>
        <v>9.6300000000000008</v>
      </c>
      <c r="DB19">
        <f t="shared" si="1"/>
        <v>4.9400000000000004</v>
      </c>
      <c r="DC19">
        <f t="shared" si="2"/>
        <v>0</v>
      </c>
      <c r="DD19" t="s">
        <v>3</v>
      </c>
      <c r="DE19" t="s">
        <v>3</v>
      </c>
      <c r="DF19">
        <f t="shared" si="14"/>
        <v>0.43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 t="shared" si="17"/>
        <v>0.43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ROW(Source!A37)</f>
        <v>37</v>
      </c>
      <c r="B20">
        <v>80612490</v>
      </c>
      <c r="C20">
        <v>80612917</v>
      </c>
      <c r="D20">
        <v>79236619</v>
      </c>
      <c r="E20">
        <v>1</v>
      </c>
      <c r="F20">
        <v>1</v>
      </c>
      <c r="G20">
        <v>1080</v>
      </c>
      <c r="H20">
        <v>3</v>
      </c>
      <c r="I20" t="s">
        <v>846</v>
      </c>
      <c r="J20" t="s">
        <v>847</v>
      </c>
      <c r="K20" t="s">
        <v>848</v>
      </c>
      <c r="L20">
        <v>1348</v>
      </c>
      <c r="N20">
        <v>1009</v>
      </c>
      <c r="O20" t="s">
        <v>34</v>
      </c>
      <c r="P20" t="s">
        <v>34</v>
      </c>
      <c r="Q20">
        <v>1000</v>
      </c>
      <c r="W20">
        <v>0</v>
      </c>
      <c r="X20">
        <v>195554211</v>
      </c>
      <c r="Y20">
        <f t="shared" si="0"/>
        <v>2.7999999999999998E-4</v>
      </c>
      <c r="AA20">
        <v>114145.57</v>
      </c>
      <c r="AB20">
        <v>0</v>
      </c>
      <c r="AC20">
        <v>0</v>
      </c>
      <c r="AD20">
        <v>0</v>
      </c>
      <c r="AE20">
        <v>19714.259999999998</v>
      </c>
      <c r="AF20">
        <v>0</v>
      </c>
      <c r="AG20">
        <v>0</v>
      </c>
      <c r="AH20">
        <v>0</v>
      </c>
      <c r="AI20">
        <v>5.79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2.7999999999999998E-4</v>
      </c>
      <c r="AU20" t="s">
        <v>3</v>
      </c>
      <c r="AV20">
        <v>0</v>
      </c>
      <c r="AW20">
        <v>2</v>
      </c>
      <c r="AX20">
        <v>80612937</v>
      </c>
      <c r="AY20">
        <v>1</v>
      </c>
      <c r="AZ20">
        <v>6144</v>
      </c>
      <c r="BA20">
        <v>62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ROUND(Y20*Source!I37,9)</f>
        <v>2.52E-6</v>
      </c>
      <c r="CY20">
        <f t="shared" si="11"/>
        <v>114145.57</v>
      </c>
      <c r="CZ20">
        <f t="shared" si="12"/>
        <v>19714.259999999998</v>
      </c>
      <c r="DA20">
        <f t="shared" si="13"/>
        <v>5.79</v>
      </c>
      <c r="DB20">
        <f t="shared" si="1"/>
        <v>5.52</v>
      </c>
      <c r="DC20">
        <f t="shared" si="2"/>
        <v>0</v>
      </c>
      <c r="DD20" t="s">
        <v>3</v>
      </c>
      <c r="DE20" t="s">
        <v>3</v>
      </c>
      <c r="DF20">
        <f t="shared" si="14"/>
        <v>0.28999999999999998</v>
      </c>
      <c r="DG20">
        <f t="shared" si="15"/>
        <v>0</v>
      </c>
      <c r="DH20">
        <f t="shared" si="16"/>
        <v>0</v>
      </c>
      <c r="DI20">
        <f t="shared" si="6"/>
        <v>0</v>
      </c>
      <c r="DJ20">
        <f t="shared" si="17"/>
        <v>0.28999999999999998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ROW(Source!A37)</f>
        <v>37</v>
      </c>
      <c r="B21">
        <v>80612490</v>
      </c>
      <c r="C21">
        <v>80612917</v>
      </c>
      <c r="D21">
        <v>79240412</v>
      </c>
      <c r="E21">
        <v>1</v>
      </c>
      <c r="F21">
        <v>1</v>
      </c>
      <c r="G21">
        <v>1080</v>
      </c>
      <c r="H21">
        <v>3</v>
      </c>
      <c r="I21" t="s">
        <v>849</v>
      </c>
      <c r="J21" t="s">
        <v>850</v>
      </c>
      <c r="K21" t="s">
        <v>851</v>
      </c>
      <c r="L21">
        <v>1346</v>
      </c>
      <c r="N21">
        <v>1009</v>
      </c>
      <c r="O21" t="s">
        <v>624</v>
      </c>
      <c r="P21" t="s">
        <v>624</v>
      </c>
      <c r="Q21">
        <v>1</v>
      </c>
      <c r="W21">
        <v>0</v>
      </c>
      <c r="X21">
        <v>1368619040</v>
      </c>
      <c r="Y21">
        <f t="shared" si="0"/>
        <v>0.06</v>
      </c>
      <c r="AA21">
        <v>947.42</v>
      </c>
      <c r="AB21">
        <v>0</v>
      </c>
      <c r="AC21">
        <v>0</v>
      </c>
      <c r="AD21">
        <v>0</v>
      </c>
      <c r="AE21">
        <v>73.33</v>
      </c>
      <c r="AF21">
        <v>0</v>
      </c>
      <c r="AG21">
        <v>0</v>
      </c>
      <c r="AH21">
        <v>0</v>
      </c>
      <c r="AI21">
        <v>12.92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0.06</v>
      </c>
      <c r="AU21" t="s">
        <v>3</v>
      </c>
      <c r="AV21">
        <v>0</v>
      </c>
      <c r="AW21">
        <v>2</v>
      </c>
      <c r="AX21">
        <v>80612938</v>
      </c>
      <c r="AY21">
        <v>1</v>
      </c>
      <c r="AZ21">
        <v>6144</v>
      </c>
      <c r="BA21">
        <v>63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5.4000000000000001E-4</v>
      </c>
      <c r="CY21">
        <f t="shared" si="11"/>
        <v>947.42</v>
      </c>
      <c r="CZ21">
        <f t="shared" si="12"/>
        <v>73.33</v>
      </c>
      <c r="DA21">
        <f t="shared" si="13"/>
        <v>12.92</v>
      </c>
      <c r="DB21">
        <f t="shared" si="1"/>
        <v>4.4000000000000004</v>
      </c>
      <c r="DC21">
        <f t="shared" si="2"/>
        <v>0</v>
      </c>
      <c r="DD21" t="s">
        <v>3</v>
      </c>
      <c r="DE21" t="s">
        <v>3</v>
      </c>
      <c r="DF21">
        <f t="shared" si="14"/>
        <v>0.51</v>
      </c>
      <c r="DG21">
        <f t="shared" si="15"/>
        <v>0</v>
      </c>
      <c r="DH21">
        <f t="shared" si="16"/>
        <v>0</v>
      </c>
      <c r="DI21">
        <f t="shared" si="6"/>
        <v>0</v>
      </c>
      <c r="DJ21">
        <f t="shared" si="17"/>
        <v>0.51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ROW(Source!A37)</f>
        <v>37</v>
      </c>
      <c r="B22">
        <v>80612490</v>
      </c>
      <c r="C22">
        <v>80612917</v>
      </c>
      <c r="D22">
        <v>79257206</v>
      </c>
      <c r="E22">
        <v>1</v>
      </c>
      <c r="F22">
        <v>1</v>
      </c>
      <c r="G22">
        <v>1080</v>
      </c>
      <c r="H22">
        <v>3</v>
      </c>
      <c r="I22" t="s">
        <v>852</v>
      </c>
      <c r="J22" t="s">
        <v>853</v>
      </c>
      <c r="K22" t="s">
        <v>854</v>
      </c>
      <c r="L22">
        <v>1356</v>
      </c>
      <c r="N22">
        <v>1010</v>
      </c>
      <c r="O22" t="s">
        <v>855</v>
      </c>
      <c r="P22" t="s">
        <v>855</v>
      </c>
      <c r="Q22">
        <v>1000</v>
      </c>
      <c r="W22">
        <v>0</v>
      </c>
      <c r="X22">
        <v>-1221558404</v>
      </c>
      <c r="Y22">
        <f t="shared" si="0"/>
        <v>1E-3</v>
      </c>
      <c r="AA22">
        <v>1527.69</v>
      </c>
      <c r="AB22">
        <v>0</v>
      </c>
      <c r="AC22">
        <v>0</v>
      </c>
      <c r="AD22">
        <v>0</v>
      </c>
      <c r="AE22">
        <v>226.66</v>
      </c>
      <c r="AF22">
        <v>0</v>
      </c>
      <c r="AG22">
        <v>0</v>
      </c>
      <c r="AH22">
        <v>0</v>
      </c>
      <c r="AI22">
        <v>6.74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1E-3</v>
      </c>
      <c r="AU22" t="s">
        <v>3</v>
      </c>
      <c r="AV22">
        <v>0</v>
      </c>
      <c r="AW22">
        <v>2</v>
      </c>
      <c r="AX22">
        <v>80612939</v>
      </c>
      <c r="AY22">
        <v>1</v>
      </c>
      <c r="AZ22">
        <v>0</v>
      </c>
      <c r="BA22">
        <v>64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ROUND(Y22*Source!I37,9)</f>
        <v>9.0000000000000002E-6</v>
      </c>
      <c r="CY22">
        <f t="shared" si="11"/>
        <v>1527.69</v>
      </c>
      <c r="CZ22">
        <f t="shared" si="12"/>
        <v>226.66</v>
      </c>
      <c r="DA22">
        <f t="shared" si="13"/>
        <v>6.74</v>
      </c>
      <c r="DB22">
        <f t="shared" si="1"/>
        <v>0.23</v>
      </c>
      <c r="DC22">
        <f t="shared" si="2"/>
        <v>0</v>
      </c>
      <c r="DD22" t="s">
        <v>3</v>
      </c>
      <c r="DE22" t="s">
        <v>3</v>
      </c>
      <c r="DF22">
        <f t="shared" si="14"/>
        <v>0.01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si="17"/>
        <v>0.01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ROW(Source!A306)</f>
        <v>306</v>
      </c>
      <c r="B23">
        <v>80612488</v>
      </c>
      <c r="C23">
        <v>80614381</v>
      </c>
      <c r="D23">
        <v>79190968</v>
      </c>
      <c r="E23">
        <v>1080</v>
      </c>
      <c r="F23">
        <v>1</v>
      </c>
      <c r="G23">
        <v>1080</v>
      </c>
      <c r="H23">
        <v>1</v>
      </c>
      <c r="I23" t="s">
        <v>819</v>
      </c>
      <c r="J23" t="s">
        <v>3</v>
      </c>
      <c r="K23" t="s">
        <v>820</v>
      </c>
      <c r="L23">
        <v>1191</v>
      </c>
      <c r="N23">
        <v>1013</v>
      </c>
      <c r="O23" t="s">
        <v>821</v>
      </c>
      <c r="P23" t="s">
        <v>821</v>
      </c>
      <c r="Q23">
        <v>1</v>
      </c>
      <c r="W23">
        <v>0</v>
      </c>
      <c r="X23">
        <v>476480486</v>
      </c>
      <c r="Y23">
        <f t="shared" si="0"/>
        <v>55.6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55.6</v>
      </c>
      <c r="AU23" t="s">
        <v>3</v>
      </c>
      <c r="AV23">
        <v>1</v>
      </c>
      <c r="AW23">
        <v>2</v>
      </c>
      <c r="AX23">
        <v>80614394</v>
      </c>
      <c r="AY23">
        <v>1</v>
      </c>
      <c r="AZ23">
        <v>6144</v>
      </c>
      <c r="BA23">
        <v>767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ROUND(AT23*Source!I306*AH23*AL23,2)</f>
        <v>0</v>
      </c>
      <c r="CV23">
        <f>ROUND(Y23*Source!I306,9)</f>
        <v>4.4480000000000004</v>
      </c>
      <c r="CW23">
        <v>0</v>
      </c>
      <c r="CX23">
        <f>ROUND(Y23*Source!I306,9)</f>
        <v>4.4480000000000004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9" si="18">ROUND(ROUND(AE23,2)*CX23,2)</f>
        <v>0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ROW(Source!A306)</f>
        <v>306</v>
      </c>
      <c r="B24">
        <v>80612488</v>
      </c>
      <c r="C24">
        <v>80614381</v>
      </c>
      <c r="D24">
        <v>79264848</v>
      </c>
      <c r="E24">
        <v>1</v>
      </c>
      <c r="F24">
        <v>1</v>
      </c>
      <c r="G24">
        <v>1080</v>
      </c>
      <c r="H24">
        <v>2</v>
      </c>
      <c r="I24" t="s">
        <v>822</v>
      </c>
      <c r="J24" t="s">
        <v>823</v>
      </c>
      <c r="K24" t="s">
        <v>824</v>
      </c>
      <c r="L24">
        <v>1368</v>
      </c>
      <c r="N24">
        <v>1011</v>
      </c>
      <c r="O24" t="s">
        <v>825</v>
      </c>
      <c r="P24" t="s">
        <v>825</v>
      </c>
      <c r="Q24">
        <v>1</v>
      </c>
      <c r="W24">
        <v>0</v>
      </c>
      <c r="X24">
        <v>1892188441</v>
      </c>
      <c r="Y24">
        <f t="shared" si="0"/>
        <v>2.4300000000000002</v>
      </c>
      <c r="AA24">
        <v>0</v>
      </c>
      <c r="AB24">
        <v>6.76</v>
      </c>
      <c r="AC24">
        <v>0</v>
      </c>
      <c r="AD24">
        <v>0</v>
      </c>
      <c r="AE24">
        <v>0</v>
      </c>
      <c r="AF24">
        <v>6.46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2.4300000000000002</v>
      </c>
      <c r="AU24" t="s">
        <v>3</v>
      </c>
      <c r="AV24">
        <v>0</v>
      </c>
      <c r="AW24">
        <v>2</v>
      </c>
      <c r="AX24">
        <v>80614395</v>
      </c>
      <c r="AY24">
        <v>1</v>
      </c>
      <c r="AZ24">
        <v>6144</v>
      </c>
      <c r="BA24">
        <v>768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ROUND(Y24*Source!I306*DO24,9)</f>
        <v>0</v>
      </c>
      <c r="CX24">
        <f>ROUND(Y24*Source!I306,9)</f>
        <v>0.19439999999999999</v>
      </c>
      <c r="CY24">
        <f>AB24</f>
        <v>6.76</v>
      </c>
      <c r="CZ24">
        <f>AF24</f>
        <v>6.46</v>
      </c>
      <c r="DA24">
        <f>AJ24</f>
        <v>1</v>
      </c>
      <c r="DB24">
        <f t="shared" si="1"/>
        <v>15.7</v>
      </c>
      <c r="DC24">
        <f t="shared" si="2"/>
        <v>0</v>
      </c>
      <c r="DD24" t="s">
        <v>3</v>
      </c>
      <c r="DE24" t="s">
        <v>3</v>
      </c>
      <c r="DF24">
        <f t="shared" si="18"/>
        <v>0</v>
      </c>
      <c r="DG24">
        <f t="shared" si="15"/>
        <v>1.26</v>
      </c>
      <c r="DH24">
        <f t="shared" si="16"/>
        <v>0</v>
      </c>
      <c r="DI24">
        <f t="shared" si="6"/>
        <v>0</v>
      </c>
      <c r="DJ24">
        <f>DG24</f>
        <v>1.26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ROW(Source!A306)</f>
        <v>306</v>
      </c>
      <c r="B25">
        <v>80612488</v>
      </c>
      <c r="C25">
        <v>80614381</v>
      </c>
      <c r="D25">
        <v>79265141</v>
      </c>
      <c r="E25">
        <v>1</v>
      </c>
      <c r="F25">
        <v>1</v>
      </c>
      <c r="G25">
        <v>1080</v>
      </c>
      <c r="H25">
        <v>2</v>
      </c>
      <c r="I25" t="s">
        <v>826</v>
      </c>
      <c r="J25" t="s">
        <v>827</v>
      </c>
      <c r="K25" t="s">
        <v>828</v>
      </c>
      <c r="L25">
        <v>1368</v>
      </c>
      <c r="N25">
        <v>1011</v>
      </c>
      <c r="O25" t="s">
        <v>825</v>
      </c>
      <c r="P25" t="s">
        <v>825</v>
      </c>
      <c r="Q25">
        <v>1</v>
      </c>
      <c r="W25">
        <v>0</v>
      </c>
      <c r="X25">
        <v>-1985943078</v>
      </c>
      <c r="Y25">
        <f t="shared" si="0"/>
        <v>0.37</v>
      </c>
      <c r="AA25">
        <v>0</v>
      </c>
      <c r="AB25">
        <v>87.01</v>
      </c>
      <c r="AC25">
        <v>13.21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0.37</v>
      </c>
      <c r="AU25" t="s">
        <v>3</v>
      </c>
      <c r="AV25">
        <v>0</v>
      </c>
      <c r="AW25">
        <v>2</v>
      </c>
      <c r="AX25">
        <v>80614396</v>
      </c>
      <c r="AY25">
        <v>1</v>
      </c>
      <c r="AZ25">
        <v>6144</v>
      </c>
      <c r="BA25">
        <v>769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ROUND(Y25*Source!I306*DO25,9)</f>
        <v>0.373552</v>
      </c>
      <c r="CX25">
        <f>ROUND(Y25*Source!I306,9)</f>
        <v>2.9600000000000001E-2</v>
      </c>
      <c r="CY25">
        <f>AB25</f>
        <v>87.01</v>
      </c>
      <c r="CZ25">
        <f>AF25</f>
        <v>83.1</v>
      </c>
      <c r="DA25">
        <f>AJ25</f>
        <v>1</v>
      </c>
      <c r="DB25">
        <f t="shared" si="1"/>
        <v>30.75</v>
      </c>
      <c r="DC25">
        <f t="shared" si="2"/>
        <v>4.67</v>
      </c>
      <c r="DD25" t="s">
        <v>3</v>
      </c>
      <c r="DE25" t="s">
        <v>3</v>
      </c>
      <c r="DF25">
        <f t="shared" si="18"/>
        <v>0</v>
      </c>
      <c r="DG25">
        <f t="shared" si="15"/>
        <v>2.46</v>
      </c>
      <c r="DH25">
        <f t="shared" si="16"/>
        <v>0.37</v>
      </c>
      <c r="DI25">
        <f t="shared" si="6"/>
        <v>0</v>
      </c>
      <c r="DJ25">
        <f>DG25</f>
        <v>2.46</v>
      </c>
      <c r="DK25">
        <v>0</v>
      </c>
      <c r="DL25" t="s">
        <v>829</v>
      </c>
      <c r="DM25">
        <v>0</v>
      </c>
      <c r="DN25" t="s">
        <v>821</v>
      </c>
      <c r="DO25">
        <v>12.62</v>
      </c>
    </row>
    <row r="26" spans="1:119" x14ac:dyDescent="0.25">
      <c r="A26">
        <f>ROW(Source!A306)</f>
        <v>306</v>
      </c>
      <c r="B26">
        <v>80612488</v>
      </c>
      <c r="C26">
        <v>80614381</v>
      </c>
      <c r="D26">
        <v>79265215</v>
      </c>
      <c r="E26">
        <v>1</v>
      </c>
      <c r="F26">
        <v>1</v>
      </c>
      <c r="G26">
        <v>1080</v>
      </c>
      <c r="H26">
        <v>2</v>
      </c>
      <c r="I26" t="s">
        <v>830</v>
      </c>
      <c r="J26" t="s">
        <v>831</v>
      </c>
      <c r="K26" t="s">
        <v>832</v>
      </c>
      <c r="L26">
        <v>1368</v>
      </c>
      <c r="N26">
        <v>1011</v>
      </c>
      <c r="O26" t="s">
        <v>825</v>
      </c>
      <c r="P26" t="s">
        <v>825</v>
      </c>
      <c r="Q26">
        <v>1</v>
      </c>
      <c r="W26">
        <v>0</v>
      </c>
      <c r="X26">
        <v>-156805976</v>
      </c>
      <c r="Y26">
        <f t="shared" si="0"/>
        <v>1.23</v>
      </c>
      <c r="AA26">
        <v>0</v>
      </c>
      <c r="AB26">
        <v>0.82</v>
      </c>
      <c r="AC26">
        <v>0</v>
      </c>
      <c r="AD26">
        <v>0</v>
      </c>
      <c r="AE26">
        <v>0</v>
      </c>
      <c r="AF26">
        <v>0.78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1.23</v>
      </c>
      <c r="AU26" t="s">
        <v>3</v>
      </c>
      <c r="AV26">
        <v>0</v>
      </c>
      <c r="AW26">
        <v>2</v>
      </c>
      <c r="AX26">
        <v>80614397</v>
      </c>
      <c r="AY26">
        <v>1</v>
      </c>
      <c r="AZ26">
        <v>6144</v>
      </c>
      <c r="BA26">
        <v>770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ROUND(Y26*Source!I306*DO26,9)</f>
        <v>0</v>
      </c>
      <c r="CX26">
        <f>ROUND(Y26*Source!I306,9)</f>
        <v>9.8400000000000001E-2</v>
      </c>
      <c r="CY26">
        <f>AB26</f>
        <v>0.82</v>
      </c>
      <c r="CZ26">
        <f>AF26</f>
        <v>0.78</v>
      </c>
      <c r="DA26">
        <f>AJ26</f>
        <v>1</v>
      </c>
      <c r="DB26">
        <f t="shared" si="1"/>
        <v>0.96</v>
      </c>
      <c r="DC26">
        <f t="shared" si="2"/>
        <v>0</v>
      </c>
      <c r="DD26" t="s">
        <v>3</v>
      </c>
      <c r="DE26" t="s">
        <v>3</v>
      </c>
      <c r="DF26">
        <f t="shared" si="18"/>
        <v>0</v>
      </c>
      <c r="DG26">
        <f t="shared" si="15"/>
        <v>0.08</v>
      </c>
      <c r="DH26">
        <f t="shared" si="16"/>
        <v>0</v>
      </c>
      <c r="DI26">
        <f t="shared" si="6"/>
        <v>0</v>
      </c>
      <c r="DJ26">
        <f>DG26</f>
        <v>0.08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ROW(Source!A306)</f>
        <v>306</v>
      </c>
      <c r="B27">
        <v>80612488</v>
      </c>
      <c r="C27">
        <v>80614381</v>
      </c>
      <c r="D27">
        <v>79265221</v>
      </c>
      <c r="E27">
        <v>1</v>
      </c>
      <c r="F27">
        <v>1</v>
      </c>
      <c r="G27">
        <v>1080</v>
      </c>
      <c r="H27">
        <v>2</v>
      </c>
      <c r="I27" t="s">
        <v>833</v>
      </c>
      <c r="J27" t="s">
        <v>834</v>
      </c>
      <c r="K27" t="s">
        <v>835</v>
      </c>
      <c r="L27">
        <v>1368</v>
      </c>
      <c r="N27">
        <v>1011</v>
      </c>
      <c r="O27" t="s">
        <v>825</v>
      </c>
      <c r="P27" t="s">
        <v>825</v>
      </c>
      <c r="Q27">
        <v>1</v>
      </c>
      <c r="W27">
        <v>0</v>
      </c>
      <c r="X27">
        <v>-1703994898</v>
      </c>
      <c r="Y27">
        <f t="shared" si="0"/>
        <v>6.8</v>
      </c>
      <c r="AA27">
        <v>0</v>
      </c>
      <c r="AB27">
        <v>23.04</v>
      </c>
      <c r="AC27">
        <v>11.71</v>
      </c>
      <c r="AD27">
        <v>0</v>
      </c>
      <c r="AE27">
        <v>0</v>
      </c>
      <c r="AF27">
        <v>22.01</v>
      </c>
      <c r="AG27">
        <v>11.18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6.8</v>
      </c>
      <c r="AU27" t="s">
        <v>3</v>
      </c>
      <c r="AV27">
        <v>0</v>
      </c>
      <c r="AW27">
        <v>2</v>
      </c>
      <c r="AX27">
        <v>80614398</v>
      </c>
      <c r="AY27">
        <v>1</v>
      </c>
      <c r="AZ27">
        <v>6144</v>
      </c>
      <c r="BA27">
        <v>771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ROUND(Y27*Source!I306*DO27,9)</f>
        <v>6.0819200000000002</v>
      </c>
      <c r="CX27">
        <f>ROUND(Y27*Source!I306,9)</f>
        <v>0.54400000000000004</v>
      </c>
      <c r="CY27">
        <f>AB27</f>
        <v>23.04</v>
      </c>
      <c r="CZ27">
        <f>AF27</f>
        <v>22.01</v>
      </c>
      <c r="DA27">
        <f>AJ27</f>
        <v>1</v>
      </c>
      <c r="DB27">
        <f t="shared" si="1"/>
        <v>149.66999999999999</v>
      </c>
      <c r="DC27">
        <f t="shared" si="2"/>
        <v>76.02</v>
      </c>
      <c r="DD27" t="s">
        <v>3</v>
      </c>
      <c r="DE27" t="s">
        <v>3</v>
      </c>
      <c r="DF27">
        <f t="shared" si="18"/>
        <v>0</v>
      </c>
      <c r="DG27">
        <f t="shared" si="15"/>
        <v>11.97</v>
      </c>
      <c r="DH27">
        <f t="shared" si="16"/>
        <v>6.08</v>
      </c>
      <c r="DI27">
        <f t="shared" si="6"/>
        <v>0</v>
      </c>
      <c r="DJ27">
        <f>DG27</f>
        <v>11.97</v>
      </c>
      <c r="DK27">
        <v>0</v>
      </c>
      <c r="DL27" t="s">
        <v>829</v>
      </c>
      <c r="DM27">
        <v>0</v>
      </c>
      <c r="DN27" t="s">
        <v>821</v>
      </c>
      <c r="DO27">
        <v>11.18</v>
      </c>
    </row>
    <row r="28" spans="1:119" x14ac:dyDescent="0.25">
      <c r="A28">
        <f>ROW(Source!A306)</f>
        <v>306</v>
      </c>
      <c r="B28">
        <v>80612488</v>
      </c>
      <c r="C28">
        <v>80614381</v>
      </c>
      <c r="D28">
        <v>79234451</v>
      </c>
      <c r="E28">
        <v>1</v>
      </c>
      <c r="F28">
        <v>1</v>
      </c>
      <c r="G28">
        <v>1080</v>
      </c>
      <c r="H28">
        <v>3</v>
      </c>
      <c r="I28" t="s">
        <v>836</v>
      </c>
      <c r="J28" t="s">
        <v>837</v>
      </c>
      <c r="K28" t="s">
        <v>838</v>
      </c>
      <c r="L28">
        <v>1346</v>
      </c>
      <c r="N28">
        <v>1009</v>
      </c>
      <c r="O28" t="s">
        <v>624</v>
      </c>
      <c r="P28" t="s">
        <v>624</v>
      </c>
      <c r="Q28">
        <v>1</v>
      </c>
      <c r="W28">
        <v>0</v>
      </c>
      <c r="X28">
        <v>2041003886</v>
      </c>
      <c r="Y28">
        <f t="shared" si="0"/>
        <v>2.09</v>
      </c>
      <c r="AA28">
        <v>29.89</v>
      </c>
      <c r="AB28">
        <v>0</v>
      </c>
      <c r="AC28">
        <v>0</v>
      </c>
      <c r="AD28">
        <v>0</v>
      </c>
      <c r="AE28">
        <v>29.89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2.09</v>
      </c>
      <c r="AU28" t="s">
        <v>3</v>
      </c>
      <c r="AV28">
        <v>0</v>
      </c>
      <c r="AW28">
        <v>2</v>
      </c>
      <c r="AX28">
        <v>80614399</v>
      </c>
      <c r="AY28">
        <v>1</v>
      </c>
      <c r="AZ28">
        <v>6144</v>
      </c>
      <c r="BA28">
        <v>772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ROUND(Y28*Source!I306,9)</f>
        <v>0.16719999999999999</v>
      </c>
      <c r="CY28">
        <f t="shared" ref="CY28:CY34" si="19">AA28</f>
        <v>29.89</v>
      </c>
      <c r="CZ28">
        <f t="shared" ref="CZ28:CZ34" si="20">AE28</f>
        <v>29.89</v>
      </c>
      <c r="DA28">
        <f t="shared" ref="DA28:DA34" si="21">AI28</f>
        <v>1</v>
      </c>
      <c r="DB28">
        <f t="shared" si="1"/>
        <v>62.47</v>
      </c>
      <c r="DC28">
        <f t="shared" si="2"/>
        <v>0</v>
      </c>
      <c r="DD28" t="s">
        <v>3</v>
      </c>
      <c r="DE28" t="s">
        <v>3</v>
      </c>
      <c r="DF28">
        <f t="shared" si="18"/>
        <v>5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ref="DJ28:DJ34" si="22">DF28</f>
        <v>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ROW(Source!A306)</f>
        <v>306</v>
      </c>
      <c r="B29">
        <v>80612488</v>
      </c>
      <c r="C29">
        <v>80614381</v>
      </c>
      <c r="D29">
        <v>79234517</v>
      </c>
      <c r="E29">
        <v>1</v>
      </c>
      <c r="F29">
        <v>1</v>
      </c>
      <c r="G29">
        <v>1080</v>
      </c>
      <c r="H29">
        <v>3</v>
      </c>
      <c r="I29" t="s">
        <v>839</v>
      </c>
      <c r="J29" t="s">
        <v>840</v>
      </c>
      <c r="K29" t="s">
        <v>841</v>
      </c>
      <c r="L29">
        <v>1339</v>
      </c>
      <c r="N29">
        <v>1007</v>
      </c>
      <c r="O29" t="s">
        <v>842</v>
      </c>
      <c r="P29" t="s">
        <v>842</v>
      </c>
      <c r="Q29">
        <v>1</v>
      </c>
      <c r="W29">
        <v>0</v>
      </c>
      <c r="X29">
        <v>1614226927</v>
      </c>
      <c r="Y29">
        <f t="shared" si="0"/>
        <v>0.55000000000000004</v>
      </c>
      <c r="AA29">
        <v>23.34</v>
      </c>
      <c r="AB29">
        <v>0</v>
      </c>
      <c r="AC29">
        <v>0</v>
      </c>
      <c r="AD29">
        <v>0</v>
      </c>
      <c r="AE29">
        <v>23.34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0.55000000000000004</v>
      </c>
      <c r="AU29" t="s">
        <v>3</v>
      </c>
      <c r="AV29">
        <v>0</v>
      </c>
      <c r="AW29">
        <v>2</v>
      </c>
      <c r="AX29">
        <v>80614400</v>
      </c>
      <c r="AY29">
        <v>1</v>
      </c>
      <c r="AZ29">
        <v>6144</v>
      </c>
      <c r="BA29">
        <v>773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ROUND(Y29*Source!I306,9)</f>
        <v>4.3999999999999997E-2</v>
      </c>
      <c r="CY29">
        <f t="shared" si="19"/>
        <v>23.34</v>
      </c>
      <c r="CZ29">
        <f t="shared" si="20"/>
        <v>23.34</v>
      </c>
      <c r="DA29">
        <f t="shared" si="21"/>
        <v>1</v>
      </c>
      <c r="DB29">
        <f t="shared" si="1"/>
        <v>12.84</v>
      </c>
      <c r="DC29">
        <f t="shared" si="2"/>
        <v>0</v>
      </c>
      <c r="DD29" t="s">
        <v>3</v>
      </c>
      <c r="DE29" t="s">
        <v>3</v>
      </c>
      <c r="DF29">
        <f t="shared" si="18"/>
        <v>1.03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22"/>
        <v>1.03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ROW(Source!A306)</f>
        <v>306</v>
      </c>
      <c r="B30">
        <v>80612488</v>
      </c>
      <c r="C30">
        <v>80614381</v>
      </c>
      <c r="D30">
        <v>79236353</v>
      </c>
      <c r="E30">
        <v>1</v>
      </c>
      <c r="F30">
        <v>1</v>
      </c>
      <c r="G30">
        <v>1080</v>
      </c>
      <c r="H30">
        <v>3</v>
      </c>
      <c r="I30" t="s">
        <v>843</v>
      </c>
      <c r="J30" t="s">
        <v>844</v>
      </c>
      <c r="K30" t="s">
        <v>845</v>
      </c>
      <c r="L30">
        <v>1348</v>
      </c>
      <c r="N30">
        <v>1009</v>
      </c>
      <c r="O30" t="s">
        <v>34</v>
      </c>
      <c r="P30" t="s">
        <v>34</v>
      </c>
      <c r="Q30">
        <v>1000</v>
      </c>
      <c r="W30">
        <v>0</v>
      </c>
      <c r="X30">
        <v>89904307</v>
      </c>
      <c r="Y30">
        <f t="shared" si="0"/>
        <v>1.2999999999999999E-4</v>
      </c>
      <c r="AA30">
        <v>38010.959999999999</v>
      </c>
      <c r="AB30">
        <v>0</v>
      </c>
      <c r="AC30">
        <v>0</v>
      </c>
      <c r="AD30">
        <v>0</v>
      </c>
      <c r="AE30">
        <v>38010.959999999999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1.2999999999999999E-4</v>
      </c>
      <c r="AU30" t="s">
        <v>3</v>
      </c>
      <c r="AV30">
        <v>0</v>
      </c>
      <c r="AW30">
        <v>2</v>
      </c>
      <c r="AX30">
        <v>80614401</v>
      </c>
      <c r="AY30">
        <v>1</v>
      </c>
      <c r="AZ30">
        <v>6144</v>
      </c>
      <c r="BA30">
        <v>774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ROUND(Y30*Source!I306,9)</f>
        <v>1.04E-5</v>
      </c>
      <c r="CY30">
        <f t="shared" si="19"/>
        <v>38010.959999999999</v>
      </c>
      <c r="CZ30">
        <f t="shared" si="20"/>
        <v>38010.959999999999</v>
      </c>
      <c r="DA30">
        <f t="shared" si="21"/>
        <v>1</v>
      </c>
      <c r="DB30">
        <f t="shared" si="1"/>
        <v>4.9400000000000004</v>
      </c>
      <c r="DC30">
        <f t="shared" si="2"/>
        <v>0</v>
      </c>
      <c r="DD30" t="s">
        <v>3</v>
      </c>
      <c r="DE30" t="s">
        <v>3</v>
      </c>
      <c r="DF30">
        <f t="shared" si="18"/>
        <v>0.4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22"/>
        <v>0.4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ROW(Source!A306)</f>
        <v>306</v>
      </c>
      <c r="B31">
        <v>80612488</v>
      </c>
      <c r="C31">
        <v>80614381</v>
      </c>
      <c r="D31">
        <v>79236619</v>
      </c>
      <c r="E31">
        <v>1</v>
      </c>
      <c r="F31">
        <v>1</v>
      </c>
      <c r="G31">
        <v>1080</v>
      </c>
      <c r="H31">
        <v>3</v>
      </c>
      <c r="I31" t="s">
        <v>846</v>
      </c>
      <c r="J31" t="s">
        <v>847</v>
      </c>
      <c r="K31" t="s">
        <v>848</v>
      </c>
      <c r="L31">
        <v>1348</v>
      </c>
      <c r="N31">
        <v>1009</v>
      </c>
      <c r="O31" t="s">
        <v>34</v>
      </c>
      <c r="P31" t="s">
        <v>34</v>
      </c>
      <c r="Q31">
        <v>1000</v>
      </c>
      <c r="W31">
        <v>0</v>
      </c>
      <c r="X31">
        <v>195554211</v>
      </c>
      <c r="Y31">
        <f t="shared" si="0"/>
        <v>2.7999999999999998E-4</v>
      </c>
      <c r="AA31">
        <v>19714.259999999998</v>
      </c>
      <c r="AB31">
        <v>0</v>
      </c>
      <c r="AC31">
        <v>0</v>
      </c>
      <c r="AD31">
        <v>0</v>
      </c>
      <c r="AE31">
        <v>19714.259999999998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2.7999999999999998E-4</v>
      </c>
      <c r="AU31" t="s">
        <v>3</v>
      </c>
      <c r="AV31">
        <v>0</v>
      </c>
      <c r="AW31">
        <v>2</v>
      </c>
      <c r="AX31">
        <v>80614402</v>
      </c>
      <c r="AY31">
        <v>1</v>
      </c>
      <c r="AZ31">
        <v>6144</v>
      </c>
      <c r="BA31">
        <v>775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ROUND(Y31*Source!I306,9)</f>
        <v>2.2399999999999999E-5</v>
      </c>
      <c r="CY31">
        <f t="shared" si="19"/>
        <v>19714.259999999998</v>
      </c>
      <c r="CZ31">
        <f t="shared" si="20"/>
        <v>19714.259999999998</v>
      </c>
      <c r="DA31">
        <f t="shared" si="21"/>
        <v>1</v>
      </c>
      <c r="DB31">
        <f t="shared" si="1"/>
        <v>5.52</v>
      </c>
      <c r="DC31">
        <f t="shared" si="2"/>
        <v>0</v>
      </c>
      <c r="DD31" t="s">
        <v>3</v>
      </c>
      <c r="DE31" t="s">
        <v>3</v>
      </c>
      <c r="DF31">
        <f t="shared" si="18"/>
        <v>0.44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22"/>
        <v>0.44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ROW(Source!A306)</f>
        <v>306</v>
      </c>
      <c r="B32">
        <v>80612488</v>
      </c>
      <c r="C32">
        <v>80614381</v>
      </c>
      <c r="D32">
        <v>79240412</v>
      </c>
      <c r="E32">
        <v>1</v>
      </c>
      <c r="F32">
        <v>1</v>
      </c>
      <c r="G32">
        <v>1080</v>
      </c>
      <c r="H32">
        <v>3</v>
      </c>
      <c r="I32" t="s">
        <v>849</v>
      </c>
      <c r="J32" t="s">
        <v>850</v>
      </c>
      <c r="K32" t="s">
        <v>851</v>
      </c>
      <c r="L32">
        <v>1346</v>
      </c>
      <c r="N32">
        <v>1009</v>
      </c>
      <c r="O32" t="s">
        <v>624</v>
      </c>
      <c r="P32" t="s">
        <v>624</v>
      </c>
      <c r="Q32">
        <v>1</v>
      </c>
      <c r="W32">
        <v>0</v>
      </c>
      <c r="X32">
        <v>1368619040</v>
      </c>
      <c r="Y32">
        <f t="shared" si="0"/>
        <v>0.06</v>
      </c>
      <c r="AA32">
        <v>73.33</v>
      </c>
      <c r="AB32">
        <v>0</v>
      </c>
      <c r="AC32">
        <v>0</v>
      </c>
      <c r="AD32">
        <v>0</v>
      </c>
      <c r="AE32">
        <v>73.33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0.06</v>
      </c>
      <c r="AU32" t="s">
        <v>3</v>
      </c>
      <c r="AV32">
        <v>0</v>
      </c>
      <c r="AW32">
        <v>2</v>
      </c>
      <c r="AX32">
        <v>80614403</v>
      </c>
      <c r="AY32">
        <v>1</v>
      </c>
      <c r="AZ32">
        <v>6144</v>
      </c>
      <c r="BA32">
        <v>776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ROUND(Y32*Source!I306,9)</f>
        <v>4.7999999999999996E-3</v>
      </c>
      <c r="CY32">
        <f t="shared" si="19"/>
        <v>73.33</v>
      </c>
      <c r="CZ32">
        <f t="shared" si="20"/>
        <v>73.33</v>
      </c>
      <c r="DA32">
        <f t="shared" si="21"/>
        <v>1</v>
      </c>
      <c r="DB32">
        <f t="shared" si="1"/>
        <v>4.4000000000000004</v>
      </c>
      <c r="DC32">
        <f t="shared" si="2"/>
        <v>0</v>
      </c>
      <c r="DD32" t="s">
        <v>3</v>
      </c>
      <c r="DE32" t="s">
        <v>3</v>
      </c>
      <c r="DF32">
        <f t="shared" si="18"/>
        <v>0.35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22"/>
        <v>0.35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ROW(Source!A306)</f>
        <v>306</v>
      </c>
      <c r="B33">
        <v>80612488</v>
      </c>
      <c r="C33">
        <v>80614381</v>
      </c>
      <c r="D33">
        <v>79257206</v>
      </c>
      <c r="E33">
        <v>1</v>
      </c>
      <c r="F33">
        <v>1</v>
      </c>
      <c r="G33">
        <v>1080</v>
      </c>
      <c r="H33">
        <v>3</v>
      </c>
      <c r="I33" t="s">
        <v>852</v>
      </c>
      <c r="J33" t="s">
        <v>853</v>
      </c>
      <c r="K33" t="s">
        <v>854</v>
      </c>
      <c r="L33">
        <v>1356</v>
      </c>
      <c r="N33">
        <v>1010</v>
      </c>
      <c r="O33" t="s">
        <v>855</v>
      </c>
      <c r="P33" t="s">
        <v>855</v>
      </c>
      <c r="Q33">
        <v>1000</v>
      </c>
      <c r="W33">
        <v>0</v>
      </c>
      <c r="X33">
        <v>-1221558404</v>
      </c>
      <c r="Y33">
        <f t="shared" ref="Y33:Y51" si="23">AT33</f>
        <v>1E-3</v>
      </c>
      <c r="AA33">
        <v>226.66</v>
      </c>
      <c r="AB33">
        <v>0</v>
      </c>
      <c r="AC33">
        <v>0</v>
      </c>
      <c r="AD33">
        <v>0</v>
      </c>
      <c r="AE33">
        <v>226.66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80614404</v>
      </c>
      <c r="AY33">
        <v>1</v>
      </c>
      <c r="AZ33">
        <v>0</v>
      </c>
      <c r="BA33">
        <v>777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ROUND(Y33*Source!I306,9)</f>
        <v>8.0000000000000007E-5</v>
      </c>
      <c r="CY33">
        <f t="shared" si="19"/>
        <v>226.66</v>
      </c>
      <c r="CZ33">
        <f t="shared" si="20"/>
        <v>226.66</v>
      </c>
      <c r="DA33">
        <f t="shared" si="21"/>
        <v>1</v>
      </c>
      <c r="DB33">
        <f t="shared" ref="DB33:DB51" si="24">ROUND(ROUND(AT33*CZ33,2),6)</f>
        <v>0.23</v>
      </c>
      <c r="DC33">
        <f t="shared" ref="DC33:DC51" si="25">ROUND(ROUND(AT33*AG33,2),6)</f>
        <v>0</v>
      </c>
      <c r="DD33" t="s">
        <v>3</v>
      </c>
      <c r="DE33" t="s">
        <v>3</v>
      </c>
      <c r="DF33">
        <f t="shared" si="18"/>
        <v>0.02</v>
      </c>
      <c r="DG33">
        <f t="shared" si="15"/>
        <v>0</v>
      </c>
      <c r="DH33">
        <f t="shared" si="16"/>
        <v>0</v>
      </c>
      <c r="DI33">
        <f t="shared" ref="DI33:DI64" si="26">ROUND(ROUND(AH33,2)*CX33,2)</f>
        <v>0</v>
      </c>
      <c r="DJ33">
        <f t="shared" si="22"/>
        <v>0.02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ROW(Source!A306)</f>
        <v>306</v>
      </c>
      <c r="B34">
        <v>80612488</v>
      </c>
      <c r="C34">
        <v>80614381</v>
      </c>
      <c r="D34">
        <v>79263137</v>
      </c>
      <c r="E34">
        <v>1</v>
      </c>
      <c r="F34">
        <v>1</v>
      </c>
      <c r="G34">
        <v>1080</v>
      </c>
      <c r="H34">
        <v>3</v>
      </c>
      <c r="I34" t="s">
        <v>328</v>
      </c>
      <c r="J34" t="s">
        <v>330</v>
      </c>
      <c r="K34" t="s">
        <v>329</v>
      </c>
      <c r="L34">
        <v>1348</v>
      </c>
      <c r="N34">
        <v>1009</v>
      </c>
      <c r="O34" t="s">
        <v>34</v>
      </c>
      <c r="P34" t="s">
        <v>34</v>
      </c>
      <c r="Q34">
        <v>1000</v>
      </c>
      <c r="W34">
        <v>0</v>
      </c>
      <c r="X34">
        <v>-545954444</v>
      </c>
      <c r="Y34">
        <f t="shared" si="23"/>
        <v>6.7000000000000004E-2</v>
      </c>
      <c r="AA34">
        <v>31282.92</v>
      </c>
      <c r="AB34">
        <v>0</v>
      </c>
      <c r="AC34">
        <v>0</v>
      </c>
      <c r="AD34">
        <v>0</v>
      </c>
      <c r="AE34">
        <v>31282.92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6.7000000000000004E-2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ROUND(Y34*Source!I306,9)</f>
        <v>5.3600000000000002E-3</v>
      </c>
      <c r="CY34">
        <f t="shared" si="19"/>
        <v>31282.92</v>
      </c>
      <c r="CZ34">
        <f t="shared" si="20"/>
        <v>31282.92</v>
      </c>
      <c r="DA34">
        <f t="shared" si="21"/>
        <v>1</v>
      </c>
      <c r="DB34">
        <f t="shared" si="24"/>
        <v>2095.96</v>
      </c>
      <c r="DC34">
        <f t="shared" si="25"/>
        <v>0</v>
      </c>
      <c r="DD34" t="s">
        <v>3</v>
      </c>
      <c r="DE34" t="s">
        <v>3</v>
      </c>
      <c r="DF34">
        <f t="shared" si="18"/>
        <v>167.68</v>
      </c>
      <c r="DG34">
        <f t="shared" si="15"/>
        <v>0</v>
      </c>
      <c r="DH34">
        <f t="shared" si="16"/>
        <v>0</v>
      </c>
      <c r="DI34">
        <f t="shared" si="26"/>
        <v>0</v>
      </c>
      <c r="DJ34">
        <f t="shared" si="22"/>
        <v>167.68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ROW(Source!A307)</f>
        <v>307</v>
      </c>
      <c r="B35">
        <v>80612490</v>
      </c>
      <c r="C35">
        <v>80614381</v>
      </c>
      <c r="D35">
        <v>79190968</v>
      </c>
      <c r="E35">
        <v>1080</v>
      </c>
      <c r="F35">
        <v>1</v>
      </c>
      <c r="G35">
        <v>1080</v>
      </c>
      <c r="H35">
        <v>1</v>
      </c>
      <c r="I35" t="s">
        <v>819</v>
      </c>
      <c r="J35" t="s">
        <v>3</v>
      </c>
      <c r="K35" t="s">
        <v>820</v>
      </c>
      <c r="L35">
        <v>1191</v>
      </c>
      <c r="N35">
        <v>1013</v>
      </c>
      <c r="O35" t="s">
        <v>821</v>
      </c>
      <c r="P35" t="s">
        <v>821</v>
      </c>
      <c r="Q35">
        <v>1</v>
      </c>
      <c r="W35">
        <v>0</v>
      </c>
      <c r="X35">
        <v>476480486</v>
      </c>
      <c r="Y35">
        <f t="shared" si="23"/>
        <v>55.6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55.6</v>
      </c>
      <c r="AU35" t="s">
        <v>3</v>
      </c>
      <c r="AV35">
        <v>1</v>
      </c>
      <c r="AW35">
        <v>2</v>
      </c>
      <c r="AX35">
        <v>80614394</v>
      </c>
      <c r="AY35">
        <v>1</v>
      </c>
      <c r="AZ35">
        <v>6144</v>
      </c>
      <c r="BA35">
        <v>780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ROUND(AT35*Source!I307*AH35*AL35,2)</f>
        <v>0</v>
      </c>
      <c r="CV35">
        <f>ROUND(Y35*Source!I307,9)</f>
        <v>4.4480000000000004</v>
      </c>
      <c r="CW35">
        <v>0</v>
      </c>
      <c r="CX35">
        <f>ROUND(Y35*Source!I307,9)</f>
        <v>4.4480000000000004</v>
      </c>
      <c r="CY35">
        <f>AD35</f>
        <v>0</v>
      </c>
      <c r="CZ35">
        <f>AH35</f>
        <v>0</v>
      </c>
      <c r="DA35">
        <f>AL35</f>
        <v>1</v>
      </c>
      <c r="DB35">
        <f t="shared" si="24"/>
        <v>0</v>
      </c>
      <c r="DC35">
        <f t="shared" si="25"/>
        <v>0</v>
      </c>
      <c r="DD35" t="s">
        <v>3</v>
      </c>
      <c r="DE35" t="s">
        <v>3</v>
      </c>
      <c r="DF35">
        <f t="shared" si="18"/>
        <v>0</v>
      </c>
      <c r="DG35">
        <f t="shared" si="15"/>
        <v>0</v>
      </c>
      <c r="DH35">
        <f t="shared" si="16"/>
        <v>0</v>
      </c>
      <c r="DI35">
        <f t="shared" si="2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ROW(Source!A307)</f>
        <v>307</v>
      </c>
      <c r="B36">
        <v>80612490</v>
      </c>
      <c r="C36">
        <v>80614381</v>
      </c>
      <c r="D36">
        <v>79264848</v>
      </c>
      <c r="E36">
        <v>1</v>
      </c>
      <c r="F36">
        <v>1</v>
      </c>
      <c r="G36">
        <v>1080</v>
      </c>
      <c r="H36">
        <v>2</v>
      </c>
      <c r="I36" t="s">
        <v>822</v>
      </c>
      <c r="J36" t="s">
        <v>823</v>
      </c>
      <c r="K36" t="s">
        <v>824</v>
      </c>
      <c r="L36">
        <v>1368</v>
      </c>
      <c r="N36">
        <v>1011</v>
      </c>
      <c r="O36" t="s">
        <v>825</v>
      </c>
      <c r="P36" t="s">
        <v>825</v>
      </c>
      <c r="Q36">
        <v>1</v>
      </c>
      <c r="W36">
        <v>0</v>
      </c>
      <c r="X36">
        <v>1892188441</v>
      </c>
      <c r="Y36">
        <f t="shared" si="23"/>
        <v>2.4300000000000002</v>
      </c>
      <c r="AA36">
        <v>0</v>
      </c>
      <c r="AB36">
        <v>82.11</v>
      </c>
      <c r="AC36">
        <v>0</v>
      </c>
      <c r="AD36">
        <v>0</v>
      </c>
      <c r="AE36">
        <v>0</v>
      </c>
      <c r="AF36">
        <v>6.46</v>
      </c>
      <c r="AG36">
        <v>0</v>
      </c>
      <c r="AH36">
        <v>0</v>
      </c>
      <c r="AI36">
        <v>1</v>
      </c>
      <c r="AJ36">
        <v>12.14</v>
      </c>
      <c r="AK36">
        <v>56.35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2.4300000000000002</v>
      </c>
      <c r="AU36" t="s">
        <v>3</v>
      </c>
      <c r="AV36">
        <v>0</v>
      </c>
      <c r="AW36">
        <v>2</v>
      </c>
      <c r="AX36">
        <v>80614395</v>
      </c>
      <c r="AY36">
        <v>1</v>
      </c>
      <c r="AZ36">
        <v>6144</v>
      </c>
      <c r="BA36">
        <v>781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ROUND(Y36*Source!I307*DO36,9)</f>
        <v>0</v>
      </c>
      <c r="CX36">
        <f>ROUND(Y36*Source!I307,9)</f>
        <v>0.19439999999999999</v>
      </c>
      <c r="CY36">
        <f>AB36</f>
        <v>82.11</v>
      </c>
      <c r="CZ36">
        <f>AF36</f>
        <v>6.46</v>
      </c>
      <c r="DA36">
        <f>AJ36</f>
        <v>12.14</v>
      </c>
      <c r="DB36">
        <f t="shared" si="24"/>
        <v>15.7</v>
      </c>
      <c r="DC36">
        <f t="shared" si="25"/>
        <v>0</v>
      </c>
      <c r="DD36" t="s">
        <v>3</v>
      </c>
      <c r="DE36" t="s">
        <v>3</v>
      </c>
      <c r="DF36">
        <f t="shared" si="18"/>
        <v>0</v>
      </c>
      <c r="DG36">
        <f>ROUND(ROUND(AF36*AJ36,2)*CX36,2)</f>
        <v>15.24</v>
      </c>
      <c r="DH36">
        <f>ROUND(ROUND(AG36*AK36,2)*CX36,2)</f>
        <v>0</v>
      </c>
      <c r="DI36">
        <f t="shared" si="26"/>
        <v>0</v>
      </c>
      <c r="DJ36">
        <f>DG36</f>
        <v>15.24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ROW(Source!A307)</f>
        <v>307</v>
      </c>
      <c r="B37">
        <v>80612490</v>
      </c>
      <c r="C37">
        <v>80614381</v>
      </c>
      <c r="D37">
        <v>79265141</v>
      </c>
      <c r="E37">
        <v>1</v>
      </c>
      <c r="F37">
        <v>1</v>
      </c>
      <c r="G37">
        <v>1080</v>
      </c>
      <c r="H37">
        <v>2</v>
      </c>
      <c r="I37" t="s">
        <v>826</v>
      </c>
      <c r="J37" t="s">
        <v>827</v>
      </c>
      <c r="K37" t="s">
        <v>828</v>
      </c>
      <c r="L37">
        <v>1368</v>
      </c>
      <c r="N37">
        <v>1011</v>
      </c>
      <c r="O37" t="s">
        <v>825</v>
      </c>
      <c r="P37" t="s">
        <v>825</v>
      </c>
      <c r="Q37">
        <v>1</v>
      </c>
      <c r="W37">
        <v>0</v>
      </c>
      <c r="X37">
        <v>-1985943078</v>
      </c>
      <c r="Y37">
        <f t="shared" si="23"/>
        <v>0.37</v>
      </c>
      <c r="AA37">
        <v>0</v>
      </c>
      <c r="AB37">
        <v>1485.19</v>
      </c>
      <c r="AC37">
        <v>744.56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17.07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0.37</v>
      </c>
      <c r="AU37" t="s">
        <v>3</v>
      </c>
      <c r="AV37">
        <v>0</v>
      </c>
      <c r="AW37">
        <v>2</v>
      </c>
      <c r="AX37">
        <v>80614396</v>
      </c>
      <c r="AY37">
        <v>1</v>
      </c>
      <c r="AZ37">
        <v>6144</v>
      </c>
      <c r="BA37">
        <v>782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ROUND(Y37*Source!I307*DO37,9)</f>
        <v>0.373552</v>
      </c>
      <c r="CX37">
        <f>ROUND(Y37*Source!I307,9)</f>
        <v>2.9600000000000001E-2</v>
      </c>
      <c r="CY37">
        <f>AB37</f>
        <v>1485.19</v>
      </c>
      <c r="CZ37">
        <f>AF37</f>
        <v>83.1</v>
      </c>
      <c r="DA37">
        <f>AJ37</f>
        <v>17.07</v>
      </c>
      <c r="DB37">
        <f t="shared" si="24"/>
        <v>30.75</v>
      </c>
      <c r="DC37">
        <f t="shared" si="25"/>
        <v>4.67</v>
      </c>
      <c r="DD37" t="s">
        <v>3</v>
      </c>
      <c r="DE37" t="s">
        <v>3</v>
      </c>
      <c r="DF37">
        <f t="shared" si="18"/>
        <v>0</v>
      </c>
      <c r="DG37">
        <f>ROUND(ROUND(AF37*AJ37,2)*CX37,2)</f>
        <v>41.99</v>
      </c>
      <c r="DH37">
        <f>ROUND(ROUND(AG37*AK37,2)*CX37,2)</f>
        <v>21.05</v>
      </c>
      <c r="DI37">
        <f t="shared" si="26"/>
        <v>0</v>
      </c>
      <c r="DJ37">
        <f>DG37</f>
        <v>41.99</v>
      </c>
      <c r="DK37">
        <v>0</v>
      </c>
      <c r="DL37" t="s">
        <v>829</v>
      </c>
      <c r="DM37">
        <v>0</v>
      </c>
      <c r="DN37" t="s">
        <v>821</v>
      </c>
      <c r="DO37">
        <v>12.62</v>
      </c>
    </row>
    <row r="38" spans="1:119" x14ac:dyDescent="0.25">
      <c r="A38">
        <f>ROW(Source!A307)</f>
        <v>307</v>
      </c>
      <c r="B38">
        <v>80612490</v>
      </c>
      <c r="C38">
        <v>80614381</v>
      </c>
      <c r="D38">
        <v>79265215</v>
      </c>
      <c r="E38">
        <v>1</v>
      </c>
      <c r="F38">
        <v>1</v>
      </c>
      <c r="G38">
        <v>1080</v>
      </c>
      <c r="H38">
        <v>2</v>
      </c>
      <c r="I38" t="s">
        <v>830</v>
      </c>
      <c r="J38" t="s">
        <v>831</v>
      </c>
      <c r="K38" t="s">
        <v>832</v>
      </c>
      <c r="L38">
        <v>1368</v>
      </c>
      <c r="N38">
        <v>1011</v>
      </c>
      <c r="O38" t="s">
        <v>825</v>
      </c>
      <c r="P38" t="s">
        <v>825</v>
      </c>
      <c r="Q38">
        <v>1</v>
      </c>
      <c r="W38">
        <v>0</v>
      </c>
      <c r="X38">
        <v>-156805976</v>
      </c>
      <c r="Y38">
        <f t="shared" si="23"/>
        <v>1.23</v>
      </c>
      <c r="AA38">
        <v>0</v>
      </c>
      <c r="AB38">
        <v>7.83</v>
      </c>
      <c r="AC38">
        <v>0</v>
      </c>
      <c r="AD38">
        <v>0</v>
      </c>
      <c r="AE38">
        <v>0</v>
      </c>
      <c r="AF38">
        <v>0.78</v>
      </c>
      <c r="AG38">
        <v>0</v>
      </c>
      <c r="AH38">
        <v>0</v>
      </c>
      <c r="AI38">
        <v>1</v>
      </c>
      <c r="AJ38">
        <v>9.59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1.23</v>
      </c>
      <c r="AU38" t="s">
        <v>3</v>
      </c>
      <c r="AV38">
        <v>0</v>
      </c>
      <c r="AW38">
        <v>2</v>
      </c>
      <c r="AX38">
        <v>80614397</v>
      </c>
      <c r="AY38">
        <v>1</v>
      </c>
      <c r="AZ38">
        <v>6144</v>
      </c>
      <c r="BA38">
        <v>783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ROUND(Y38*Source!I307*DO38,9)</f>
        <v>0</v>
      </c>
      <c r="CX38">
        <f>ROUND(Y38*Source!I307,9)</f>
        <v>9.8400000000000001E-2</v>
      </c>
      <c r="CY38">
        <f>AB38</f>
        <v>7.83</v>
      </c>
      <c r="CZ38">
        <f>AF38</f>
        <v>0.78</v>
      </c>
      <c r="DA38">
        <f>AJ38</f>
        <v>9.59</v>
      </c>
      <c r="DB38">
        <f t="shared" si="24"/>
        <v>0.96</v>
      </c>
      <c r="DC38">
        <f t="shared" si="25"/>
        <v>0</v>
      </c>
      <c r="DD38" t="s">
        <v>3</v>
      </c>
      <c r="DE38" t="s">
        <v>3</v>
      </c>
      <c r="DF38">
        <f t="shared" si="18"/>
        <v>0</v>
      </c>
      <c r="DG38">
        <f>ROUND(ROUND(AF38*AJ38,2)*CX38,2)</f>
        <v>0.74</v>
      </c>
      <c r="DH38">
        <f>ROUND(ROUND(AG38*AK38,2)*CX38,2)</f>
        <v>0</v>
      </c>
      <c r="DI38">
        <f t="shared" si="26"/>
        <v>0</v>
      </c>
      <c r="DJ38">
        <f>DG38</f>
        <v>0.74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ROW(Source!A307)</f>
        <v>307</v>
      </c>
      <c r="B39">
        <v>80612490</v>
      </c>
      <c r="C39">
        <v>80614381</v>
      </c>
      <c r="D39">
        <v>79265221</v>
      </c>
      <c r="E39">
        <v>1</v>
      </c>
      <c r="F39">
        <v>1</v>
      </c>
      <c r="G39">
        <v>1080</v>
      </c>
      <c r="H39">
        <v>2</v>
      </c>
      <c r="I39" t="s">
        <v>833</v>
      </c>
      <c r="J39" t="s">
        <v>834</v>
      </c>
      <c r="K39" t="s">
        <v>835</v>
      </c>
      <c r="L39">
        <v>1368</v>
      </c>
      <c r="N39">
        <v>1011</v>
      </c>
      <c r="O39" t="s">
        <v>825</v>
      </c>
      <c r="P39" t="s">
        <v>825</v>
      </c>
      <c r="Q39">
        <v>1</v>
      </c>
      <c r="W39">
        <v>0</v>
      </c>
      <c r="X39">
        <v>-1703994898</v>
      </c>
      <c r="Y39">
        <f t="shared" si="23"/>
        <v>6.8</v>
      </c>
      <c r="AA39">
        <v>0</v>
      </c>
      <c r="AB39">
        <v>765.31</v>
      </c>
      <c r="AC39">
        <v>659.6</v>
      </c>
      <c r="AD39">
        <v>0</v>
      </c>
      <c r="AE39">
        <v>0</v>
      </c>
      <c r="AF39">
        <v>22.01</v>
      </c>
      <c r="AG39">
        <v>11.18</v>
      </c>
      <c r="AH39">
        <v>0</v>
      </c>
      <c r="AI39">
        <v>1</v>
      </c>
      <c r="AJ39">
        <v>33.21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6.8</v>
      </c>
      <c r="AU39" t="s">
        <v>3</v>
      </c>
      <c r="AV39">
        <v>0</v>
      </c>
      <c r="AW39">
        <v>2</v>
      </c>
      <c r="AX39">
        <v>80614398</v>
      </c>
      <c r="AY39">
        <v>1</v>
      </c>
      <c r="AZ39">
        <v>6144</v>
      </c>
      <c r="BA39">
        <v>784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ROUND(Y39*Source!I307*DO39,9)</f>
        <v>6.0819200000000002</v>
      </c>
      <c r="CX39">
        <f>ROUND(Y39*Source!I307,9)</f>
        <v>0.54400000000000004</v>
      </c>
      <c r="CY39">
        <f>AB39</f>
        <v>765.31</v>
      </c>
      <c r="CZ39">
        <f>AF39</f>
        <v>22.01</v>
      </c>
      <c r="DA39">
        <f>AJ39</f>
        <v>33.21</v>
      </c>
      <c r="DB39">
        <f t="shared" si="24"/>
        <v>149.66999999999999</v>
      </c>
      <c r="DC39">
        <f t="shared" si="25"/>
        <v>76.02</v>
      </c>
      <c r="DD39" t="s">
        <v>3</v>
      </c>
      <c r="DE39" t="s">
        <v>3</v>
      </c>
      <c r="DF39">
        <f t="shared" si="18"/>
        <v>0</v>
      </c>
      <c r="DG39">
        <f>ROUND(ROUND(AF39*AJ39,2)*CX39,2)</f>
        <v>397.64</v>
      </c>
      <c r="DH39">
        <f>ROUND(ROUND(AG39*AK39,2)*CX39,2)</f>
        <v>342.71</v>
      </c>
      <c r="DI39">
        <f t="shared" si="26"/>
        <v>0</v>
      </c>
      <c r="DJ39">
        <f>DG39</f>
        <v>397.64</v>
      </c>
      <c r="DK39">
        <v>0</v>
      </c>
      <c r="DL39" t="s">
        <v>829</v>
      </c>
      <c r="DM39">
        <v>0</v>
      </c>
      <c r="DN39" t="s">
        <v>821</v>
      </c>
      <c r="DO39">
        <v>11.18</v>
      </c>
    </row>
    <row r="40" spans="1:119" x14ac:dyDescent="0.25">
      <c r="A40">
        <f>ROW(Source!A307)</f>
        <v>307</v>
      </c>
      <c r="B40">
        <v>80612490</v>
      </c>
      <c r="C40">
        <v>80614381</v>
      </c>
      <c r="D40">
        <v>79234451</v>
      </c>
      <c r="E40">
        <v>1</v>
      </c>
      <c r="F40">
        <v>1</v>
      </c>
      <c r="G40">
        <v>1080</v>
      </c>
      <c r="H40">
        <v>3</v>
      </c>
      <c r="I40" t="s">
        <v>836</v>
      </c>
      <c r="J40" t="s">
        <v>837</v>
      </c>
      <c r="K40" t="s">
        <v>838</v>
      </c>
      <c r="L40">
        <v>1346</v>
      </c>
      <c r="N40">
        <v>1009</v>
      </c>
      <c r="O40" t="s">
        <v>624</v>
      </c>
      <c r="P40" t="s">
        <v>624</v>
      </c>
      <c r="Q40">
        <v>1</v>
      </c>
      <c r="W40">
        <v>0</v>
      </c>
      <c r="X40">
        <v>2041003886</v>
      </c>
      <c r="Y40">
        <f t="shared" si="23"/>
        <v>2.09</v>
      </c>
      <c r="AA40">
        <v>101.03</v>
      </c>
      <c r="AB40">
        <v>0</v>
      </c>
      <c r="AC40">
        <v>0</v>
      </c>
      <c r="AD40">
        <v>0</v>
      </c>
      <c r="AE40">
        <v>29.89</v>
      </c>
      <c r="AF40">
        <v>0</v>
      </c>
      <c r="AG40">
        <v>0</v>
      </c>
      <c r="AH40">
        <v>0</v>
      </c>
      <c r="AI40">
        <v>3.38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2.09</v>
      </c>
      <c r="AU40" t="s">
        <v>3</v>
      </c>
      <c r="AV40">
        <v>0</v>
      </c>
      <c r="AW40">
        <v>2</v>
      </c>
      <c r="AX40">
        <v>80614399</v>
      </c>
      <c r="AY40">
        <v>1</v>
      </c>
      <c r="AZ40">
        <v>6144</v>
      </c>
      <c r="BA40">
        <v>785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ROUND(Y40*Source!I307,9)</f>
        <v>0.16719999999999999</v>
      </c>
      <c r="CY40">
        <f t="shared" ref="CY40:CY48" si="27">AA40</f>
        <v>101.03</v>
      </c>
      <c r="CZ40">
        <f t="shared" ref="CZ40:CZ48" si="28">AE40</f>
        <v>29.89</v>
      </c>
      <c r="DA40">
        <f t="shared" ref="DA40:DA48" si="29">AI40</f>
        <v>3.38</v>
      </c>
      <c r="DB40">
        <f t="shared" si="24"/>
        <v>62.47</v>
      </c>
      <c r="DC40">
        <f t="shared" si="25"/>
        <v>0</v>
      </c>
      <c r="DD40" t="s">
        <v>3</v>
      </c>
      <c r="DE40" t="s">
        <v>3</v>
      </c>
      <c r="DF40">
        <f t="shared" ref="DF40:DF46" si="30">ROUND(ROUND(AE40*AI40,2)*CX40,2)</f>
        <v>16.89</v>
      </c>
      <c r="DG40">
        <f t="shared" ref="DG40:DG57" si="31">ROUND(ROUND(AF40,2)*CX40,2)</f>
        <v>0</v>
      </c>
      <c r="DH40">
        <f t="shared" ref="DH40:DH57" si="32">ROUND(ROUND(AG40,2)*CX40,2)</f>
        <v>0</v>
      </c>
      <c r="DI40">
        <f t="shared" si="26"/>
        <v>0</v>
      </c>
      <c r="DJ40">
        <f t="shared" ref="DJ40:DJ48" si="33">DF40</f>
        <v>16.89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ROW(Source!A307)</f>
        <v>307</v>
      </c>
      <c r="B41">
        <v>80612490</v>
      </c>
      <c r="C41">
        <v>80614381</v>
      </c>
      <c r="D41">
        <v>79234517</v>
      </c>
      <c r="E41">
        <v>1</v>
      </c>
      <c r="F41">
        <v>1</v>
      </c>
      <c r="G41">
        <v>1080</v>
      </c>
      <c r="H41">
        <v>3</v>
      </c>
      <c r="I41" t="s">
        <v>839</v>
      </c>
      <c r="J41" t="s">
        <v>840</v>
      </c>
      <c r="K41" t="s">
        <v>841</v>
      </c>
      <c r="L41">
        <v>1339</v>
      </c>
      <c r="N41">
        <v>1007</v>
      </c>
      <c r="O41" t="s">
        <v>842</v>
      </c>
      <c r="P41" t="s">
        <v>842</v>
      </c>
      <c r="Q41">
        <v>1</v>
      </c>
      <c r="W41">
        <v>0</v>
      </c>
      <c r="X41">
        <v>1614226927</v>
      </c>
      <c r="Y41">
        <f t="shared" si="23"/>
        <v>0.55000000000000004</v>
      </c>
      <c r="AA41">
        <v>346.83</v>
      </c>
      <c r="AB41">
        <v>0</v>
      </c>
      <c r="AC41">
        <v>0</v>
      </c>
      <c r="AD41">
        <v>0</v>
      </c>
      <c r="AE41">
        <v>23.34</v>
      </c>
      <c r="AF41">
        <v>0</v>
      </c>
      <c r="AG41">
        <v>0</v>
      </c>
      <c r="AH41">
        <v>0</v>
      </c>
      <c r="AI41">
        <v>14.86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0.55000000000000004</v>
      </c>
      <c r="AU41" t="s">
        <v>3</v>
      </c>
      <c r="AV41">
        <v>0</v>
      </c>
      <c r="AW41">
        <v>2</v>
      </c>
      <c r="AX41">
        <v>80614400</v>
      </c>
      <c r="AY41">
        <v>1</v>
      </c>
      <c r="AZ41">
        <v>6144</v>
      </c>
      <c r="BA41">
        <v>786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ROUND(Y41*Source!I307,9)</f>
        <v>4.3999999999999997E-2</v>
      </c>
      <c r="CY41">
        <f t="shared" si="27"/>
        <v>346.83</v>
      </c>
      <c r="CZ41">
        <f t="shared" si="28"/>
        <v>23.34</v>
      </c>
      <c r="DA41">
        <f t="shared" si="29"/>
        <v>14.86</v>
      </c>
      <c r="DB41">
        <f t="shared" si="24"/>
        <v>12.84</v>
      </c>
      <c r="DC41">
        <f t="shared" si="25"/>
        <v>0</v>
      </c>
      <c r="DD41" t="s">
        <v>3</v>
      </c>
      <c r="DE41" t="s">
        <v>3</v>
      </c>
      <c r="DF41">
        <f t="shared" si="30"/>
        <v>15.26</v>
      </c>
      <c r="DG41">
        <f t="shared" si="31"/>
        <v>0</v>
      </c>
      <c r="DH41">
        <f t="shared" si="32"/>
        <v>0</v>
      </c>
      <c r="DI41">
        <f t="shared" si="26"/>
        <v>0</v>
      </c>
      <c r="DJ41">
        <f t="shared" si="33"/>
        <v>15.26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ROW(Source!A307)</f>
        <v>307</v>
      </c>
      <c r="B42">
        <v>80612490</v>
      </c>
      <c r="C42">
        <v>80614381</v>
      </c>
      <c r="D42">
        <v>79236353</v>
      </c>
      <c r="E42">
        <v>1</v>
      </c>
      <c r="F42">
        <v>1</v>
      </c>
      <c r="G42">
        <v>1080</v>
      </c>
      <c r="H42">
        <v>3</v>
      </c>
      <c r="I42" t="s">
        <v>843</v>
      </c>
      <c r="J42" t="s">
        <v>844</v>
      </c>
      <c r="K42" t="s">
        <v>845</v>
      </c>
      <c r="L42">
        <v>1348</v>
      </c>
      <c r="N42">
        <v>1009</v>
      </c>
      <c r="O42" t="s">
        <v>34</v>
      </c>
      <c r="P42" t="s">
        <v>34</v>
      </c>
      <c r="Q42">
        <v>1000</v>
      </c>
      <c r="W42">
        <v>0</v>
      </c>
      <c r="X42">
        <v>89904307</v>
      </c>
      <c r="Y42">
        <f t="shared" si="23"/>
        <v>1.2999999999999999E-4</v>
      </c>
      <c r="AA42">
        <v>366045.54</v>
      </c>
      <c r="AB42">
        <v>0</v>
      </c>
      <c r="AC42">
        <v>0</v>
      </c>
      <c r="AD42">
        <v>0</v>
      </c>
      <c r="AE42">
        <v>38010.959999999999</v>
      </c>
      <c r="AF42">
        <v>0</v>
      </c>
      <c r="AG42">
        <v>0</v>
      </c>
      <c r="AH42">
        <v>0</v>
      </c>
      <c r="AI42">
        <v>9.6300000000000008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1.2999999999999999E-4</v>
      </c>
      <c r="AU42" t="s">
        <v>3</v>
      </c>
      <c r="AV42">
        <v>0</v>
      </c>
      <c r="AW42">
        <v>2</v>
      </c>
      <c r="AX42">
        <v>80614401</v>
      </c>
      <c r="AY42">
        <v>1</v>
      </c>
      <c r="AZ42">
        <v>6144</v>
      </c>
      <c r="BA42">
        <v>787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ROUND(Y42*Source!I307,9)</f>
        <v>1.04E-5</v>
      </c>
      <c r="CY42">
        <f t="shared" si="27"/>
        <v>366045.54</v>
      </c>
      <c r="CZ42">
        <f t="shared" si="28"/>
        <v>38010.959999999999</v>
      </c>
      <c r="DA42">
        <f t="shared" si="29"/>
        <v>9.6300000000000008</v>
      </c>
      <c r="DB42">
        <f t="shared" si="24"/>
        <v>4.9400000000000004</v>
      </c>
      <c r="DC42">
        <f t="shared" si="25"/>
        <v>0</v>
      </c>
      <c r="DD42" t="s">
        <v>3</v>
      </c>
      <c r="DE42" t="s">
        <v>3</v>
      </c>
      <c r="DF42">
        <f t="shared" si="30"/>
        <v>3.81</v>
      </c>
      <c r="DG42">
        <f t="shared" si="31"/>
        <v>0</v>
      </c>
      <c r="DH42">
        <f t="shared" si="32"/>
        <v>0</v>
      </c>
      <c r="DI42">
        <f t="shared" si="26"/>
        <v>0</v>
      </c>
      <c r="DJ42">
        <f t="shared" si="33"/>
        <v>3.81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ROW(Source!A307)</f>
        <v>307</v>
      </c>
      <c r="B43">
        <v>80612490</v>
      </c>
      <c r="C43">
        <v>80614381</v>
      </c>
      <c r="D43">
        <v>79236619</v>
      </c>
      <c r="E43">
        <v>1</v>
      </c>
      <c r="F43">
        <v>1</v>
      </c>
      <c r="G43">
        <v>1080</v>
      </c>
      <c r="H43">
        <v>3</v>
      </c>
      <c r="I43" t="s">
        <v>846</v>
      </c>
      <c r="J43" t="s">
        <v>847</v>
      </c>
      <c r="K43" t="s">
        <v>848</v>
      </c>
      <c r="L43">
        <v>1348</v>
      </c>
      <c r="N43">
        <v>1009</v>
      </c>
      <c r="O43" t="s">
        <v>34</v>
      </c>
      <c r="P43" t="s">
        <v>34</v>
      </c>
      <c r="Q43">
        <v>1000</v>
      </c>
      <c r="W43">
        <v>0</v>
      </c>
      <c r="X43">
        <v>195554211</v>
      </c>
      <c r="Y43">
        <f t="shared" si="23"/>
        <v>2.7999999999999998E-4</v>
      </c>
      <c r="AA43">
        <v>114145.57</v>
      </c>
      <c r="AB43">
        <v>0</v>
      </c>
      <c r="AC43">
        <v>0</v>
      </c>
      <c r="AD43">
        <v>0</v>
      </c>
      <c r="AE43">
        <v>19714.259999999998</v>
      </c>
      <c r="AF43">
        <v>0</v>
      </c>
      <c r="AG43">
        <v>0</v>
      </c>
      <c r="AH43">
        <v>0</v>
      </c>
      <c r="AI43">
        <v>5.79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2.7999999999999998E-4</v>
      </c>
      <c r="AU43" t="s">
        <v>3</v>
      </c>
      <c r="AV43">
        <v>0</v>
      </c>
      <c r="AW43">
        <v>2</v>
      </c>
      <c r="AX43">
        <v>80614402</v>
      </c>
      <c r="AY43">
        <v>1</v>
      </c>
      <c r="AZ43">
        <v>6144</v>
      </c>
      <c r="BA43">
        <v>788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ROUND(Y43*Source!I307,9)</f>
        <v>2.2399999999999999E-5</v>
      </c>
      <c r="CY43">
        <f t="shared" si="27"/>
        <v>114145.57</v>
      </c>
      <c r="CZ43">
        <f t="shared" si="28"/>
        <v>19714.259999999998</v>
      </c>
      <c r="DA43">
        <f t="shared" si="29"/>
        <v>5.79</v>
      </c>
      <c r="DB43">
        <f t="shared" si="24"/>
        <v>5.52</v>
      </c>
      <c r="DC43">
        <f t="shared" si="25"/>
        <v>0</v>
      </c>
      <c r="DD43" t="s">
        <v>3</v>
      </c>
      <c r="DE43" t="s">
        <v>3</v>
      </c>
      <c r="DF43">
        <f t="shared" si="30"/>
        <v>2.56</v>
      </c>
      <c r="DG43">
        <f t="shared" si="31"/>
        <v>0</v>
      </c>
      <c r="DH43">
        <f t="shared" si="32"/>
        <v>0</v>
      </c>
      <c r="DI43">
        <f t="shared" si="26"/>
        <v>0</v>
      </c>
      <c r="DJ43">
        <f t="shared" si="33"/>
        <v>2.56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ROW(Source!A307)</f>
        <v>307</v>
      </c>
      <c r="B44">
        <v>80612490</v>
      </c>
      <c r="C44">
        <v>80614381</v>
      </c>
      <c r="D44">
        <v>79240412</v>
      </c>
      <c r="E44">
        <v>1</v>
      </c>
      <c r="F44">
        <v>1</v>
      </c>
      <c r="G44">
        <v>1080</v>
      </c>
      <c r="H44">
        <v>3</v>
      </c>
      <c r="I44" t="s">
        <v>849</v>
      </c>
      <c r="J44" t="s">
        <v>850</v>
      </c>
      <c r="K44" t="s">
        <v>851</v>
      </c>
      <c r="L44">
        <v>1346</v>
      </c>
      <c r="N44">
        <v>1009</v>
      </c>
      <c r="O44" t="s">
        <v>624</v>
      </c>
      <c r="P44" t="s">
        <v>624</v>
      </c>
      <c r="Q44">
        <v>1</v>
      </c>
      <c r="W44">
        <v>0</v>
      </c>
      <c r="X44">
        <v>1368619040</v>
      </c>
      <c r="Y44">
        <f t="shared" si="23"/>
        <v>0.06</v>
      </c>
      <c r="AA44">
        <v>947.42</v>
      </c>
      <c r="AB44">
        <v>0</v>
      </c>
      <c r="AC44">
        <v>0</v>
      </c>
      <c r="AD44">
        <v>0</v>
      </c>
      <c r="AE44">
        <v>73.33</v>
      </c>
      <c r="AF44">
        <v>0</v>
      </c>
      <c r="AG44">
        <v>0</v>
      </c>
      <c r="AH44">
        <v>0</v>
      </c>
      <c r="AI44">
        <v>12.92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0.06</v>
      </c>
      <c r="AU44" t="s">
        <v>3</v>
      </c>
      <c r="AV44">
        <v>0</v>
      </c>
      <c r="AW44">
        <v>2</v>
      </c>
      <c r="AX44">
        <v>80614403</v>
      </c>
      <c r="AY44">
        <v>1</v>
      </c>
      <c r="AZ44">
        <v>6144</v>
      </c>
      <c r="BA44">
        <v>789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ROUND(Y44*Source!I307,9)</f>
        <v>4.7999999999999996E-3</v>
      </c>
      <c r="CY44">
        <f t="shared" si="27"/>
        <v>947.42</v>
      </c>
      <c r="CZ44">
        <f t="shared" si="28"/>
        <v>73.33</v>
      </c>
      <c r="DA44">
        <f t="shared" si="29"/>
        <v>12.92</v>
      </c>
      <c r="DB44">
        <f t="shared" si="24"/>
        <v>4.4000000000000004</v>
      </c>
      <c r="DC44">
        <f t="shared" si="25"/>
        <v>0</v>
      </c>
      <c r="DD44" t="s">
        <v>3</v>
      </c>
      <c r="DE44" t="s">
        <v>3</v>
      </c>
      <c r="DF44">
        <f t="shared" si="30"/>
        <v>4.55</v>
      </c>
      <c r="DG44">
        <f t="shared" si="31"/>
        <v>0</v>
      </c>
      <c r="DH44">
        <f t="shared" si="32"/>
        <v>0</v>
      </c>
      <c r="DI44">
        <f t="shared" si="26"/>
        <v>0</v>
      </c>
      <c r="DJ44">
        <f t="shared" si="33"/>
        <v>4.55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ROW(Source!A307)</f>
        <v>307</v>
      </c>
      <c r="B45">
        <v>80612490</v>
      </c>
      <c r="C45">
        <v>80614381</v>
      </c>
      <c r="D45">
        <v>79257206</v>
      </c>
      <c r="E45">
        <v>1</v>
      </c>
      <c r="F45">
        <v>1</v>
      </c>
      <c r="G45">
        <v>1080</v>
      </c>
      <c r="H45">
        <v>3</v>
      </c>
      <c r="I45" t="s">
        <v>852</v>
      </c>
      <c r="J45" t="s">
        <v>853</v>
      </c>
      <c r="K45" t="s">
        <v>854</v>
      </c>
      <c r="L45">
        <v>1356</v>
      </c>
      <c r="N45">
        <v>1010</v>
      </c>
      <c r="O45" t="s">
        <v>855</v>
      </c>
      <c r="P45" t="s">
        <v>855</v>
      </c>
      <c r="Q45">
        <v>1000</v>
      </c>
      <c r="W45">
        <v>0</v>
      </c>
      <c r="X45">
        <v>-1221558404</v>
      </c>
      <c r="Y45">
        <f t="shared" si="23"/>
        <v>1E-3</v>
      </c>
      <c r="AA45">
        <v>1527.69</v>
      </c>
      <c r="AB45">
        <v>0</v>
      </c>
      <c r="AC45">
        <v>0</v>
      </c>
      <c r="AD45">
        <v>0</v>
      </c>
      <c r="AE45">
        <v>226.66</v>
      </c>
      <c r="AF45">
        <v>0</v>
      </c>
      <c r="AG45">
        <v>0</v>
      </c>
      <c r="AH45">
        <v>0</v>
      </c>
      <c r="AI45">
        <v>6.74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1E-3</v>
      </c>
      <c r="AU45" t="s">
        <v>3</v>
      </c>
      <c r="AV45">
        <v>0</v>
      </c>
      <c r="AW45">
        <v>2</v>
      </c>
      <c r="AX45">
        <v>80614404</v>
      </c>
      <c r="AY45">
        <v>1</v>
      </c>
      <c r="AZ45">
        <v>0</v>
      </c>
      <c r="BA45">
        <v>790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ROUND(Y45*Source!I307,9)</f>
        <v>8.0000000000000007E-5</v>
      </c>
      <c r="CY45">
        <f t="shared" si="27"/>
        <v>1527.69</v>
      </c>
      <c r="CZ45">
        <f t="shared" si="28"/>
        <v>226.66</v>
      </c>
      <c r="DA45">
        <f t="shared" si="29"/>
        <v>6.74</v>
      </c>
      <c r="DB45">
        <f t="shared" si="24"/>
        <v>0.23</v>
      </c>
      <c r="DC45">
        <f t="shared" si="25"/>
        <v>0</v>
      </c>
      <c r="DD45" t="s">
        <v>3</v>
      </c>
      <c r="DE45" t="s">
        <v>3</v>
      </c>
      <c r="DF45">
        <f t="shared" si="30"/>
        <v>0.12</v>
      </c>
      <c r="DG45">
        <f t="shared" si="31"/>
        <v>0</v>
      </c>
      <c r="DH45">
        <f t="shared" si="32"/>
        <v>0</v>
      </c>
      <c r="DI45">
        <f t="shared" si="26"/>
        <v>0</v>
      </c>
      <c r="DJ45">
        <f t="shared" si="33"/>
        <v>0.12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ROW(Source!A307)</f>
        <v>307</v>
      </c>
      <c r="B46">
        <v>80612490</v>
      </c>
      <c r="C46">
        <v>80614381</v>
      </c>
      <c r="D46">
        <v>79263137</v>
      </c>
      <c r="E46">
        <v>1</v>
      </c>
      <c r="F46">
        <v>1</v>
      </c>
      <c r="G46">
        <v>1080</v>
      </c>
      <c r="H46">
        <v>3</v>
      </c>
      <c r="I46" t="s">
        <v>328</v>
      </c>
      <c r="J46" t="s">
        <v>330</v>
      </c>
      <c r="K46" t="s">
        <v>329</v>
      </c>
      <c r="L46">
        <v>1348</v>
      </c>
      <c r="N46">
        <v>1009</v>
      </c>
      <c r="O46" t="s">
        <v>34</v>
      </c>
      <c r="P46" t="s">
        <v>34</v>
      </c>
      <c r="Q46">
        <v>1000</v>
      </c>
      <c r="W46">
        <v>0</v>
      </c>
      <c r="X46">
        <v>-545954444</v>
      </c>
      <c r="Y46">
        <f t="shared" si="23"/>
        <v>6.7000000000000004E-2</v>
      </c>
      <c r="AA46">
        <v>313454.86</v>
      </c>
      <c r="AB46">
        <v>0</v>
      </c>
      <c r="AC46">
        <v>0</v>
      </c>
      <c r="AD46">
        <v>0</v>
      </c>
      <c r="AE46">
        <v>31282.92</v>
      </c>
      <c r="AF46">
        <v>0</v>
      </c>
      <c r="AG46">
        <v>0</v>
      </c>
      <c r="AH46">
        <v>0</v>
      </c>
      <c r="AI46">
        <v>10.02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6.7000000000000004E-2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ROUND(Y46*Source!I307,9)</f>
        <v>5.3600000000000002E-3</v>
      </c>
      <c r="CY46">
        <f t="shared" si="27"/>
        <v>313454.86</v>
      </c>
      <c r="CZ46">
        <f t="shared" si="28"/>
        <v>31282.92</v>
      </c>
      <c r="DA46">
        <f t="shared" si="29"/>
        <v>10.02</v>
      </c>
      <c r="DB46">
        <f t="shared" si="24"/>
        <v>2095.96</v>
      </c>
      <c r="DC46">
        <f t="shared" si="25"/>
        <v>0</v>
      </c>
      <c r="DD46" t="s">
        <v>3</v>
      </c>
      <c r="DE46" t="s">
        <v>3</v>
      </c>
      <c r="DF46">
        <f t="shared" si="30"/>
        <v>1680.12</v>
      </c>
      <c r="DG46">
        <f t="shared" si="31"/>
        <v>0</v>
      </c>
      <c r="DH46">
        <f t="shared" si="32"/>
        <v>0</v>
      </c>
      <c r="DI46">
        <f t="shared" si="26"/>
        <v>0</v>
      </c>
      <c r="DJ46">
        <f t="shared" si="33"/>
        <v>1680.12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ROW(Source!A322)</f>
        <v>322</v>
      </c>
      <c r="B47">
        <v>80612488</v>
      </c>
      <c r="C47">
        <v>80614413</v>
      </c>
      <c r="D47">
        <v>79263063</v>
      </c>
      <c r="E47">
        <v>1</v>
      </c>
      <c r="F47">
        <v>1</v>
      </c>
      <c r="G47">
        <v>1080</v>
      </c>
      <c r="H47">
        <v>3</v>
      </c>
      <c r="I47" t="s">
        <v>351</v>
      </c>
      <c r="J47" t="s">
        <v>353</v>
      </c>
      <c r="K47" t="s">
        <v>352</v>
      </c>
      <c r="L47">
        <v>1303</v>
      </c>
      <c r="N47">
        <v>1003</v>
      </c>
      <c r="O47" t="s">
        <v>171</v>
      </c>
      <c r="P47" t="s">
        <v>171</v>
      </c>
      <c r="Q47">
        <v>1000</v>
      </c>
      <c r="W47">
        <v>0</v>
      </c>
      <c r="X47">
        <v>848282585</v>
      </c>
      <c r="Y47">
        <f t="shared" si="23"/>
        <v>0.1</v>
      </c>
      <c r="AA47">
        <v>2554.5500000000002</v>
      </c>
      <c r="AB47">
        <v>0</v>
      </c>
      <c r="AC47">
        <v>0</v>
      </c>
      <c r="AD47">
        <v>0</v>
      </c>
      <c r="AE47">
        <v>2554.5500000000002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0.1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ROUND(Y47*Source!I322,9)</f>
        <v>3.2000000000000001E-2</v>
      </c>
      <c r="CY47">
        <f t="shared" si="27"/>
        <v>2554.5500000000002</v>
      </c>
      <c r="CZ47">
        <f t="shared" si="28"/>
        <v>2554.5500000000002</v>
      </c>
      <c r="DA47">
        <f t="shared" si="29"/>
        <v>1</v>
      </c>
      <c r="DB47">
        <f t="shared" si="24"/>
        <v>255.46</v>
      </c>
      <c r="DC47">
        <f t="shared" si="25"/>
        <v>0</v>
      </c>
      <c r="DD47" t="s">
        <v>3</v>
      </c>
      <c r="DE47" t="s">
        <v>3</v>
      </c>
      <c r="DF47">
        <f>ROUND(ROUND(AE47,2)*CX47,2)</f>
        <v>81.75</v>
      </c>
      <c r="DG47">
        <f t="shared" si="31"/>
        <v>0</v>
      </c>
      <c r="DH47">
        <f t="shared" si="32"/>
        <v>0</v>
      </c>
      <c r="DI47">
        <f t="shared" si="26"/>
        <v>0</v>
      </c>
      <c r="DJ47">
        <f t="shared" si="33"/>
        <v>81.75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ROW(Source!A323)</f>
        <v>323</v>
      </c>
      <c r="B48">
        <v>80612490</v>
      </c>
      <c r="C48">
        <v>80614413</v>
      </c>
      <c r="D48">
        <v>79263063</v>
      </c>
      <c r="E48">
        <v>1</v>
      </c>
      <c r="F48">
        <v>1</v>
      </c>
      <c r="G48">
        <v>1080</v>
      </c>
      <c r="H48">
        <v>3</v>
      </c>
      <c r="I48" t="s">
        <v>351</v>
      </c>
      <c r="J48" t="s">
        <v>353</v>
      </c>
      <c r="K48" t="s">
        <v>352</v>
      </c>
      <c r="L48">
        <v>1303</v>
      </c>
      <c r="N48">
        <v>1003</v>
      </c>
      <c r="O48" t="s">
        <v>171</v>
      </c>
      <c r="P48" t="s">
        <v>171</v>
      </c>
      <c r="Q48">
        <v>1000</v>
      </c>
      <c r="W48">
        <v>0</v>
      </c>
      <c r="X48">
        <v>848282585</v>
      </c>
      <c r="Y48">
        <f t="shared" si="23"/>
        <v>0.1</v>
      </c>
      <c r="AA48">
        <v>22377.86</v>
      </c>
      <c r="AB48">
        <v>0</v>
      </c>
      <c r="AC48">
        <v>0</v>
      </c>
      <c r="AD48">
        <v>0</v>
      </c>
      <c r="AE48">
        <v>2554.5500000000002</v>
      </c>
      <c r="AF48">
        <v>0</v>
      </c>
      <c r="AG48">
        <v>0</v>
      </c>
      <c r="AH48">
        <v>0</v>
      </c>
      <c r="AI48">
        <v>8.76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0.1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ROUND(Y48*Source!I323,9)</f>
        <v>3.2000000000000001E-2</v>
      </c>
      <c r="CY48">
        <f t="shared" si="27"/>
        <v>22377.86</v>
      </c>
      <c r="CZ48">
        <f t="shared" si="28"/>
        <v>2554.5500000000002</v>
      </c>
      <c r="DA48">
        <f t="shared" si="29"/>
        <v>8.76</v>
      </c>
      <c r="DB48">
        <f t="shared" si="24"/>
        <v>255.46</v>
      </c>
      <c r="DC48">
        <f t="shared" si="25"/>
        <v>0</v>
      </c>
      <c r="DD48" t="s">
        <v>3</v>
      </c>
      <c r="DE48" t="s">
        <v>3</v>
      </c>
      <c r="DF48">
        <f>ROUND(ROUND(AE48*AI48,2)*CX48,2)</f>
        <v>716.09</v>
      </c>
      <c r="DG48">
        <f t="shared" si="31"/>
        <v>0</v>
      </c>
      <c r="DH48">
        <f t="shared" si="32"/>
        <v>0</v>
      </c>
      <c r="DI48">
        <f t="shared" si="26"/>
        <v>0</v>
      </c>
      <c r="DJ48">
        <f t="shared" si="33"/>
        <v>716.09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ROW(Source!A440)</f>
        <v>440</v>
      </c>
      <c r="B49">
        <v>80612488</v>
      </c>
      <c r="C49">
        <v>80614846</v>
      </c>
      <c r="D49">
        <v>79190968</v>
      </c>
      <c r="E49">
        <v>1080</v>
      </c>
      <c r="F49">
        <v>1</v>
      </c>
      <c r="G49">
        <v>1080</v>
      </c>
      <c r="H49">
        <v>1</v>
      </c>
      <c r="I49" t="s">
        <v>819</v>
      </c>
      <c r="J49" t="s">
        <v>3</v>
      </c>
      <c r="K49" t="s">
        <v>820</v>
      </c>
      <c r="L49">
        <v>1191</v>
      </c>
      <c r="N49">
        <v>1013</v>
      </c>
      <c r="O49" t="s">
        <v>821</v>
      </c>
      <c r="P49" t="s">
        <v>821</v>
      </c>
      <c r="Q49">
        <v>1</v>
      </c>
      <c r="W49">
        <v>0</v>
      </c>
      <c r="X49">
        <v>476480486</v>
      </c>
      <c r="Y49">
        <f t="shared" si="23"/>
        <v>58.16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58.16</v>
      </c>
      <c r="AU49" t="s">
        <v>3</v>
      </c>
      <c r="AV49">
        <v>1</v>
      </c>
      <c r="AW49">
        <v>2</v>
      </c>
      <c r="AX49">
        <v>80614855</v>
      </c>
      <c r="AY49">
        <v>1</v>
      </c>
      <c r="AZ49">
        <v>0</v>
      </c>
      <c r="BA49">
        <v>1003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ROUND(AT49*Source!I440*AH49*AL49,2)</f>
        <v>0</v>
      </c>
      <c r="CV49">
        <f>ROUND(Y49*Source!I440,9)</f>
        <v>4.6528</v>
      </c>
      <c r="CW49">
        <v>0</v>
      </c>
      <c r="CX49">
        <f>ROUND(Y49*Source!I440,9)</f>
        <v>4.6528</v>
      </c>
      <c r="CY49">
        <f>AD49</f>
        <v>0</v>
      </c>
      <c r="CZ49">
        <f>AH49</f>
        <v>0</v>
      </c>
      <c r="DA49">
        <f>AL49</f>
        <v>1</v>
      </c>
      <c r="DB49">
        <f t="shared" si="24"/>
        <v>0</v>
      </c>
      <c r="DC49">
        <f t="shared" si="25"/>
        <v>0</v>
      </c>
      <c r="DD49" t="s">
        <v>3</v>
      </c>
      <c r="DE49" t="s">
        <v>3</v>
      </c>
      <c r="DF49">
        <f t="shared" ref="DF49:DF59" si="34">ROUND(ROUND(AE49,2)*CX49,2)</f>
        <v>0</v>
      </c>
      <c r="DG49">
        <f t="shared" si="31"/>
        <v>0</v>
      </c>
      <c r="DH49">
        <f t="shared" si="32"/>
        <v>0</v>
      </c>
      <c r="DI49">
        <f t="shared" si="2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ROW(Source!A440)</f>
        <v>440</v>
      </c>
      <c r="B50">
        <v>80612488</v>
      </c>
      <c r="C50">
        <v>80614846</v>
      </c>
      <c r="D50">
        <v>79264982</v>
      </c>
      <c r="E50">
        <v>1</v>
      </c>
      <c r="F50">
        <v>1</v>
      </c>
      <c r="G50">
        <v>1080</v>
      </c>
      <c r="H50">
        <v>2</v>
      </c>
      <c r="I50" t="s">
        <v>856</v>
      </c>
      <c r="J50" t="s">
        <v>857</v>
      </c>
      <c r="K50" t="s">
        <v>858</v>
      </c>
      <c r="L50">
        <v>1368</v>
      </c>
      <c r="N50">
        <v>1011</v>
      </c>
      <c r="O50" t="s">
        <v>825</v>
      </c>
      <c r="P50" t="s">
        <v>825</v>
      </c>
      <c r="Q50">
        <v>1</v>
      </c>
      <c r="W50">
        <v>0</v>
      </c>
      <c r="X50">
        <v>-891451803</v>
      </c>
      <c r="Y50">
        <f t="shared" si="23"/>
        <v>8.81</v>
      </c>
      <c r="AA50">
        <v>0</v>
      </c>
      <c r="AB50">
        <v>38.5</v>
      </c>
      <c r="AC50">
        <v>3.31</v>
      </c>
      <c r="AD50">
        <v>0</v>
      </c>
      <c r="AE50">
        <v>0</v>
      </c>
      <c r="AF50">
        <v>36.08</v>
      </c>
      <c r="AG50">
        <v>3.1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8.81</v>
      </c>
      <c r="AU50" t="s">
        <v>3</v>
      </c>
      <c r="AV50">
        <v>0</v>
      </c>
      <c r="AW50">
        <v>2</v>
      </c>
      <c r="AX50">
        <v>80614856</v>
      </c>
      <c r="AY50">
        <v>1</v>
      </c>
      <c r="AZ50">
        <v>0</v>
      </c>
      <c r="BA50">
        <v>1004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ROUND(Y50*Source!I440*DO50,9)</f>
        <v>2.1848800000000002</v>
      </c>
      <c r="CX50">
        <f>ROUND(Y50*Source!I440,9)</f>
        <v>0.70479999999999998</v>
      </c>
      <c r="CY50">
        <f>AB50</f>
        <v>38.5</v>
      </c>
      <c r="CZ50">
        <f>AF50</f>
        <v>36.08</v>
      </c>
      <c r="DA50">
        <f>AJ50</f>
        <v>1</v>
      </c>
      <c r="DB50">
        <f t="shared" si="24"/>
        <v>317.86</v>
      </c>
      <c r="DC50">
        <f t="shared" si="25"/>
        <v>27.31</v>
      </c>
      <c r="DD50" t="s">
        <v>3</v>
      </c>
      <c r="DE50" t="s">
        <v>3</v>
      </c>
      <c r="DF50">
        <f t="shared" si="34"/>
        <v>0</v>
      </c>
      <c r="DG50">
        <f t="shared" si="31"/>
        <v>25.43</v>
      </c>
      <c r="DH50">
        <f t="shared" si="32"/>
        <v>2.1800000000000002</v>
      </c>
      <c r="DI50">
        <f t="shared" si="26"/>
        <v>0</v>
      </c>
      <c r="DJ50">
        <f>DG50</f>
        <v>25.43</v>
      </c>
      <c r="DK50">
        <v>0</v>
      </c>
      <c r="DL50" t="s">
        <v>829</v>
      </c>
      <c r="DM50">
        <v>0</v>
      </c>
      <c r="DN50" t="s">
        <v>821</v>
      </c>
      <c r="DO50">
        <v>3.1</v>
      </c>
    </row>
    <row r="51" spans="1:119" x14ac:dyDescent="0.25">
      <c r="A51">
        <f>ROW(Source!A440)</f>
        <v>440</v>
      </c>
      <c r="B51">
        <v>80612488</v>
      </c>
      <c r="C51">
        <v>80614846</v>
      </c>
      <c r="D51">
        <v>79265141</v>
      </c>
      <c r="E51">
        <v>1</v>
      </c>
      <c r="F51">
        <v>1</v>
      </c>
      <c r="G51">
        <v>1080</v>
      </c>
      <c r="H51">
        <v>2</v>
      </c>
      <c r="I51" t="s">
        <v>826</v>
      </c>
      <c r="J51" t="s">
        <v>827</v>
      </c>
      <c r="K51" t="s">
        <v>828</v>
      </c>
      <c r="L51">
        <v>1368</v>
      </c>
      <c r="N51">
        <v>1011</v>
      </c>
      <c r="O51" t="s">
        <v>825</v>
      </c>
      <c r="P51" t="s">
        <v>825</v>
      </c>
      <c r="Q51">
        <v>1</v>
      </c>
      <c r="W51">
        <v>0</v>
      </c>
      <c r="X51">
        <v>-1985943078</v>
      </c>
      <c r="Y51">
        <f t="shared" si="23"/>
        <v>0.11</v>
      </c>
      <c r="AA51">
        <v>0</v>
      </c>
      <c r="AB51">
        <v>88.67</v>
      </c>
      <c r="AC51">
        <v>13.47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0.11</v>
      </c>
      <c r="AU51" t="s">
        <v>3</v>
      </c>
      <c r="AV51">
        <v>0</v>
      </c>
      <c r="AW51">
        <v>2</v>
      </c>
      <c r="AX51">
        <v>80614857</v>
      </c>
      <c r="AY51">
        <v>1</v>
      </c>
      <c r="AZ51">
        <v>0</v>
      </c>
      <c r="BA51">
        <v>1005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ROUND(Y51*Source!I440*DO51,9)</f>
        <v>0.111056</v>
      </c>
      <c r="CX51">
        <f>ROUND(Y51*Source!I440,9)</f>
        <v>8.8000000000000005E-3</v>
      </c>
      <c r="CY51">
        <f>AB51</f>
        <v>88.67</v>
      </c>
      <c r="CZ51">
        <f>AF51</f>
        <v>83.1</v>
      </c>
      <c r="DA51">
        <f>AJ51</f>
        <v>1</v>
      </c>
      <c r="DB51">
        <f t="shared" si="24"/>
        <v>9.14</v>
      </c>
      <c r="DC51">
        <f t="shared" si="25"/>
        <v>1.39</v>
      </c>
      <c r="DD51" t="s">
        <v>3</v>
      </c>
      <c r="DE51" t="s">
        <v>3</v>
      </c>
      <c r="DF51">
        <f t="shared" si="34"/>
        <v>0</v>
      </c>
      <c r="DG51">
        <f t="shared" si="31"/>
        <v>0.73</v>
      </c>
      <c r="DH51">
        <f t="shared" si="32"/>
        <v>0.11</v>
      </c>
      <c r="DI51">
        <f t="shared" si="26"/>
        <v>0</v>
      </c>
      <c r="DJ51">
        <f>DG51</f>
        <v>0.73</v>
      </c>
      <c r="DK51">
        <v>0</v>
      </c>
      <c r="DL51" t="s">
        <v>829</v>
      </c>
      <c r="DM51">
        <v>0</v>
      </c>
      <c r="DN51" t="s">
        <v>821</v>
      </c>
      <c r="DO51">
        <v>12.62</v>
      </c>
    </row>
    <row r="52" spans="1:119" x14ac:dyDescent="0.25">
      <c r="A52">
        <f>ROW(Source!A440)</f>
        <v>440</v>
      </c>
      <c r="B52">
        <v>80612488</v>
      </c>
      <c r="C52">
        <v>80614846</v>
      </c>
      <c r="D52">
        <v>79234023</v>
      </c>
      <c r="E52">
        <v>1</v>
      </c>
      <c r="F52">
        <v>1</v>
      </c>
      <c r="G52">
        <v>1080</v>
      </c>
      <c r="H52">
        <v>3</v>
      </c>
      <c r="I52" t="s">
        <v>859</v>
      </c>
      <c r="J52" t="s">
        <v>860</v>
      </c>
      <c r="K52" t="s">
        <v>861</v>
      </c>
      <c r="L52">
        <v>1346</v>
      </c>
      <c r="N52">
        <v>1009</v>
      </c>
      <c r="O52" t="s">
        <v>624</v>
      </c>
      <c r="P52" t="s">
        <v>624</v>
      </c>
      <c r="Q52">
        <v>1</v>
      </c>
      <c r="W52">
        <v>0</v>
      </c>
      <c r="X52">
        <v>-1223881738</v>
      </c>
      <c r="Y52">
        <f>(AT52*1)</f>
        <v>0.156</v>
      </c>
      <c r="AA52">
        <v>29.06</v>
      </c>
      <c r="AB52">
        <v>0</v>
      </c>
      <c r="AC52">
        <v>0</v>
      </c>
      <c r="AD52">
        <v>0</v>
      </c>
      <c r="AE52">
        <v>26.88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0.156</v>
      </c>
      <c r="AU52" t="s">
        <v>465</v>
      </c>
      <c r="AV52">
        <v>0</v>
      </c>
      <c r="AW52">
        <v>2</v>
      </c>
      <c r="AX52">
        <v>80614858</v>
      </c>
      <c r="AY52">
        <v>1</v>
      </c>
      <c r="AZ52">
        <v>0</v>
      </c>
      <c r="BA52">
        <v>1006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ROUND(Y52*Source!I440,9)</f>
        <v>1.248E-2</v>
      </c>
      <c r="CY52">
        <f>AA52</f>
        <v>29.06</v>
      </c>
      <c r="CZ52">
        <f>AE52</f>
        <v>26.88</v>
      </c>
      <c r="DA52">
        <f>AI52</f>
        <v>1</v>
      </c>
      <c r="DB52">
        <f>ROUND((ROUND(AT52*CZ52,2)*1),6)</f>
        <v>4.1900000000000004</v>
      </c>
      <c r="DC52">
        <f>ROUND((ROUND(AT52*AG52,2)*1),6)</f>
        <v>0</v>
      </c>
      <c r="DD52" t="s">
        <v>3</v>
      </c>
      <c r="DE52" t="s">
        <v>3</v>
      </c>
      <c r="DF52">
        <f t="shared" si="34"/>
        <v>0.34</v>
      </c>
      <c r="DG52">
        <f t="shared" si="31"/>
        <v>0</v>
      </c>
      <c r="DH52">
        <f t="shared" si="32"/>
        <v>0</v>
      </c>
      <c r="DI52">
        <f t="shared" si="26"/>
        <v>0</v>
      </c>
      <c r="DJ52">
        <f>DF52</f>
        <v>0.34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ROW(Source!A440)</f>
        <v>440</v>
      </c>
      <c r="B53">
        <v>80612488</v>
      </c>
      <c r="C53">
        <v>80614846</v>
      </c>
      <c r="D53">
        <v>79234354</v>
      </c>
      <c r="E53">
        <v>1</v>
      </c>
      <c r="F53">
        <v>1</v>
      </c>
      <c r="G53">
        <v>1080</v>
      </c>
      <c r="H53">
        <v>3</v>
      </c>
      <c r="I53" t="s">
        <v>862</v>
      </c>
      <c r="J53" t="s">
        <v>863</v>
      </c>
      <c r="K53" t="s">
        <v>864</v>
      </c>
      <c r="L53">
        <v>1327</v>
      </c>
      <c r="N53">
        <v>1005</v>
      </c>
      <c r="O53" t="s">
        <v>865</v>
      </c>
      <c r="P53" t="s">
        <v>865</v>
      </c>
      <c r="Q53">
        <v>1</v>
      </c>
      <c r="W53">
        <v>0</v>
      </c>
      <c r="X53">
        <v>-1699335589</v>
      </c>
      <c r="Y53">
        <f>(AT53*1)</f>
        <v>1</v>
      </c>
      <c r="AA53">
        <v>137.63999999999999</v>
      </c>
      <c r="AB53">
        <v>0</v>
      </c>
      <c r="AC53">
        <v>0</v>
      </c>
      <c r="AD53">
        <v>0</v>
      </c>
      <c r="AE53">
        <v>127.33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</v>
      </c>
      <c r="AU53" t="s">
        <v>465</v>
      </c>
      <c r="AV53">
        <v>0</v>
      </c>
      <c r="AW53">
        <v>2</v>
      </c>
      <c r="AX53">
        <v>80614859</v>
      </c>
      <c r="AY53">
        <v>1</v>
      </c>
      <c r="AZ53">
        <v>0</v>
      </c>
      <c r="BA53">
        <v>1007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ROUND(Y53*Source!I440,9)</f>
        <v>0.08</v>
      </c>
      <c r="CY53">
        <f>AA53</f>
        <v>137.63999999999999</v>
      </c>
      <c r="CZ53">
        <f>AE53</f>
        <v>127.33</v>
      </c>
      <c r="DA53">
        <f>AI53</f>
        <v>1</v>
      </c>
      <c r="DB53">
        <f>ROUND((ROUND(AT53*CZ53,2)*1),6)</f>
        <v>127.33</v>
      </c>
      <c r="DC53">
        <f>ROUND((ROUND(AT53*AG53,2)*1),6)</f>
        <v>0</v>
      </c>
      <c r="DD53" t="s">
        <v>3</v>
      </c>
      <c r="DE53" t="s">
        <v>3</v>
      </c>
      <c r="DF53">
        <f t="shared" si="34"/>
        <v>10.19</v>
      </c>
      <c r="DG53">
        <f t="shared" si="31"/>
        <v>0</v>
      </c>
      <c r="DH53">
        <f t="shared" si="32"/>
        <v>0</v>
      </c>
      <c r="DI53">
        <f t="shared" si="26"/>
        <v>0</v>
      </c>
      <c r="DJ53">
        <f>DF53</f>
        <v>10.19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ROW(Source!A440)</f>
        <v>440</v>
      </c>
      <c r="B54">
        <v>80612488</v>
      </c>
      <c r="C54">
        <v>80614846</v>
      </c>
      <c r="D54">
        <v>79235202</v>
      </c>
      <c r="E54">
        <v>1</v>
      </c>
      <c r="F54">
        <v>1</v>
      </c>
      <c r="G54">
        <v>1080</v>
      </c>
      <c r="H54">
        <v>3</v>
      </c>
      <c r="I54" t="s">
        <v>866</v>
      </c>
      <c r="J54" t="s">
        <v>867</v>
      </c>
      <c r="K54" t="s">
        <v>868</v>
      </c>
      <c r="L54">
        <v>1346</v>
      </c>
      <c r="N54">
        <v>1009</v>
      </c>
      <c r="O54" t="s">
        <v>624</v>
      </c>
      <c r="P54" t="s">
        <v>624</v>
      </c>
      <c r="Q54">
        <v>1</v>
      </c>
      <c r="W54">
        <v>0</v>
      </c>
      <c r="X54">
        <v>88431533</v>
      </c>
      <c r="Y54">
        <f>(AT54*1)</f>
        <v>30.79</v>
      </c>
      <c r="AA54">
        <v>6.76</v>
      </c>
      <c r="AB54">
        <v>0</v>
      </c>
      <c r="AC54">
        <v>0</v>
      </c>
      <c r="AD54">
        <v>0</v>
      </c>
      <c r="AE54">
        <v>6.25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30.79</v>
      </c>
      <c r="AU54" t="s">
        <v>465</v>
      </c>
      <c r="AV54">
        <v>0</v>
      </c>
      <c r="AW54">
        <v>2</v>
      </c>
      <c r="AX54">
        <v>80614860</v>
      </c>
      <c r="AY54">
        <v>1</v>
      </c>
      <c r="AZ54">
        <v>0</v>
      </c>
      <c r="BA54">
        <v>1008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ROUND(Y54*Source!I440,9)</f>
        <v>2.4632000000000001</v>
      </c>
      <c r="CY54">
        <f>AA54</f>
        <v>6.76</v>
      </c>
      <c r="CZ54">
        <f>AE54</f>
        <v>6.25</v>
      </c>
      <c r="DA54">
        <f>AI54</f>
        <v>1</v>
      </c>
      <c r="DB54">
        <f>ROUND((ROUND(AT54*CZ54,2)*1),6)</f>
        <v>192.44</v>
      </c>
      <c r="DC54">
        <f>ROUND((ROUND(AT54*AG54,2)*1),6)</f>
        <v>0</v>
      </c>
      <c r="DD54" t="s">
        <v>3</v>
      </c>
      <c r="DE54" t="s">
        <v>3</v>
      </c>
      <c r="DF54">
        <f t="shared" si="34"/>
        <v>15.4</v>
      </c>
      <c r="DG54">
        <f t="shared" si="31"/>
        <v>0</v>
      </c>
      <c r="DH54">
        <f t="shared" si="32"/>
        <v>0</v>
      </c>
      <c r="DI54">
        <f t="shared" si="26"/>
        <v>0</v>
      </c>
      <c r="DJ54">
        <f>DF54</f>
        <v>15.4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ROW(Source!A440)</f>
        <v>440</v>
      </c>
      <c r="B55">
        <v>80612488</v>
      </c>
      <c r="C55">
        <v>80614846</v>
      </c>
      <c r="D55">
        <v>79236194</v>
      </c>
      <c r="E55">
        <v>1</v>
      </c>
      <c r="F55">
        <v>1</v>
      </c>
      <c r="G55">
        <v>1080</v>
      </c>
      <c r="H55">
        <v>3</v>
      </c>
      <c r="I55" t="s">
        <v>869</v>
      </c>
      <c r="J55" t="s">
        <v>870</v>
      </c>
      <c r="K55" t="s">
        <v>871</v>
      </c>
      <c r="L55">
        <v>1354</v>
      </c>
      <c r="N55">
        <v>1010</v>
      </c>
      <c r="O55" t="s">
        <v>37</v>
      </c>
      <c r="P55" t="s">
        <v>37</v>
      </c>
      <c r="Q55">
        <v>1</v>
      </c>
      <c r="W55">
        <v>0</v>
      </c>
      <c r="X55">
        <v>-412346761</v>
      </c>
      <c r="Y55">
        <f>(AT55*1)</f>
        <v>2</v>
      </c>
      <c r="AA55">
        <v>0.17</v>
      </c>
      <c r="AB55">
        <v>0</v>
      </c>
      <c r="AC55">
        <v>0</v>
      </c>
      <c r="AD55">
        <v>0</v>
      </c>
      <c r="AE55">
        <v>0.16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</v>
      </c>
      <c r="AU55" t="s">
        <v>465</v>
      </c>
      <c r="AV55">
        <v>0</v>
      </c>
      <c r="AW55">
        <v>2</v>
      </c>
      <c r="AX55">
        <v>80614861</v>
      </c>
      <c r="AY55">
        <v>1</v>
      </c>
      <c r="AZ55">
        <v>0</v>
      </c>
      <c r="BA55">
        <v>1009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ROUND(Y55*Source!I440,9)</f>
        <v>0.16</v>
      </c>
      <c r="CY55">
        <f>AA55</f>
        <v>0.17</v>
      </c>
      <c r="CZ55">
        <f>AE55</f>
        <v>0.16</v>
      </c>
      <c r="DA55">
        <f>AI55</f>
        <v>1</v>
      </c>
      <c r="DB55">
        <f>ROUND((ROUND(AT55*CZ55,2)*1),6)</f>
        <v>0.32</v>
      </c>
      <c r="DC55">
        <f>ROUND((ROUND(AT55*AG55,2)*1),6)</f>
        <v>0</v>
      </c>
      <c r="DD55" t="s">
        <v>3</v>
      </c>
      <c r="DE55" t="s">
        <v>3</v>
      </c>
      <c r="DF55">
        <f t="shared" si="34"/>
        <v>0.03</v>
      </c>
      <c r="DG55">
        <f t="shared" si="31"/>
        <v>0</v>
      </c>
      <c r="DH55">
        <f t="shared" si="32"/>
        <v>0</v>
      </c>
      <c r="DI55">
        <f t="shared" si="26"/>
        <v>0</v>
      </c>
      <c r="DJ55">
        <f>DF55</f>
        <v>0.03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ROW(Source!A440)</f>
        <v>440</v>
      </c>
      <c r="B56">
        <v>80612488</v>
      </c>
      <c r="C56">
        <v>80614846</v>
      </c>
      <c r="D56">
        <v>79257106</v>
      </c>
      <c r="E56">
        <v>1</v>
      </c>
      <c r="F56">
        <v>1</v>
      </c>
      <c r="G56">
        <v>1080</v>
      </c>
      <c r="H56">
        <v>3</v>
      </c>
      <c r="I56" t="s">
        <v>467</v>
      </c>
      <c r="J56" t="s">
        <v>469</v>
      </c>
      <c r="K56" t="s">
        <v>468</v>
      </c>
      <c r="L56">
        <v>1391</v>
      </c>
      <c r="N56">
        <v>1013</v>
      </c>
      <c r="O56" t="s">
        <v>258</v>
      </c>
      <c r="P56" t="s">
        <v>258</v>
      </c>
      <c r="Q56">
        <v>1</v>
      </c>
      <c r="W56">
        <v>0</v>
      </c>
      <c r="X56">
        <v>502311048</v>
      </c>
      <c r="Y56">
        <f>(AT56*1)</f>
        <v>100</v>
      </c>
      <c r="AA56">
        <v>166.07</v>
      </c>
      <c r="AB56">
        <v>0</v>
      </c>
      <c r="AC56">
        <v>0</v>
      </c>
      <c r="AD56">
        <v>0</v>
      </c>
      <c r="AE56">
        <v>153.63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100</v>
      </c>
      <c r="AU56" t="s">
        <v>465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ROUND(Y56*Source!I440,9)</f>
        <v>8</v>
      </c>
      <c r="CY56">
        <f>AA56</f>
        <v>166.07</v>
      </c>
      <c r="CZ56">
        <f>AE56</f>
        <v>153.63</v>
      </c>
      <c r="DA56">
        <f>AI56</f>
        <v>1</v>
      </c>
      <c r="DB56">
        <f>ROUND((ROUND(AT56*CZ56,2)*1),6)</f>
        <v>15363</v>
      </c>
      <c r="DC56">
        <f>ROUND((ROUND(AT56*AG56,2)*1),6)</f>
        <v>0</v>
      </c>
      <c r="DD56" t="s">
        <v>3</v>
      </c>
      <c r="DE56" t="s">
        <v>3</v>
      </c>
      <c r="DF56">
        <f t="shared" si="34"/>
        <v>1229.04</v>
      </c>
      <c r="DG56">
        <f t="shared" si="31"/>
        <v>0</v>
      </c>
      <c r="DH56">
        <f t="shared" si="32"/>
        <v>0</v>
      </c>
      <c r="DI56">
        <f t="shared" si="26"/>
        <v>0</v>
      </c>
      <c r="DJ56">
        <f>DF56</f>
        <v>1229.04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ROW(Source!A441)</f>
        <v>441</v>
      </c>
      <c r="B57">
        <v>80612490</v>
      </c>
      <c r="C57">
        <v>80614846</v>
      </c>
      <c r="D57">
        <v>79190968</v>
      </c>
      <c r="E57">
        <v>1080</v>
      </c>
      <c r="F57">
        <v>1</v>
      </c>
      <c r="G57">
        <v>1080</v>
      </c>
      <c r="H57">
        <v>1</v>
      </c>
      <c r="I57" t="s">
        <v>819</v>
      </c>
      <c r="J57" t="s">
        <v>3</v>
      </c>
      <c r="K57" t="s">
        <v>820</v>
      </c>
      <c r="L57">
        <v>1191</v>
      </c>
      <c r="N57">
        <v>1013</v>
      </c>
      <c r="O57" t="s">
        <v>821</v>
      </c>
      <c r="P57" t="s">
        <v>821</v>
      </c>
      <c r="Q57">
        <v>1</v>
      </c>
      <c r="W57">
        <v>0</v>
      </c>
      <c r="X57">
        <v>476480486</v>
      </c>
      <c r="Y57">
        <f>AT57</f>
        <v>58.16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58.16</v>
      </c>
      <c r="AU57" t="s">
        <v>3</v>
      </c>
      <c r="AV57">
        <v>1</v>
      </c>
      <c r="AW57">
        <v>2</v>
      </c>
      <c r="AX57">
        <v>80614855</v>
      </c>
      <c r="AY57">
        <v>1</v>
      </c>
      <c r="AZ57">
        <v>0</v>
      </c>
      <c r="BA57">
        <v>1011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ROUND(AT57*Source!I441*AH57*AL57,2)</f>
        <v>0</v>
      </c>
      <c r="CV57">
        <f>ROUND(Y57*Source!I441,9)</f>
        <v>4.6528</v>
      </c>
      <c r="CW57">
        <v>0</v>
      </c>
      <c r="CX57">
        <f>ROUND(Y57*Source!I441,9)</f>
        <v>4.6528</v>
      </c>
      <c r="CY57">
        <f>AD57</f>
        <v>0</v>
      </c>
      <c r="CZ57">
        <f>AH57</f>
        <v>0</v>
      </c>
      <c r="DA57">
        <f>AL57</f>
        <v>1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 t="shared" si="34"/>
        <v>0</v>
      </c>
      <c r="DG57">
        <f t="shared" si="31"/>
        <v>0</v>
      </c>
      <c r="DH57">
        <f t="shared" si="32"/>
        <v>0</v>
      </c>
      <c r="DI57">
        <f t="shared" si="2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ROW(Source!A441)</f>
        <v>441</v>
      </c>
      <c r="B58">
        <v>80612490</v>
      </c>
      <c r="C58">
        <v>80614846</v>
      </c>
      <c r="D58">
        <v>79264982</v>
      </c>
      <c r="E58">
        <v>1</v>
      </c>
      <c r="F58">
        <v>1</v>
      </c>
      <c r="G58">
        <v>1080</v>
      </c>
      <c r="H58">
        <v>2</v>
      </c>
      <c r="I58" t="s">
        <v>856</v>
      </c>
      <c r="J58" t="s">
        <v>857</v>
      </c>
      <c r="K58" t="s">
        <v>858</v>
      </c>
      <c r="L58">
        <v>1368</v>
      </c>
      <c r="N58">
        <v>1011</v>
      </c>
      <c r="O58" t="s">
        <v>825</v>
      </c>
      <c r="P58" t="s">
        <v>825</v>
      </c>
      <c r="Q58">
        <v>1</v>
      </c>
      <c r="W58">
        <v>0</v>
      </c>
      <c r="X58">
        <v>-891451803</v>
      </c>
      <c r="Y58">
        <f>AT58</f>
        <v>8.81</v>
      </c>
      <c r="AA58">
        <v>0</v>
      </c>
      <c r="AB58">
        <v>341.86</v>
      </c>
      <c r="AC58">
        <v>186.39</v>
      </c>
      <c r="AD58">
        <v>0</v>
      </c>
      <c r="AE58">
        <v>0</v>
      </c>
      <c r="AF58">
        <v>36.08</v>
      </c>
      <c r="AG58">
        <v>3.1</v>
      </c>
      <c r="AH58">
        <v>0</v>
      </c>
      <c r="AI58">
        <v>1</v>
      </c>
      <c r="AJ58">
        <v>8.8800000000000008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8.81</v>
      </c>
      <c r="AU58" t="s">
        <v>3</v>
      </c>
      <c r="AV58">
        <v>0</v>
      </c>
      <c r="AW58">
        <v>2</v>
      </c>
      <c r="AX58">
        <v>80614856</v>
      </c>
      <c r="AY58">
        <v>1</v>
      </c>
      <c r="AZ58">
        <v>0</v>
      </c>
      <c r="BA58">
        <v>1012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ROUND(Y58*Source!I441*DO58,9)</f>
        <v>2.1848800000000002</v>
      </c>
      <c r="CX58">
        <f>ROUND(Y58*Source!I441,9)</f>
        <v>0.70479999999999998</v>
      </c>
      <c r="CY58">
        <f>AB58</f>
        <v>341.86</v>
      </c>
      <c r="CZ58">
        <f>AF58</f>
        <v>36.08</v>
      </c>
      <c r="DA58">
        <f>AJ58</f>
        <v>8.8800000000000008</v>
      </c>
      <c r="DB58">
        <f>ROUND(ROUND(AT58*CZ58,2),6)</f>
        <v>317.86</v>
      </c>
      <c r="DC58">
        <f>ROUND(ROUND(AT58*AG58,2),6)</f>
        <v>27.31</v>
      </c>
      <c r="DD58" t="s">
        <v>3</v>
      </c>
      <c r="DE58" t="s">
        <v>3</v>
      </c>
      <c r="DF58">
        <f t="shared" si="34"/>
        <v>0</v>
      </c>
      <c r="DG58">
        <f>ROUND(ROUND(AF58*AJ58,2)*CX58,2)</f>
        <v>225.81</v>
      </c>
      <c r="DH58">
        <f>ROUND(ROUND(AG58*AK58,2)*CX58,2)</f>
        <v>123.12</v>
      </c>
      <c r="DI58">
        <f t="shared" si="26"/>
        <v>0</v>
      </c>
      <c r="DJ58">
        <f>DG58</f>
        <v>225.81</v>
      </c>
      <c r="DK58">
        <v>0</v>
      </c>
      <c r="DL58" t="s">
        <v>829</v>
      </c>
      <c r="DM58">
        <v>0</v>
      </c>
      <c r="DN58" t="s">
        <v>821</v>
      </c>
      <c r="DO58">
        <v>3.1</v>
      </c>
    </row>
    <row r="59" spans="1:119" x14ac:dyDescent="0.25">
      <c r="A59">
        <f>ROW(Source!A441)</f>
        <v>441</v>
      </c>
      <c r="B59">
        <v>80612490</v>
      </c>
      <c r="C59">
        <v>80614846</v>
      </c>
      <c r="D59">
        <v>79265141</v>
      </c>
      <c r="E59">
        <v>1</v>
      </c>
      <c r="F59">
        <v>1</v>
      </c>
      <c r="G59">
        <v>1080</v>
      </c>
      <c r="H59">
        <v>2</v>
      </c>
      <c r="I59" t="s">
        <v>826</v>
      </c>
      <c r="J59" t="s">
        <v>827</v>
      </c>
      <c r="K59" t="s">
        <v>828</v>
      </c>
      <c r="L59">
        <v>1368</v>
      </c>
      <c r="N59">
        <v>1011</v>
      </c>
      <c r="O59" t="s">
        <v>825</v>
      </c>
      <c r="P59" t="s">
        <v>825</v>
      </c>
      <c r="Q59">
        <v>1</v>
      </c>
      <c r="W59">
        <v>0</v>
      </c>
      <c r="X59">
        <v>-1985943078</v>
      </c>
      <c r="Y59">
        <f>AT59</f>
        <v>0.11</v>
      </c>
      <c r="AA59">
        <v>0</v>
      </c>
      <c r="AB59">
        <v>1513.56</v>
      </c>
      <c r="AC59">
        <v>758.78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17.07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0.11</v>
      </c>
      <c r="AU59" t="s">
        <v>3</v>
      </c>
      <c r="AV59">
        <v>0</v>
      </c>
      <c r="AW59">
        <v>2</v>
      </c>
      <c r="AX59">
        <v>80614857</v>
      </c>
      <c r="AY59">
        <v>1</v>
      </c>
      <c r="AZ59">
        <v>0</v>
      </c>
      <c r="BA59">
        <v>1013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ROUND(Y59*Source!I441*DO59,9)</f>
        <v>0.111056</v>
      </c>
      <c r="CX59">
        <f>ROUND(Y59*Source!I441,9)</f>
        <v>8.8000000000000005E-3</v>
      </c>
      <c r="CY59">
        <f>AB59</f>
        <v>1513.56</v>
      </c>
      <c r="CZ59">
        <f>AF59</f>
        <v>83.1</v>
      </c>
      <c r="DA59">
        <f>AJ59</f>
        <v>17.07</v>
      </c>
      <c r="DB59">
        <f>ROUND(ROUND(AT59*CZ59,2),6)</f>
        <v>9.14</v>
      </c>
      <c r="DC59">
        <f>ROUND(ROUND(AT59*AG59,2),6)</f>
        <v>1.39</v>
      </c>
      <c r="DD59" t="s">
        <v>3</v>
      </c>
      <c r="DE59" t="s">
        <v>3</v>
      </c>
      <c r="DF59">
        <f t="shared" si="34"/>
        <v>0</v>
      </c>
      <c r="DG59">
        <f>ROUND(ROUND(AF59*AJ59,2)*CX59,2)</f>
        <v>12.48</v>
      </c>
      <c r="DH59">
        <f>ROUND(ROUND(AG59*AK59,2)*CX59,2)</f>
        <v>6.26</v>
      </c>
      <c r="DI59">
        <f t="shared" si="26"/>
        <v>0</v>
      </c>
      <c r="DJ59">
        <f>DG59</f>
        <v>12.48</v>
      </c>
      <c r="DK59">
        <v>0</v>
      </c>
      <c r="DL59" t="s">
        <v>829</v>
      </c>
      <c r="DM59">
        <v>0</v>
      </c>
      <c r="DN59" t="s">
        <v>821</v>
      </c>
      <c r="DO59">
        <v>12.62</v>
      </c>
    </row>
    <row r="60" spans="1:119" x14ac:dyDescent="0.25">
      <c r="A60">
        <f>ROW(Source!A441)</f>
        <v>441</v>
      </c>
      <c r="B60">
        <v>80612490</v>
      </c>
      <c r="C60">
        <v>80614846</v>
      </c>
      <c r="D60">
        <v>79234023</v>
      </c>
      <c r="E60">
        <v>1</v>
      </c>
      <c r="F60">
        <v>1</v>
      </c>
      <c r="G60">
        <v>1080</v>
      </c>
      <c r="H60">
        <v>3</v>
      </c>
      <c r="I60" t="s">
        <v>859</v>
      </c>
      <c r="J60" t="s">
        <v>860</v>
      </c>
      <c r="K60" t="s">
        <v>861</v>
      </c>
      <c r="L60">
        <v>1346</v>
      </c>
      <c r="N60">
        <v>1009</v>
      </c>
      <c r="O60" t="s">
        <v>624</v>
      </c>
      <c r="P60" t="s">
        <v>624</v>
      </c>
      <c r="Q60">
        <v>1</v>
      </c>
      <c r="W60">
        <v>0</v>
      </c>
      <c r="X60">
        <v>-1223881738</v>
      </c>
      <c r="Y60">
        <f>(AT60*1)</f>
        <v>0.156</v>
      </c>
      <c r="AA60">
        <v>680.23</v>
      </c>
      <c r="AB60">
        <v>0</v>
      </c>
      <c r="AC60">
        <v>0</v>
      </c>
      <c r="AD60">
        <v>0</v>
      </c>
      <c r="AE60">
        <v>26.88</v>
      </c>
      <c r="AF60">
        <v>0</v>
      </c>
      <c r="AG60">
        <v>0</v>
      </c>
      <c r="AH60">
        <v>0</v>
      </c>
      <c r="AI60">
        <v>23.41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0.156</v>
      </c>
      <c r="AU60" t="s">
        <v>465</v>
      </c>
      <c r="AV60">
        <v>0</v>
      </c>
      <c r="AW60">
        <v>2</v>
      </c>
      <c r="AX60">
        <v>80614858</v>
      </c>
      <c r="AY60">
        <v>1</v>
      </c>
      <c r="AZ60">
        <v>0</v>
      </c>
      <c r="BA60">
        <v>1014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ROUND(Y60*Source!I441,9)</f>
        <v>1.248E-2</v>
      </c>
      <c r="CY60">
        <f>AA60</f>
        <v>680.23</v>
      </c>
      <c r="CZ60">
        <f>AE60</f>
        <v>26.88</v>
      </c>
      <c r="DA60">
        <f>AI60</f>
        <v>23.41</v>
      </c>
      <c r="DB60">
        <f>ROUND((ROUND(AT60*CZ60,2)*1),6)</f>
        <v>4.1900000000000004</v>
      </c>
      <c r="DC60">
        <f>ROUND((ROUND(AT60*AG60,2)*1),6)</f>
        <v>0</v>
      </c>
      <c r="DD60" t="s">
        <v>3</v>
      </c>
      <c r="DE60" t="s">
        <v>3</v>
      </c>
      <c r="DF60">
        <f>ROUND(ROUND(AE60*AI60,2)*CX60,2)</f>
        <v>7.85</v>
      </c>
      <c r="DG60">
        <f t="shared" ref="DG60:DG88" si="35">ROUND(ROUND(AF60,2)*CX60,2)</f>
        <v>0</v>
      </c>
      <c r="DH60">
        <f t="shared" ref="DH60:DH88" si="36">ROUND(ROUND(AG60,2)*CX60,2)</f>
        <v>0</v>
      </c>
      <c r="DI60">
        <f t="shared" si="26"/>
        <v>0</v>
      </c>
      <c r="DJ60">
        <f>DF60</f>
        <v>7.85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ROW(Source!A441)</f>
        <v>441</v>
      </c>
      <c r="B61">
        <v>80612490</v>
      </c>
      <c r="C61">
        <v>80614846</v>
      </c>
      <c r="D61">
        <v>79234354</v>
      </c>
      <c r="E61">
        <v>1</v>
      </c>
      <c r="F61">
        <v>1</v>
      </c>
      <c r="G61">
        <v>1080</v>
      </c>
      <c r="H61">
        <v>3</v>
      </c>
      <c r="I61" t="s">
        <v>862</v>
      </c>
      <c r="J61" t="s">
        <v>863</v>
      </c>
      <c r="K61" t="s">
        <v>864</v>
      </c>
      <c r="L61">
        <v>1327</v>
      </c>
      <c r="N61">
        <v>1005</v>
      </c>
      <c r="O61" t="s">
        <v>865</v>
      </c>
      <c r="P61" t="s">
        <v>865</v>
      </c>
      <c r="Q61">
        <v>1</v>
      </c>
      <c r="W61">
        <v>0</v>
      </c>
      <c r="X61">
        <v>-1699335589</v>
      </c>
      <c r="Y61">
        <f>(AT61*1)</f>
        <v>1</v>
      </c>
      <c r="AA61">
        <v>385.4</v>
      </c>
      <c r="AB61">
        <v>0</v>
      </c>
      <c r="AC61">
        <v>0</v>
      </c>
      <c r="AD61">
        <v>0</v>
      </c>
      <c r="AE61">
        <v>127.33</v>
      </c>
      <c r="AF61">
        <v>0</v>
      </c>
      <c r="AG61">
        <v>0</v>
      </c>
      <c r="AH61">
        <v>0</v>
      </c>
      <c r="AI61">
        <v>2.8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</v>
      </c>
      <c r="AU61" t="s">
        <v>465</v>
      </c>
      <c r="AV61">
        <v>0</v>
      </c>
      <c r="AW61">
        <v>2</v>
      </c>
      <c r="AX61">
        <v>80614859</v>
      </c>
      <c r="AY61">
        <v>1</v>
      </c>
      <c r="AZ61">
        <v>0</v>
      </c>
      <c r="BA61">
        <v>1015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ROUND(Y61*Source!I441,9)</f>
        <v>0.08</v>
      </c>
      <c r="CY61">
        <f>AA61</f>
        <v>385.4</v>
      </c>
      <c r="CZ61">
        <f>AE61</f>
        <v>127.33</v>
      </c>
      <c r="DA61">
        <f>AI61</f>
        <v>2.8</v>
      </c>
      <c r="DB61">
        <f>ROUND((ROUND(AT61*CZ61,2)*1),6)</f>
        <v>127.33</v>
      </c>
      <c r="DC61">
        <f>ROUND((ROUND(AT61*AG61,2)*1),6)</f>
        <v>0</v>
      </c>
      <c r="DD61" t="s">
        <v>3</v>
      </c>
      <c r="DE61" t="s">
        <v>3</v>
      </c>
      <c r="DF61">
        <f>ROUND(ROUND(AE61*AI61,2)*CX61,2)</f>
        <v>28.52</v>
      </c>
      <c r="DG61">
        <f t="shared" si="35"/>
        <v>0</v>
      </c>
      <c r="DH61">
        <f t="shared" si="36"/>
        <v>0</v>
      </c>
      <c r="DI61">
        <f t="shared" si="26"/>
        <v>0</v>
      </c>
      <c r="DJ61">
        <f>DF61</f>
        <v>28.52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ROW(Source!A441)</f>
        <v>441</v>
      </c>
      <c r="B62">
        <v>80612490</v>
      </c>
      <c r="C62">
        <v>80614846</v>
      </c>
      <c r="D62">
        <v>79235202</v>
      </c>
      <c r="E62">
        <v>1</v>
      </c>
      <c r="F62">
        <v>1</v>
      </c>
      <c r="G62">
        <v>1080</v>
      </c>
      <c r="H62">
        <v>3</v>
      </c>
      <c r="I62" t="s">
        <v>866</v>
      </c>
      <c r="J62" t="s">
        <v>867</v>
      </c>
      <c r="K62" t="s">
        <v>868</v>
      </c>
      <c r="L62">
        <v>1346</v>
      </c>
      <c r="N62">
        <v>1009</v>
      </c>
      <c r="O62" t="s">
        <v>624</v>
      </c>
      <c r="P62" t="s">
        <v>624</v>
      </c>
      <c r="Q62">
        <v>1</v>
      </c>
      <c r="W62">
        <v>0</v>
      </c>
      <c r="X62">
        <v>88431533</v>
      </c>
      <c r="Y62">
        <f>(AT62*1)</f>
        <v>30.79</v>
      </c>
      <c r="AA62">
        <v>68.099999999999994</v>
      </c>
      <c r="AB62">
        <v>0</v>
      </c>
      <c r="AC62">
        <v>0</v>
      </c>
      <c r="AD62">
        <v>0</v>
      </c>
      <c r="AE62">
        <v>6.25</v>
      </c>
      <c r="AF62">
        <v>0</v>
      </c>
      <c r="AG62">
        <v>0</v>
      </c>
      <c r="AH62">
        <v>0</v>
      </c>
      <c r="AI62">
        <v>10.08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30.79</v>
      </c>
      <c r="AU62" t="s">
        <v>465</v>
      </c>
      <c r="AV62">
        <v>0</v>
      </c>
      <c r="AW62">
        <v>2</v>
      </c>
      <c r="AX62">
        <v>80614860</v>
      </c>
      <c r="AY62">
        <v>1</v>
      </c>
      <c r="AZ62">
        <v>0</v>
      </c>
      <c r="BA62">
        <v>1016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ROUND(Y62*Source!I441,9)</f>
        <v>2.4632000000000001</v>
      </c>
      <c r="CY62">
        <f>AA62</f>
        <v>68.099999999999994</v>
      </c>
      <c r="CZ62">
        <f>AE62</f>
        <v>6.25</v>
      </c>
      <c r="DA62">
        <f>AI62</f>
        <v>10.08</v>
      </c>
      <c r="DB62">
        <f>ROUND((ROUND(AT62*CZ62,2)*1),6)</f>
        <v>192.44</v>
      </c>
      <c r="DC62">
        <f>ROUND((ROUND(AT62*AG62,2)*1),6)</f>
        <v>0</v>
      </c>
      <c r="DD62" t="s">
        <v>3</v>
      </c>
      <c r="DE62" t="s">
        <v>3</v>
      </c>
      <c r="DF62">
        <f>ROUND(ROUND(AE62*AI62,2)*CX62,2)</f>
        <v>155.18</v>
      </c>
      <c r="DG62">
        <f t="shared" si="35"/>
        <v>0</v>
      </c>
      <c r="DH62">
        <f t="shared" si="36"/>
        <v>0</v>
      </c>
      <c r="DI62">
        <f t="shared" si="26"/>
        <v>0</v>
      </c>
      <c r="DJ62">
        <f>DF62</f>
        <v>155.18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ROW(Source!A441)</f>
        <v>441</v>
      </c>
      <c r="B63">
        <v>80612490</v>
      </c>
      <c r="C63">
        <v>80614846</v>
      </c>
      <c r="D63">
        <v>79236194</v>
      </c>
      <c r="E63">
        <v>1</v>
      </c>
      <c r="F63">
        <v>1</v>
      </c>
      <c r="G63">
        <v>1080</v>
      </c>
      <c r="H63">
        <v>3</v>
      </c>
      <c r="I63" t="s">
        <v>869</v>
      </c>
      <c r="J63" t="s">
        <v>870</v>
      </c>
      <c r="K63" t="s">
        <v>871</v>
      </c>
      <c r="L63">
        <v>1354</v>
      </c>
      <c r="N63">
        <v>1010</v>
      </c>
      <c r="O63" t="s">
        <v>37</v>
      </c>
      <c r="P63" t="s">
        <v>37</v>
      </c>
      <c r="Q63">
        <v>1</v>
      </c>
      <c r="W63">
        <v>0</v>
      </c>
      <c r="X63">
        <v>-412346761</v>
      </c>
      <c r="Y63">
        <f>(AT63*1)</f>
        <v>2</v>
      </c>
      <c r="AA63">
        <v>1.06</v>
      </c>
      <c r="AB63">
        <v>0</v>
      </c>
      <c r="AC63">
        <v>0</v>
      </c>
      <c r="AD63">
        <v>0</v>
      </c>
      <c r="AE63">
        <v>0.16</v>
      </c>
      <c r="AF63">
        <v>0</v>
      </c>
      <c r="AG63">
        <v>0</v>
      </c>
      <c r="AH63">
        <v>0</v>
      </c>
      <c r="AI63">
        <v>6.13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</v>
      </c>
      <c r="AU63" t="s">
        <v>465</v>
      </c>
      <c r="AV63">
        <v>0</v>
      </c>
      <c r="AW63">
        <v>2</v>
      </c>
      <c r="AX63">
        <v>80614861</v>
      </c>
      <c r="AY63">
        <v>1</v>
      </c>
      <c r="AZ63">
        <v>0</v>
      </c>
      <c r="BA63">
        <v>1017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ROUND(Y63*Source!I441,9)</f>
        <v>0.16</v>
      </c>
      <c r="CY63">
        <f>AA63</f>
        <v>1.06</v>
      </c>
      <c r="CZ63">
        <f>AE63</f>
        <v>0.16</v>
      </c>
      <c r="DA63">
        <f>AI63</f>
        <v>6.13</v>
      </c>
      <c r="DB63">
        <f>ROUND((ROUND(AT63*CZ63,2)*1),6)</f>
        <v>0.32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0.16</v>
      </c>
      <c r="DG63">
        <f t="shared" si="35"/>
        <v>0</v>
      </c>
      <c r="DH63">
        <f t="shared" si="36"/>
        <v>0</v>
      </c>
      <c r="DI63">
        <f t="shared" si="26"/>
        <v>0</v>
      </c>
      <c r="DJ63">
        <f>DF63</f>
        <v>0.16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ROW(Source!A441)</f>
        <v>441</v>
      </c>
      <c r="B64">
        <v>80612490</v>
      </c>
      <c r="C64">
        <v>80614846</v>
      </c>
      <c r="D64">
        <v>79257106</v>
      </c>
      <c r="E64">
        <v>1</v>
      </c>
      <c r="F64">
        <v>1</v>
      </c>
      <c r="G64">
        <v>1080</v>
      </c>
      <c r="H64">
        <v>3</v>
      </c>
      <c r="I64" t="s">
        <v>467</v>
      </c>
      <c r="J64" t="s">
        <v>469</v>
      </c>
      <c r="K64" t="s">
        <v>468</v>
      </c>
      <c r="L64">
        <v>1391</v>
      </c>
      <c r="N64">
        <v>1013</v>
      </c>
      <c r="O64" t="s">
        <v>258</v>
      </c>
      <c r="P64" t="s">
        <v>258</v>
      </c>
      <c r="Q64">
        <v>1</v>
      </c>
      <c r="W64">
        <v>0</v>
      </c>
      <c r="X64">
        <v>502311048</v>
      </c>
      <c r="Y64">
        <f>(AT64*1)</f>
        <v>100</v>
      </c>
      <c r="AA64">
        <v>360.38</v>
      </c>
      <c r="AB64">
        <v>0</v>
      </c>
      <c r="AC64">
        <v>0</v>
      </c>
      <c r="AD64">
        <v>0</v>
      </c>
      <c r="AE64">
        <v>153.63</v>
      </c>
      <c r="AF64">
        <v>0</v>
      </c>
      <c r="AG64">
        <v>0</v>
      </c>
      <c r="AH64">
        <v>0</v>
      </c>
      <c r="AI64">
        <v>2.17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100</v>
      </c>
      <c r="AU64" t="s">
        <v>465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ROUND(Y64*Source!I441,9)</f>
        <v>8</v>
      </c>
      <c r="CY64">
        <f>AA64</f>
        <v>360.38</v>
      </c>
      <c r="CZ64">
        <f>AE64</f>
        <v>153.63</v>
      </c>
      <c r="DA64">
        <f>AI64</f>
        <v>2.17</v>
      </c>
      <c r="DB64">
        <f>ROUND((ROUND(AT64*CZ64,2)*1),6)</f>
        <v>15363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2667.04</v>
      </c>
      <c r="DG64">
        <f t="shared" si="35"/>
        <v>0</v>
      </c>
      <c r="DH64">
        <f t="shared" si="36"/>
        <v>0</v>
      </c>
      <c r="DI64">
        <f t="shared" si="26"/>
        <v>0</v>
      </c>
      <c r="DJ64">
        <f>DF64</f>
        <v>2667.04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ROW(Source!A444)</f>
        <v>444</v>
      </c>
      <c r="B65">
        <v>80612488</v>
      </c>
      <c r="C65">
        <v>80614864</v>
      </c>
      <c r="D65">
        <v>79190968</v>
      </c>
      <c r="E65">
        <v>1080</v>
      </c>
      <c r="F65">
        <v>1</v>
      </c>
      <c r="G65">
        <v>1080</v>
      </c>
      <c r="H65">
        <v>1</v>
      </c>
      <c r="I65" t="s">
        <v>819</v>
      </c>
      <c r="J65" t="s">
        <v>3</v>
      </c>
      <c r="K65" t="s">
        <v>820</v>
      </c>
      <c r="L65">
        <v>1191</v>
      </c>
      <c r="N65">
        <v>1013</v>
      </c>
      <c r="O65" t="s">
        <v>821</v>
      </c>
      <c r="P65" t="s">
        <v>821</v>
      </c>
      <c r="Q65">
        <v>1</v>
      </c>
      <c r="W65">
        <v>0</v>
      </c>
      <c r="X65">
        <v>476480486</v>
      </c>
      <c r="Y65">
        <f>((AT65*0.5)*1.1)</f>
        <v>5.5000000000000007E-2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</v>
      </c>
      <c r="AU65" t="s">
        <v>474</v>
      </c>
      <c r="AV65">
        <v>1</v>
      </c>
      <c r="AW65">
        <v>2</v>
      </c>
      <c r="AX65">
        <v>80614866</v>
      </c>
      <c r="AY65">
        <v>1</v>
      </c>
      <c r="AZ65">
        <v>0</v>
      </c>
      <c r="BA65">
        <v>1019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ROUND(AT65*Source!I444*AH65*AL65,2)</f>
        <v>0</v>
      </c>
      <c r="CV65">
        <f>ROUND(Y65*Source!I444,9)</f>
        <v>1.2649999999999999</v>
      </c>
      <c r="CW65">
        <v>0</v>
      </c>
      <c r="CX65">
        <f>ROUND(Y65*Source!I444,9)</f>
        <v>1.2649999999999999</v>
      </c>
      <c r="CY65">
        <f>AD65</f>
        <v>0</v>
      </c>
      <c r="CZ65">
        <f>AH65</f>
        <v>0</v>
      </c>
      <c r="DA65">
        <f>AL65</f>
        <v>1</v>
      </c>
      <c r="DB65">
        <f>ROUND(((ROUND(AT65*CZ65,2)*0.5)*1.1),6)</f>
        <v>0</v>
      </c>
      <c r="DC65">
        <f>ROUND(((ROUND(AT65*AG65,2)*0.5)*1.1),6)</f>
        <v>0</v>
      </c>
      <c r="DD65" t="s">
        <v>3</v>
      </c>
      <c r="DE65" t="s">
        <v>3</v>
      </c>
      <c r="DF65">
        <f t="shared" ref="DF65:DF95" si="37">ROUND(ROUND(AE65,2)*CX65,2)</f>
        <v>0</v>
      </c>
      <c r="DG65">
        <f t="shared" si="35"/>
        <v>0</v>
      </c>
      <c r="DH65">
        <f t="shared" si="36"/>
        <v>0</v>
      </c>
      <c r="DI65">
        <f t="shared" ref="DI65:DI96" si="3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ROW(Source!A445)</f>
        <v>445</v>
      </c>
      <c r="B66">
        <v>80612490</v>
      </c>
      <c r="C66">
        <v>80614864</v>
      </c>
      <c r="D66">
        <v>79190968</v>
      </c>
      <c r="E66">
        <v>1080</v>
      </c>
      <c r="F66">
        <v>1</v>
      </c>
      <c r="G66">
        <v>1080</v>
      </c>
      <c r="H66">
        <v>1</v>
      </c>
      <c r="I66" t="s">
        <v>819</v>
      </c>
      <c r="J66" t="s">
        <v>3</v>
      </c>
      <c r="K66" t="s">
        <v>820</v>
      </c>
      <c r="L66">
        <v>1191</v>
      </c>
      <c r="N66">
        <v>1013</v>
      </c>
      <c r="O66" t="s">
        <v>821</v>
      </c>
      <c r="P66" t="s">
        <v>821</v>
      </c>
      <c r="Q66">
        <v>1</v>
      </c>
      <c r="W66">
        <v>0</v>
      </c>
      <c r="X66">
        <v>476480486</v>
      </c>
      <c r="Y66">
        <f>((AT66*0.5)*1.1)</f>
        <v>5.5000000000000007E-2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</v>
      </c>
      <c r="AU66" t="s">
        <v>474</v>
      </c>
      <c r="AV66">
        <v>1</v>
      </c>
      <c r="AW66">
        <v>2</v>
      </c>
      <c r="AX66">
        <v>80614866</v>
      </c>
      <c r="AY66">
        <v>1</v>
      </c>
      <c r="AZ66">
        <v>0</v>
      </c>
      <c r="BA66">
        <v>1020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ROUND(AT66*Source!I445*AH66*AL66,2)</f>
        <v>0</v>
      </c>
      <c r="CV66">
        <f>ROUND(Y66*Source!I445,9)</f>
        <v>1.2649999999999999</v>
      </c>
      <c r="CW66">
        <v>0</v>
      </c>
      <c r="CX66">
        <f>ROUND(Y66*Source!I445,9)</f>
        <v>1.2649999999999999</v>
      </c>
      <c r="CY66">
        <f>AD66</f>
        <v>0</v>
      </c>
      <c r="CZ66">
        <f>AH66</f>
        <v>0</v>
      </c>
      <c r="DA66">
        <f>AL66</f>
        <v>1</v>
      </c>
      <c r="DB66">
        <f>ROUND(((ROUND(AT66*CZ66,2)*0.5)*1.1),6)</f>
        <v>0</v>
      </c>
      <c r="DC66">
        <f>ROUND(((ROUND(AT66*AG66,2)*0.5)*1.1),6)</f>
        <v>0</v>
      </c>
      <c r="DD66" t="s">
        <v>3</v>
      </c>
      <c r="DE66" t="s">
        <v>3</v>
      </c>
      <c r="DF66">
        <f t="shared" si="37"/>
        <v>0</v>
      </c>
      <c r="DG66">
        <f t="shared" si="35"/>
        <v>0</v>
      </c>
      <c r="DH66">
        <f t="shared" si="36"/>
        <v>0</v>
      </c>
      <c r="DI66">
        <f t="shared" si="3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ROW(Source!A606)</f>
        <v>606</v>
      </c>
      <c r="B67">
        <v>80612488</v>
      </c>
      <c r="C67">
        <v>80615205</v>
      </c>
      <c r="D67">
        <v>79190968</v>
      </c>
      <c r="E67">
        <v>1080</v>
      </c>
      <c r="F67">
        <v>1</v>
      </c>
      <c r="G67">
        <v>1080</v>
      </c>
      <c r="H67">
        <v>1</v>
      </c>
      <c r="I67" t="s">
        <v>819</v>
      </c>
      <c r="J67" t="s">
        <v>3</v>
      </c>
      <c r="K67" t="s">
        <v>820</v>
      </c>
      <c r="L67">
        <v>1191</v>
      </c>
      <c r="N67">
        <v>1013</v>
      </c>
      <c r="O67" t="s">
        <v>821</v>
      </c>
      <c r="P67" t="s">
        <v>821</v>
      </c>
      <c r="Q67">
        <v>1</v>
      </c>
      <c r="W67">
        <v>0</v>
      </c>
      <c r="X67">
        <v>476480486</v>
      </c>
      <c r="Y67">
        <f t="shared" ref="Y67:Y108" si="39">(AT67*0.6)</f>
        <v>21.54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35.9</v>
      </c>
      <c r="AU67" t="s">
        <v>661</v>
      </c>
      <c r="AV67">
        <v>1</v>
      </c>
      <c r="AW67">
        <v>2</v>
      </c>
      <c r="AX67">
        <v>80615227</v>
      </c>
      <c r="AY67">
        <v>1</v>
      </c>
      <c r="AZ67">
        <v>0</v>
      </c>
      <c r="BA67">
        <v>1157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ROUND(AT67*Source!I606*AH67*AL67,2)</f>
        <v>0</v>
      </c>
      <c r="CV67">
        <f>ROUND(Y67*Source!I606,9)</f>
        <v>0.99730200000000002</v>
      </c>
      <c r="CW67">
        <v>0</v>
      </c>
      <c r="CX67">
        <f>ROUND(Y67*Source!I606,9)</f>
        <v>0.99730200000000002</v>
      </c>
      <c r="CY67">
        <f>AD67</f>
        <v>0</v>
      </c>
      <c r="CZ67">
        <f>AH67</f>
        <v>0</v>
      </c>
      <c r="DA67">
        <f>AL67</f>
        <v>1</v>
      </c>
      <c r="DB67">
        <f t="shared" ref="DB67:DB108" si="40">ROUND((ROUND(AT67*CZ67,2)*0.6),6)</f>
        <v>0</v>
      </c>
      <c r="DC67">
        <f t="shared" ref="DC67:DC108" si="41">ROUND((ROUND(AT67*AG67,2)*0.6),6)</f>
        <v>0</v>
      </c>
      <c r="DD67" t="s">
        <v>3</v>
      </c>
      <c r="DE67" t="s">
        <v>3</v>
      </c>
      <c r="DF67">
        <f t="shared" si="37"/>
        <v>0</v>
      </c>
      <c r="DG67">
        <f t="shared" si="35"/>
        <v>0</v>
      </c>
      <c r="DH67">
        <f t="shared" si="36"/>
        <v>0</v>
      </c>
      <c r="DI67">
        <f t="shared" si="38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ROW(Source!A606)</f>
        <v>606</v>
      </c>
      <c r="B68">
        <v>80612488</v>
      </c>
      <c r="C68">
        <v>80615205</v>
      </c>
      <c r="D68">
        <v>79264844</v>
      </c>
      <c r="E68">
        <v>1</v>
      </c>
      <c r="F68">
        <v>1</v>
      </c>
      <c r="G68">
        <v>1080</v>
      </c>
      <c r="H68">
        <v>2</v>
      </c>
      <c r="I68" t="s">
        <v>872</v>
      </c>
      <c r="J68" t="s">
        <v>873</v>
      </c>
      <c r="K68" t="s">
        <v>874</v>
      </c>
      <c r="L68">
        <v>1368</v>
      </c>
      <c r="N68">
        <v>1011</v>
      </c>
      <c r="O68" t="s">
        <v>825</v>
      </c>
      <c r="P68" t="s">
        <v>825</v>
      </c>
      <c r="Q68">
        <v>1</v>
      </c>
      <c r="W68">
        <v>0</v>
      </c>
      <c r="X68">
        <v>549242131</v>
      </c>
      <c r="Y68">
        <f t="shared" si="39"/>
        <v>0.97799999999999987</v>
      </c>
      <c r="AA68">
        <v>0</v>
      </c>
      <c r="AB68">
        <v>0.3</v>
      </c>
      <c r="AC68">
        <v>0</v>
      </c>
      <c r="AD68">
        <v>0</v>
      </c>
      <c r="AE68">
        <v>0</v>
      </c>
      <c r="AF68">
        <v>0.28000000000000003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1.63</v>
      </c>
      <c r="AU68" t="s">
        <v>661</v>
      </c>
      <c r="AV68">
        <v>0</v>
      </c>
      <c r="AW68">
        <v>2</v>
      </c>
      <c r="AX68">
        <v>80615228</v>
      </c>
      <c r="AY68">
        <v>1</v>
      </c>
      <c r="AZ68">
        <v>0</v>
      </c>
      <c r="BA68">
        <v>1158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ROUND(Y68*Source!I606*DO68,9)</f>
        <v>0</v>
      </c>
      <c r="CX68">
        <f>ROUND(Y68*Source!I606,9)</f>
        <v>4.5281399999999999E-2</v>
      </c>
      <c r="CY68">
        <f t="shared" ref="CY68:CY74" si="42">AB68</f>
        <v>0.3</v>
      </c>
      <c r="CZ68">
        <f t="shared" ref="CZ68:CZ74" si="43">AF68</f>
        <v>0.28000000000000003</v>
      </c>
      <c r="DA68">
        <f t="shared" ref="DA68:DA74" si="44">AJ68</f>
        <v>1</v>
      </c>
      <c r="DB68">
        <f t="shared" si="40"/>
        <v>0.27600000000000002</v>
      </c>
      <c r="DC68">
        <f t="shared" si="41"/>
        <v>0</v>
      </c>
      <c r="DD68" t="s">
        <v>3</v>
      </c>
      <c r="DE68" t="s">
        <v>3</v>
      </c>
      <c r="DF68">
        <f t="shared" si="37"/>
        <v>0</v>
      </c>
      <c r="DG68">
        <f t="shared" si="35"/>
        <v>0.01</v>
      </c>
      <c r="DH68">
        <f t="shared" si="36"/>
        <v>0</v>
      </c>
      <c r="DI68">
        <f t="shared" si="38"/>
        <v>0</v>
      </c>
      <c r="DJ68">
        <f t="shared" ref="DJ68:DJ74" si="45">DG68</f>
        <v>0.01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ROW(Source!A606)</f>
        <v>606</v>
      </c>
      <c r="B69">
        <v>80612488</v>
      </c>
      <c r="C69">
        <v>80615205</v>
      </c>
      <c r="D69">
        <v>79264846</v>
      </c>
      <c r="E69">
        <v>1</v>
      </c>
      <c r="F69">
        <v>1</v>
      </c>
      <c r="G69">
        <v>1080</v>
      </c>
      <c r="H69">
        <v>2</v>
      </c>
      <c r="I69" t="s">
        <v>875</v>
      </c>
      <c r="J69" t="s">
        <v>876</v>
      </c>
      <c r="K69" t="s">
        <v>877</v>
      </c>
      <c r="L69">
        <v>1368</v>
      </c>
      <c r="N69">
        <v>1011</v>
      </c>
      <c r="O69" t="s">
        <v>825</v>
      </c>
      <c r="P69" t="s">
        <v>825</v>
      </c>
      <c r="Q69">
        <v>1</v>
      </c>
      <c r="W69">
        <v>0</v>
      </c>
      <c r="X69">
        <v>1430755640</v>
      </c>
      <c r="Y69">
        <f t="shared" si="39"/>
        <v>0.20400000000000001</v>
      </c>
      <c r="AA69">
        <v>0</v>
      </c>
      <c r="AB69">
        <v>1.4</v>
      </c>
      <c r="AC69">
        <v>0</v>
      </c>
      <c r="AD69">
        <v>0</v>
      </c>
      <c r="AE69">
        <v>0</v>
      </c>
      <c r="AF69">
        <v>1.29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0.34</v>
      </c>
      <c r="AU69" t="s">
        <v>661</v>
      </c>
      <c r="AV69">
        <v>0</v>
      </c>
      <c r="AW69">
        <v>2</v>
      </c>
      <c r="AX69">
        <v>80615229</v>
      </c>
      <c r="AY69">
        <v>1</v>
      </c>
      <c r="AZ69">
        <v>0</v>
      </c>
      <c r="BA69">
        <v>1159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ROUND(Y69*Source!I606*DO69,9)</f>
        <v>0</v>
      </c>
      <c r="CX69">
        <f>ROUND(Y69*Source!I606,9)</f>
        <v>9.4452000000000008E-3</v>
      </c>
      <c r="CY69">
        <f t="shared" si="42"/>
        <v>1.4</v>
      </c>
      <c r="CZ69">
        <f t="shared" si="43"/>
        <v>1.29</v>
      </c>
      <c r="DA69">
        <f t="shared" si="44"/>
        <v>1</v>
      </c>
      <c r="DB69">
        <f t="shared" si="40"/>
        <v>0.26400000000000001</v>
      </c>
      <c r="DC69">
        <f t="shared" si="41"/>
        <v>0</v>
      </c>
      <c r="DD69" t="s">
        <v>3</v>
      </c>
      <c r="DE69" t="s">
        <v>3</v>
      </c>
      <c r="DF69">
        <f t="shared" si="37"/>
        <v>0</v>
      </c>
      <c r="DG69">
        <f t="shared" si="35"/>
        <v>0.01</v>
      </c>
      <c r="DH69">
        <f t="shared" si="36"/>
        <v>0</v>
      </c>
      <c r="DI69">
        <f t="shared" si="38"/>
        <v>0</v>
      </c>
      <c r="DJ69">
        <f t="shared" si="45"/>
        <v>0.01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ROW(Source!A606)</f>
        <v>606</v>
      </c>
      <c r="B70">
        <v>80612488</v>
      </c>
      <c r="C70">
        <v>80615205</v>
      </c>
      <c r="D70">
        <v>79265141</v>
      </c>
      <c r="E70">
        <v>1</v>
      </c>
      <c r="F70">
        <v>1</v>
      </c>
      <c r="G70">
        <v>1080</v>
      </c>
      <c r="H70">
        <v>2</v>
      </c>
      <c r="I70" t="s">
        <v>826</v>
      </c>
      <c r="J70" t="s">
        <v>827</v>
      </c>
      <c r="K70" t="s">
        <v>828</v>
      </c>
      <c r="L70">
        <v>1368</v>
      </c>
      <c r="N70">
        <v>1011</v>
      </c>
      <c r="O70" t="s">
        <v>825</v>
      </c>
      <c r="P70" t="s">
        <v>825</v>
      </c>
      <c r="Q70">
        <v>1</v>
      </c>
      <c r="W70">
        <v>0</v>
      </c>
      <c r="X70">
        <v>-1985943078</v>
      </c>
      <c r="Y70">
        <f t="shared" si="39"/>
        <v>0.11399999999999999</v>
      </c>
      <c r="AA70">
        <v>0</v>
      </c>
      <c r="AB70">
        <v>90.33</v>
      </c>
      <c r="AC70">
        <v>13.72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0.19</v>
      </c>
      <c r="AU70" t="s">
        <v>661</v>
      </c>
      <c r="AV70">
        <v>0</v>
      </c>
      <c r="AW70">
        <v>2</v>
      </c>
      <c r="AX70">
        <v>80615230</v>
      </c>
      <c r="AY70">
        <v>1</v>
      </c>
      <c r="AZ70">
        <v>0</v>
      </c>
      <c r="BA70">
        <v>1160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ROUND(Y70*Source!I606*DO70,9)</f>
        <v>6.6610883999999995E-2</v>
      </c>
      <c r="CX70">
        <f>ROUND(Y70*Source!I606,9)</f>
        <v>5.2782000000000003E-3</v>
      </c>
      <c r="CY70">
        <f t="shared" si="42"/>
        <v>90.33</v>
      </c>
      <c r="CZ70">
        <f t="shared" si="43"/>
        <v>83.1</v>
      </c>
      <c r="DA70">
        <f t="shared" si="44"/>
        <v>1</v>
      </c>
      <c r="DB70">
        <f t="shared" si="40"/>
        <v>9.4740000000000002</v>
      </c>
      <c r="DC70">
        <f t="shared" si="41"/>
        <v>1.44</v>
      </c>
      <c r="DD70" t="s">
        <v>3</v>
      </c>
      <c r="DE70" t="s">
        <v>3</v>
      </c>
      <c r="DF70">
        <f t="shared" si="37"/>
        <v>0</v>
      </c>
      <c r="DG70">
        <f t="shared" si="35"/>
        <v>0.44</v>
      </c>
      <c r="DH70">
        <f t="shared" si="36"/>
        <v>7.0000000000000007E-2</v>
      </c>
      <c r="DI70">
        <f t="shared" si="38"/>
        <v>0</v>
      </c>
      <c r="DJ70">
        <f t="shared" si="45"/>
        <v>0.44</v>
      </c>
      <c r="DK70">
        <v>0</v>
      </c>
      <c r="DL70" t="s">
        <v>829</v>
      </c>
      <c r="DM70">
        <v>0</v>
      </c>
      <c r="DN70" t="s">
        <v>821</v>
      </c>
      <c r="DO70">
        <v>12.62</v>
      </c>
    </row>
    <row r="71" spans="1:119" x14ac:dyDescent="0.25">
      <c r="A71">
        <f>ROW(Source!A606)</f>
        <v>606</v>
      </c>
      <c r="B71">
        <v>80612488</v>
      </c>
      <c r="C71">
        <v>80615205</v>
      </c>
      <c r="D71">
        <v>79265200</v>
      </c>
      <c r="E71">
        <v>1</v>
      </c>
      <c r="F71">
        <v>1</v>
      </c>
      <c r="G71">
        <v>1080</v>
      </c>
      <c r="H71">
        <v>2</v>
      </c>
      <c r="I71" t="s">
        <v>878</v>
      </c>
      <c r="J71" t="s">
        <v>879</v>
      </c>
      <c r="K71" t="s">
        <v>880</v>
      </c>
      <c r="L71">
        <v>1368</v>
      </c>
      <c r="N71">
        <v>1011</v>
      </c>
      <c r="O71" t="s">
        <v>825</v>
      </c>
      <c r="P71" t="s">
        <v>825</v>
      </c>
      <c r="Q71">
        <v>1</v>
      </c>
      <c r="W71">
        <v>0</v>
      </c>
      <c r="X71">
        <v>276797719</v>
      </c>
      <c r="Y71">
        <f t="shared" si="39"/>
        <v>8.4000000000000005E-2</v>
      </c>
      <c r="AA71">
        <v>0</v>
      </c>
      <c r="AB71">
        <v>0.46</v>
      </c>
      <c r="AC71">
        <v>0</v>
      </c>
      <c r="AD71">
        <v>0</v>
      </c>
      <c r="AE71">
        <v>0</v>
      </c>
      <c r="AF71">
        <v>0.42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0.14000000000000001</v>
      </c>
      <c r="AU71" t="s">
        <v>661</v>
      </c>
      <c r="AV71">
        <v>0</v>
      </c>
      <c r="AW71">
        <v>2</v>
      </c>
      <c r="AX71">
        <v>80615232</v>
      </c>
      <c r="AY71">
        <v>1</v>
      </c>
      <c r="AZ71">
        <v>0</v>
      </c>
      <c r="BA71">
        <v>1161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ROUND(Y71*Source!I606*DO71,9)</f>
        <v>0</v>
      </c>
      <c r="CX71">
        <f>ROUND(Y71*Source!I606,9)</f>
        <v>3.8892000000000002E-3</v>
      </c>
      <c r="CY71">
        <f t="shared" si="42"/>
        <v>0.46</v>
      </c>
      <c r="CZ71">
        <f t="shared" si="43"/>
        <v>0.42</v>
      </c>
      <c r="DA71">
        <f t="shared" si="44"/>
        <v>1</v>
      </c>
      <c r="DB71">
        <f t="shared" si="40"/>
        <v>3.5999999999999997E-2</v>
      </c>
      <c r="DC71">
        <f t="shared" si="41"/>
        <v>0</v>
      </c>
      <c r="DD71" t="s">
        <v>3</v>
      </c>
      <c r="DE71" t="s">
        <v>3</v>
      </c>
      <c r="DF71">
        <f t="shared" si="37"/>
        <v>0</v>
      </c>
      <c r="DG71">
        <f t="shared" si="35"/>
        <v>0</v>
      </c>
      <c r="DH71">
        <f t="shared" si="36"/>
        <v>0</v>
      </c>
      <c r="DI71">
        <f t="shared" si="38"/>
        <v>0</v>
      </c>
      <c r="DJ71">
        <f t="shared" si="45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ROW(Source!A606)</f>
        <v>606</v>
      </c>
      <c r="B72">
        <v>80612488</v>
      </c>
      <c r="C72">
        <v>80615205</v>
      </c>
      <c r="D72">
        <v>79265220</v>
      </c>
      <c r="E72">
        <v>1</v>
      </c>
      <c r="F72">
        <v>1</v>
      </c>
      <c r="G72">
        <v>1080</v>
      </c>
      <c r="H72">
        <v>2</v>
      </c>
      <c r="I72" t="s">
        <v>881</v>
      </c>
      <c r="J72" t="s">
        <v>882</v>
      </c>
      <c r="K72" t="s">
        <v>883</v>
      </c>
      <c r="L72">
        <v>1368</v>
      </c>
      <c r="N72">
        <v>1011</v>
      </c>
      <c r="O72" t="s">
        <v>825</v>
      </c>
      <c r="P72" t="s">
        <v>825</v>
      </c>
      <c r="Q72">
        <v>1</v>
      </c>
      <c r="W72">
        <v>0</v>
      </c>
      <c r="X72">
        <v>1670715986</v>
      </c>
      <c r="Y72">
        <f t="shared" si="39"/>
        <v>3.6959999999999997</v>
      </c>
      <c r="AA72">
        <v>0</v>
      </c>
      <c r="AB72">
        <v>2.8</v>
      </c>
      <c r="AC72">
        <v>0.04</v>
      </c>
      <c r="AD72">
        <v>0</v>
      </c>
      <c r="AE72">
        <v>0</v>
      </c>
      <c r="AF72">
        <v>2.58</v>
      </c>
      <c r="AG72">
        <v>0.04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6.16</v>
      </c>
      <c r="AU72" t="s">
        <v>661</v>
      </c>
      <c r="AV72">
        <v>0</v>
      </c>
      <c r="AW72">
        <v>2</v>
      </c>
      <c r="AX72">
        <v>80615233</v>
      </c>
      <c r="AY72">
        <v>1</v>
      </c>
      <c r="AZ72">
        <v>0</v>
      </c>
      <c r="BA72">
        <v>1162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ROUND(Y72*Source!I606*DO72,9)</f>
        <v>6.8449920000000003E-3</v>
      </c>
      <c r="CX72">
        <f>ROUND(Y72*Source!I606,9)</f>
        <v>0.17112479999999999</v>
      </c>
      <c r="CY72">
        <f t="shared" si="42"/>
        <v>2.8</v>
      </c>
      <c r="CZ72">
        <f t="shared" si="43"/>
        <v>2.58</v>
      </c>
      <c r="DA72">
        <f t="shared" si="44"/>
        <v>1</v>
      </c>
      <c r="DB72">
        <f t="shared" si="40"/>
        <v>9.5340000000000007</v>
      </c>
      <c r="DC72">
        <f t="shared" si="41"/>
        <v>0.15</v>
      </c>
      <c r="DD72" t="s">
        <v>3</v>
      </c>
      <c r="DE72" t="s">
        <v>3</v>
      </c>
      <c r="DF72">
        <f t="shared" si="37"/>
        <v>0</v>
      </c>
      <c r="DG72">
        <f t="shared" si="35"/>
        <v>0.44</v>
      </c>
      <c r="DH72">
        <f t="shared" si="36"/>
        <v>0.01</v>
      </c>
      <c r="DI72">
        <f t="shared" si="38"/>
        <v>0</v>
      </c>
      <c r="DJ72">
        <f t="shared" si="45"/>
        <v>0.44</v>
      </c>
      <c r="DK72">
        <v>0</v>
      </c>
      <c r="DL72" t="s">
        <v>829</v>
      </c>
      <c r="DM72">
        <v>0</v>
      </c>
      <c r="DN72" t="s">
        <v>821</v>
      </c>
      <c r="DO72">
        <v>0.04</v>
      </c>
    </row>
    <row r="73" spans="1:119" x14ac:dyDescent="0.25">
      <c r="A73">
        <f>ROW(Source!A606)</f>
        <v>606</v>
      </c>
      <c r="B73">
        <v>80612488</v>
      </c>
      <c r="C73">
        <v>80615205</v>
      </c>
      <c r="D73">
        <v>79264377</v>
      </c>
      <c r="E73">
        <v>1</v>
      </c>
      <c r="F73">
        <v>1</v>
      </c>
      <c r="G73">
        <v>1080</v>
      </c>
      <c r="H73">
        <v>2</v>
      </c>
      <c r="I73" t="s">
        <v>884</v>
      </c>
      <c r="J73" t="s">
        <v>885</v>
      </c>
      <c r="K73" t="s">
        <v>886</v>
      </c>
      <c r="L73">
        <v>1368</v>
      </c>
      <c r="N73">
        <v>1011</v>
      </c>
      <c r="O73" t="s">
        <v>825</v>
      </c>
      <c r="P73" t="s">
        <v>825</v>
      </c>
      <c r="Q73">
        <v>1</v>
      </c>
      <c r="W73">
        <v>0</v>
      </c>
      <c r="X73">
        <v>1087580389</v>
      </c>
      <c r="Y73">
        <f t="shared" si="39"/>
        <v>2.4779999999999998</v>
      </c>
      <c r="AA73">
        <v>0</v>
      </c>
      <c r="AB73">
        <v>194.76</v>
      </c>
      <c r="AC73">
        <v>18.399999999999999</v>
      </c>
      <c r="AD73">
        <v>0</v>
      </c>
      <c r="AE73">
        <v>0</v>
      </c>
      <c r="AF73">
        <v>179.17</v>
      </c>
      <c r="AG73">
        <v>16.93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4.13</v>
      </c>
      <c r="AU73" t="s">
        <v>661</v>
      </c>
      <c r="AV73">
        <v>0</v>
      </c>
      <c r="AW73">
        <v>2</v>
      </c>
      <c r="AX73">
        <v>80615231</v>
      </c>
      <c r="AY73">
        <v>1</v>
      </c>
      <c r="AZ73">
        <v>0</v>
      </c>
      <c r="BA73">
        <v>1163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ROUND(Y73*Source!I606*DO73,9)</f>
        <v>1.942402602</v>
      </c>
      <c r="CX73">
        <f>ROUND(Y73*Source!I606,9)</f>
        <v>0.1147314</v>
      </c>
      <c r="CY73">
        <f t="shared" si="42"/>
        <v>194.76</v>
      </c>
      <c r="CZ73">
        <f t="shared" si="43"/>
        <v>179.17</v>
      </c>
      <c r="DA73">
        <f t="shared" si="44"/>
        <v>1</v>
      </c>
      <c r="DB73">
        <f t="shared" si="40"/>
        <v>443.98200000000003</v>
      </c>
      <c r="DC73">
        <f t="shared" si="41"/>
        <v>41.951999999999998</v>
      </c>
      <c r="DD73" t="s">
        <v>3</v>
      </c>
      <c r="DE73" t="s">
        <v>3</v>
      </c>
      <c r="DF73">
        <f t="shared" si="37"/>
        <v>0</v>
      </c>
      <c r="DG73">
        <f t="shared" si="35"/>
        <v>20.56</v>
      </c>
      <c r="DH73">
        <f t="shared" si="36"/>
        <v>1.94</v>
      </c>
      <c r="DI73">
        <f t="shared" si="38"/>
        <v>0</v>
      </c>
      <c r="DJ73">
        <f t="shared" si="45"/>
        <v>20.56</v>
      </c>
      <c r="DK73">
        <v>0</v>
      </c>
      <c r="DL73" t="s">
        <v>829</v>
      </c>
      <c r="DM73">
        <v>0</v>
      </c>
      <c r="DN73" t="s">
        <v>821</v>
      </c>
      <c r="DO73">
        <v>16.93</v>
      </c>
    </row>
    <row r="74" spans="1:119" x14ac:dyDescent="0.25">
      <c r="A74">
        <f>ROW(Source!A606)</f>
        <v>606</v>
      </c>
      <c r="B74">
        <v>80612488</v>
      </c>
      <c r="C74">
        <v>80615205</v>
      </c>
      <c r="D74">
        <v>79264470</v>
      </c>
      <c r="E74">
        <v>1</v>
      </c>
      <c r="F74">
        <v>1</v>
      </c>
      <c r="G74">
        <v>1080</v>
      </c>
      <c r="H74">
        <v>2</v>
      </c>
      <c r="I74" t="s">
        <v>887</v>
      </c>
      <c r="J74" t="s">
        <v>888</v>
      </c>
      <c r="K74" t="s">
        <v>889</v>
      </c>
      <c r="L74">
        <v>1368</v>
      </c>
      <c r="N74">
        <v>1011</v>
      </c>
      <c r="O74" t="s">
        <v>825</v>
      </c>
      <c r="P74" t="s">
        <v>825</v>
      </c>
      <c r="Q74">
        <v>1</v>
      </c>
      <c r="W74">
        <v>0</v>
      </c>
      <c r="X74">
        <v>-1666610636</v>
      </c>
      <c r="Y74">
        <f t="shared" si="39"/>
        <v>1.9019999999999999</v>
      </c>
      <c r="AA74">
        <v>0</v>
      </c>
      <c r="AB74">
        <v>0.79</v>
      </c>
      <c r="AC74">
        <v>0</v>
      </c>
      <c r="AD74">
        <v>0</v>
      </c>
      <c r="AE74">
        <v>0</v>
      </c>
      <c r="AF74">
        <v>0.73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3.17</v>
      </c>
      <c r="AU74" t="s">
        <v>661</v>
      </c>
      <c r="AV74">
        <v>0</v>
      </c>
      <c r="AW74">
        <v>2</v>
      </c>
      <c r="AX74">
        <v>80615234</v>
      </c>
      <c r="AY74">
        <v>1</v>
      </c>
      <c r="AZ74">
        <v>0</v>
      </c>
      <c r="BA74">
        <v>1164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ROUND(Y74*Source!I606*DO74,9)</f>
        <v>0</v>
      </c>
      <c r="CX74">
        <f>ROUND(Y74*Source!I606,9)</f>
        <v>8.8062600000000005E-2</v>
      </c>
      <c r="CY74">
        <f t="shared" si="42"/>
        <v>0.79</v>
      </c>
      <c r="CZ74">
        <f t="shared" si="43"/>
        <v>0.73</v>
      </c>
      <c r="DA74">
        <f t="shared" si="44"/>
        <v>1</v>
      </c>
      <c r="DB74">
        <f t="shared" si="40"/>
        <v>1.3859999999999999</v>
      </c>
      <c r="DC74">
        <f t="shared" si="41"/>
        <v>0</v>
      </c>
      <c r="DD74" t="s">
        <v>3</v>
      </c>
      <c r="DE74" t="s">
        <v>3</v>
      </c>
      <c r="DF74">
        <f t="shared" si="37"/>
        <v>0</v>
      </c>
      <c r="DG74">
        <f t="shared" si="35"/>
        <v>0.06</v>
      </c>
      <c r="DH74">
        <f t="shared" si="36"/>
        <v>0</v>
      </c>
      <c r="DI74">
        <f t="shared" si="38"/>
        <v>0</v>
      </c>
      <c r="DJ74">
        <f t="shared" si="45"/>
        <v>0.06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ROW(Source!A606)</f>
        <v>606</v>
      </c>
      <c r="B75">
        <v>80612488</v>
      </c>
      <c r="C75">
        <v>80615205</v>
      </c>
      <c r="D75">
        <v>79233389</v>
      </c>
      <c r="E75">
        <v>1</v>
      </c>
      <c r="F75">
        <v>1</v>
      </c>
      <c r="G75">
        <v>1080</v>
      </c>
      <c r="H75">
        <v>3</v>
      </c>
      <c r="I75" t="s">
        <v>890</v>
      </c>
      <c r="J75" t="s">
        <v>891</v>
      </c>
      <c r="K75" t="s">
        <v>892</v>
      </c>
      <c r="L75">
        <v>1348</v>
      </c>
      <c r="N75">
        <v>1009</v>
      </c>
      <c r="O75" t="s">
        <v>34</v>
      </c>
      <c r="P75" t="s">
        <v>34</v>
      </c>
      <c r="Q75">
        <v>1000</v>
      </c>
      <c r="W75">
        <v>0</v>
      </c>
      <c r="X75">
        <v>-1489740832</v>
      </c>
      <c r="Y75">
        <f t="shared" si="39"/>
        <v>6.0000000000000002E-6</v>
      </c>
      <c r="AA75">
        <v>6512.79</v>
      </c>
      <c r="AB75">
        <v>0</v>
      </c>
      <c r="AC75">
        <v>0</v>
      </c>
      <c r="AD75">
        <v>0</v>
      </c>
      <c r="AE75">
        <v>6512.79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1.0000000000000001E-5</v>
      </c>
      <c r="AU75" t="s">
        <v>661</v>
      </c>
      <c r="AV75">
        <v>0</v>
      </c>
      <c r="AW75">
        <v>2</v>
      </c>
      <c r="AX75">
        <v>80615235</v>
      </c>
      <c r="AY75">
        <v>1</v>
      </c>
      <c r="AZ75">
        <v>0</v>
      </c>
      <c r="BA75">
        <v>1165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ROUND(Y75*Source!I606,9)</f>
        <v>2.7799999999999997E-7</v>
      </c>
      <c r="CY75">
        <f t="shared" ref="CY75:CY87" si="46">AA75</f>
        <v>6512.79</v>
      </c>
      <c r="CZ75">
        <f t="shared" ref="CZ75:CZ87" si="47">AE75</f>
        <v>6512.79</v>
      </c>
      <c r="DA75">
        <f t="shared" ref="DA75:DA87" si="48">AI75</f>
        <v>1</v>
      </c>
      <c r="DB75">
        <f t="shared" si="40"/>
        <v>4.2000000000000003E-2</v>
      </c>
      <c r="DC75">
        <f t="shared" si="41"/>
        <v>0</v>
      </c>
      <c r="DD75" t="s">
        <v>3</v>
      </c>
      <c r="DE75" t="s">
        <v>3</v>
      </c>
      <c r="DF75">
        <f t="shared" si="37"/>
        <v>0</v>
      </c>
      <c r="DG75">
        <f t="shared" si="35"/>
        <v>0</v>
      </c>
      <c r="DH75">
        <f t="shared" si="36"/>
        <v>0</v>
      </c>
      <c r="DI75">
        <f t="shared" si="38"/>
        <v>0</v>
      </c>
      <c r="DJ75">
        <f t="shared" ref="DJ75:DJ87" si="49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ROW(Source!A606)</f>
        <v>606</v>
      </c>
      <c r="B76">
        <v>80612488</v>
      </c>
      <c r="C76">
        <v>80615205</v>
      </c>
      <c r="D76">
        <v>79234441</v>
      </c>
      <c r="E76">
        <v>1</v>
      </c>
      <c r="F76">
        <v>1</v>
      </c>
      <c r="G76">
        <v>1080</v>
      </c>
      <c r="H76">
        <v>3</v>
      </c>
      <c r="I76" t="s">
        <v>893</v>
      </c>
      <c r="J76" t="s">
        <v>894</v>
      </c>
      <c r="K76" t="s">
        <v>895</v>
      </c>
      <c r="L76">
        <v>1348</v>
      </c>
      <c r="N76">
        <v>1009</v>
      </c>
      <c r="O76" t="s">
        <v>34</v>
      </c>
      <c r="P76" t="s">
        <v>34</v>
      </c>
      <c r="Q76">
        <v>1000</v>
      </c>
      <c r="W76">
        <v>0</v>
      </c>
      <c r="X76">
        <v>-2039612599</v>
      </c>
      <c r="Y76">
        <f t="shared" si="39"/>
        <v>2.3999999999999998E-3</v>
      </c>
      <c r="AA76">
        <v>7185.82</v>
      </c>
      <c r="AB76">
        <v>0</v>
      </c>
      <c r="AC76">
        <v>0</v>
      </c>
      <c r="AD76">
        <v>0</v>
      </c>
      <c r="AE76">
        <v>7185.82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4.0000000000000001E-3</v>
      </c>
      <c r="AU76" t="s">
        <v>661</v>
      </c>
      <c r="AV76">
        <v>0</v>
      </c>
      <c r="AW76">
        <v>2</v>
      </c>
      <c r="AX76">
        <v>80615236</v>
      </c>
      <c r="AY76">
        <v>1</v>
      </c>
      <c r="AZ76">
        <v>0</v>
      </c>
      <c r="BA76">
        <v>1166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ROUND(Y76*Source!I606,9)</f>
        <v>1.1112000000000001E-4</v>
      </c>
      <c r="CY76">
        <f t="shared" si="46"/>
        <v>7185.82</v>
      </c>
      <c r="CZ76">
        <f t="shared" si="47"/>
        <v>7185.82</v>
      </c>
      <c r="DA76">
        <f t="shared" si="48"/>
        <v>1</v>
      </c>
      <c r="DB76">
        <f t="shared" si="40"/>
        <v>17.244</v>
      </c>
      <c r="DC76">
        <f t="shared" si="41"/>
        <v>0</v>
      </c>
      <c r="DD76" t="s">
        <v>3</v>
      </c>
      <c r="DE76" t="s">
        <v>3</v>
      </c>
      <c r="DF76">
        <f t="shared" si="37"/>
        <v>0.8</v>
      </c>
      <c r="DG76">
        <f t="shared" si="35"/>
        <v>0</v>
      </c>
      <c r="DH76">
        <f t="shared" si="36"/>
        <v>0</v>
      </c>
      <c r="DI76">
        <f t="shared" si="38"/>
        <v>0</v>
      </c>
      <c r="DJ76">
        <f t="shared" si="49"/>
        <v>0.8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ROW(Source!A606)</f>
        <v>606</v>
      </c>
      <c r="B77">
        <v>80612488</v>
      </c>
      <c r="C77">
        <v>80615205</v>
      </c>
      <c r="D77">
        <v>79234471</v>
      </c>
      <c r="E77">
        <v>1</v>
      </c>
      <c r="F77">
        <v>1</v>
      </c>
      <c r="G77">
        <v>1080</v>
      </c>
      <c r="H77">
        <v>3</v>
      </c>
      <c r="I77" t="s">
        <v>896</v>
      </c>
      <c r="J77" t="s">
        <v>897</v>
      </c>
      <c r="K77" t="s">
        <v>898</v>
      </c>
      <c r="L77">
        <v>1354</v>
      </c>
      <c r="N77">
        <v>1010</v>
      </c>
      <c r="O77" t="s">
        <v>37</v>
      </c>
      <c r="P77" t="s">
        <v>37</v>
      </c>
      <c r="Q77">
        <v>1</v>
      </c>
      <c r="W77">
        <v>0</v>
      </c>
      <c r="X77">
        <v>-805560602</v>
      </c>
      <c r="Y77">
        <f t="shared" si="39"/>
        <v>3.5999999999999997E-2</v>
      </c>
      <c r="AA77">
        <v>13.76</v>
      </c>
      <c r="AB77">
        <v>0</v>
      </c>
      <c r="AC77">
        <v>0</v>
      </c>
      <c r="AD77">
        <v>0</v>
      </c>
      <c r="AE77">
        <v>13.76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0.06</v>
      </c>
      <c r="AU77" t="s">
        <v>661</v>
      </c>
      <c r="AV77">
        <v>0</v>
      </c>
      <c r="AW77">
        <v>2</v>
      </c>
      <c r="AX77">
        <v>80615237</v>
      </c>
      <c r="AY77">
        <v>1</v>
      </c>
      <c r="AZ77">
        <v>0</v>
      </c>
      <c r="BA77">
        <v>1167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ROUND(Y77*Source!I606,9)</f>
        <v>1.6668E-3</v>
      </c>
      <c r="CY77">
        <f t="shared" si="46"/>
        <v>13.76</v>
      </c>
      <c r="CZ77">
        <f t="shared" si="47"/>
        <v>13.76</v>
      </c>
      <c r="DA77">
        <f t="shared" si="48"/>
        <v>1</v>
      </c>
      <c r="DB77">
        <f t="shared" si="40"/>
        <v>0.498</v>
      </c>
      <c r="DC77">
        <f t="shared" si="41"/>
        <v>0</v>
      </c>
      <c r="DD77" t="s">
        <v>3</v>
      </c>
      <c r="DE77" t="s">
        <v>3</v>
      </c>
      <c r="DF77">
        <f t="shared" si="37"/>
        <v>0.02</v>
      </c>
      <c r="DG77">
        <f t="shared" si="35"/>
        <v>0</v>
      </c>
      <c r="DH77">
        <f t="shared" si="36"/>
        <v>0</v>
      </c>
      <c r="DI77">
        <f t="shared" si="38"/>
        <v>0</v>
      </c>
      <c r="DJ77">
        <f t="shared" si="49"/>
        <v>0.02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ROW(Source!A606)</f>
        <v>606</v>
      </c>
      <c r="B78">
        <v>80612488</v>
      </c>
      <c r="C78">
        <v>80615205</v>
      </c>
      <c r="D78">
        <v>79233420</v>
      </c>
      <c r="E78">
        <v>1</v>
      </c>
      <c r="F78">
        <v>1</v>
      </c>
      <c r="G78">
        <v>1080</v>
      </c>
      <c r="H78">
        <v>3</v>
      </c>
      <c r="I78" t="s">
        <v>899</v>
      </c>
      <c r="J78" t="s">
        <v>900</v>
      </c>
      <c r="K78" t="s">
        <v>901</v>
      </c>
      <c r="L78">
        <v>1348</v>
      </c>
      <c r="N78">
        <v>1009</v>
      </c>
      <c r="O78" t="s">
        <v>34</v>
      </c>
      <c r="P78" t="s">
        <v>34</v>
      </c>
      <c r="Q78">
        <v>1000</v>
      </c>
      <c r="W78">
        <v>0</v>
      </c>
      <c r="X78">
        <v>2017980840</v>
      </c>
      <c r="Y78">
        <f t="shared" si="39"/>
        <v>1.8599999999999999E-4</v>
      </c>
      <c r="AA78">
        <v>18653.07</v>
      </c>
      <c r="AB78">
        <v>0</v>
      </c>
      <c r="AC78">
        <v>0</v>
      </c>
      <c r="AD78">
        <v>0</v>
      </c>
      <c r="AE78">
        <v>18653.07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3.1E-4</v>
      </c>
      <c r="AU78" t="s">
        <v>661</v>
      </c>
      <c r="AV78">
        <v>0</v>
      </c>
      <c r="AW78">
        <v>2</v>
      </c>
      <c r="AX78">
        <v>80615238</v>
      </c>
      <c r="AY78">
        <v>1</v>
      </c>
      <c r="AZ78">
        <v>0</v>
      </c>
      <c r="BA78">
        <v>1168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ROUND(Y78*Source!I606,9)</f>
        <v>8.6119999999999999E-6</v>
      </c>
      <c r="CY78">
        <f t="shared" si="46"/>
        <v>18653.07</v>
      </c>
      <c r="CZ78">
        <f t="shared" si="47"/>
        <v>18653.07</v>
      </c>
      <c r="DA78">
        <f t="shared" si="48"/>
        <v>1</v>
      </c>
      <c r="DB78">
        <f t="shared" si="40"/>
        <v>3.468</v>
      </c>
      <c r="DC78">
        <f t="shared" si="41"/>
        <v>0</v>
      </c>
      <c r="DD78" t="s">
        <v>3</v>
      </c>
      <c r="DE78" t="s">
        <v>3</v>
      </c>
      <c r="DF78">
        <f t="shared" si="37"/>
        <v>0.16</v>
      </c>
      <c r="DG78">
        <f t="shared" si="35"/>
        <v>0</v>
      </c>
      <c r="DH78">
        <f t="shared" si="36"/>
        <v>0</v>
      </c>
      <c r="DI78">
        <f t="shared" si="38"/>
        <v>0</v>
      </c>
      <c r="DJ78">
        <f t="shared" si="49"/>
        <v>0.16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ROW(Source!A606)</f>
        <v>606</v>
      </c>
      <c r="B79">
        <v>80612488</v>
      </c>
      <c r="C79">
        <v>80615205</v>
      </c>
      <c r="D79">
        <v>79235202</v>
      </c>
      <c r="E79">
        <v>1</v>
      </c>
      <c r="F79">
        <v>1</v>
      </c>
      <c r="G79">
        <v>1080</v>
      </c>
      <c r="H79">
        <v>3</v>
      </c>
      <c r="I79" t="s">
        <v>866</v>
      </c>
      <c r="J79" t="s">
        <v>867</v>
      </c>
      <c r="K79" t="s">
        <v>868</v>
      </c>
      <c r="L79">
        <v>1346</v>
      </c>
      <c r="N79">
        <v>1009</v>
      </c>
      <c r="O79" t="s">
        <v>624</v>
      </c>
      <c r="P79" t="s">
        <v>624</v>
      </c>
      <c r="Q79">
        <v>1</v>
      </c>
      <c r="W79">
        <v>0</v>
      </c>
      <c r="X79">
        <v>88431533</v>
      </c>
      <c r="Y79">
        <f t="shared" si="39"/>
        <v>0.24599999999999997</v>
      </c>
      <c r="AA79">
        <v>6.25</v>
      </c>
      <c r="AB79">
        <v>0</v>
      </c>
      <c r="AC79">
        <v>0</v>
      </c>
      <c r="AD79">
        <v>0</v>
      </c>
      <c r="AE79">
        <v>6.25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0.41</v>
      </c>
      <c r="AU79" t="s">
        <v>661</v>
      </c>
      <c r="AV79">
        <v>0</v>
      </c>
      <c r="AW79">
        <v>2</v>
      </c>
      <c r="AX79">
        <v>80615239</v>
      </c>
      <c r="AY79">
        <v>1</v>
      </c>
      <c r="AZ79">
        <v>0</v>
      </c>
      <c r="BA79">
        <v>1169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ROUND(Y79*Source!I606,9)</f>
        <v>1.13898E-2</v>
      </c>
      <c r="CY79">
        <f t="shared" si="46"/>
        <v>6.25</v>
      </c>
      <c r="CZ79">
        <f t="shared" si="47"/>
        <v>6.25</v>
      </c>
      <c r="DA79">
        <f t="shared" si="48"/>
        <v>1</v>
      </c>
      <c r="DB79">
        <f t="shared" si="40"/>
        <v>1.536</v>
      </c>
      <c r="DC79">
        <f t="shared" si="41"/>
        <v>0</v>
      </c>
      <c r="DD79" t="s">
        <v>3</v>
      </c>
      <c r="DE79" t="s">
        <v>3</v>
      </c>
      <c r="DF79">
        <f t="shared" si="37"/>
        <v>7.0000000000000007E-2</v>
      </c>
      <c r="DG79">
        <f t="shared" si="35"/>
        <v>0</v>
      </c>
      <c r="DH79">
        <f t="shared" si="36"/>
        <v>0</v>
      </c>
      <c r="DI79">
        <f t="shared" si="38"/>
        <v>0</v>
      </c>
      <c r="DJ79">
        <f t="shared" si="49"/>
        <v>7.0000000000000007E-2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ROW(Source!A606)</f>
        <v>606</v>
      </c>
      <c r="B80">
        <v>80612488</v>
      </c>
      <c r="C80">
        <v>80615205</v>
      </c>
      <c r="D80">
        <v>79233524</v>
      </c>
      <c r="E80">
        <v>1</v>
      </c>
      <c r="F80">
        <v>1</v>
      </c>
      <c r="G80">
        <v>1080</v>
      </c>
      <c r="H80">
        <v>3</v>
      </c>
      <c r="I80" t="s">
        <v>902</v>
      </c>
      <c r="J80" t="s">
        <v>903</v>
      </c>
      <c r="K80" t="s">
        <v>904</v>
      </c>
      <c r="L80">
        <v>1346</v>
      </c>
      <c r="N80">
        <v>1009</v>
      </c>
      <c r="O80" t="s">
        <v>624</v>
      </c>
      <c r="P80" t="s">
        <v>624</v>
      </c>
      <c r="Q80">
        <v>1</v>
      </c>
      <c r="W80">
        <v>0</v>
      </c>
      <c r="X80">
        <v>-424437545</v>
      </c>
      <c r="Y80">
        <f t="shared" si="39"/>
        <v>0.06</v>
      </c>
      <c r="AA80">
        <v>29.89</v>
      </c>
      <c r="AB80">
        <v>0</v>
      </c>
      <c r="AC80">
        <v>0</v>
      </c>
      <c r="AD80">
        <v>0</v>
      </c>
      <c r="AE80">
        <v>29.89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661</v>
      </c>
      <c r="AV80">
        <v>0</v>
      </c>
      <c r="AW80">
        <v>2</v>
      </c>
      <c r="AX80">
        <v>80615240</v>
      </c>
      <c r="AY80">
        <v>1</v>
      </c>
      <c r="AZ80">
        <v>0</v>
      </c>
      <c r="BA80">
        <v>1170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ROUND(Y80*Source!I606,9)</f>
        <v>2.7780000000000001E-3</v>
      </c>
      <c r="CY80">
        <f t="shared" si="46"/>
        <v>29.89</v>
      </c>
      <c r="CZ80">
        <f t="shared" si="47"/>
        <v>29.89</v>
      </c>
      <c r="DA80">
        <f t="shared" si="48"/>
        <v>1</v>
      </c>
      <c r="DB80">
        <f t="shared" si="40"/>
        <v>1.794</v>
      </c>
      <c r="DC80">
        <f t="shared" si="41"/>
        <v>0</v>
      </c>
      <c r="DD80" t="s">
        <v>3</v>
      </c>
      <c r="DE80" t="s">
        <v>3</v>
      </c>
      <c r="DF80">
        <f t="shared" si="37"/>
        <v>0.08</v>
      </c>
      <c r="DG80">
        <f t="shared" si="35"/>
        <v>0</v>
      </c>
      <c r="DH80">
        <f t="shared" si="36"/>
        <v>0</v>
      </c>
      <c r="DI80">
        <f t="shared" si="38"/>
        <v>0</v>
      </c>
      <c r="DJ80">
        <f t="shared" si="49"/>
        <v>0.08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ROW(Source!A606)</f>
        <v>606</v>
      </c>
      <c r="B81">
        <v>80612488</v>
      </c>
      <c r="C81">
        <v>80615205</v>
      </c>
      <c r="D81">
        <v>79233547</v>
      </c>
      <c r="E81">
        <v>1</v>
      </c>
      <c r="F81">
        <v>1</v>
      </c>
      <c r="G81">
        <v>1080</v>
      </c>
      <c r="H81">
        <v>3</v>
      </c>
      <c r="I81" t="s">
        <v>905</v>
      </c>
      <c r="J81" t="s">
        <v>906</v>
      </c>
      <c r="K81" t="s">
        <v>907</v>
      </c>
      <c r="L81">
        <v>1348</v>
      </c>
      <c r="N81">
        <v>1009</v>
      </c>
      <c r="O81" t="s">
        <v>34</v>
      </c>
      <c r="P81" t="s">
        <v>34</v>
      </c>
      <c r="Q81">
        <v>1000</v>
      </c>
      <c r="W81">
        <v>0</v>
      </c>
      <c r="X81">
        <v>533962980</v>
      </c>
      <c r="Y81">
        <f t="shared" si="39"/>
        <v>1.8E-5</v>
      </c>
      <c r="AA81">
        <v>4341.07</v>
      </c>
      <c r="AB81">
        <v>0</v>
      </c>
      <c r="AC81">
        <v>0</v>
      </c>
      <c r="AD81">
        <v>0</v>
      </c>
      <c r="AE81">
        <v>4341.07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3.0000000000000001E-5</v>
      </c>
      <c r="AU81" t="s">
        <v>661</v>
      </c>
      <c r="AV81">
        <v>0</v>
      </c>
      <c r="AW81">
        <v>2</v>
      </c>
      <c r="AX81">
        <v>80615241</v>
      </c>
      <c r="AY81">
        <v>1</v>
      </c>
      <c r="AZ81">
        <v>0</v>
      </c>
      <c r="BA81">
        <v>1171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ROUND(Y81*Source!I606,9)</f>
        <v>8.3300000000000001E-7</v>
      </c>
      <c r="CY81">
        <f t="shared" si="46"/>
        <v>4341.07</v>
      </c>
      <c r="CZ81">
        <f t="shared" si="47"/>
        <v>4341.07</v>
      </c>
      <c r="DA81">
        <f t="shared" si="48"/>
        <v>1</v>
      </c>
      <c r="DB81">
        <f t="shared" si="40"/>
        <v>7.8E-2</v>
      </c>
      <c r="DC81">
        <f t="shared" si="41"/>
        <v>0</v>
      </c>
      <c r="DD81" t="s">
        <v>3</v>
      </c>
      <c r="DE81" t="s">
        <v>3</v>
      </c>
      <c r="DF81">
        <f t="shared" si="37"/>
        <v>0</v>
      </c>
      <c r="DG81">
        <f t="shared" si="35"/>
        <v>0</v>
      </c>
      <c r="DH81">
        <f t="shared" si="36"/>
        <v>0</v>
      </c>
      <c r="DI81">
        <f t="shared" si="38"/>
        <v>0</v>
      </c>
      <c r="DJ81">
        <f t="shared" si="49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ROW(Source!A606)</f>
        <v>606</v>
      </c>
      <c r="B82">
        <v>80612488</v>
      </c>
      <c r="C82">
        <v>80615205</v>
      </c>
      <c r="D82">
        <v>79235849</v>
      </c>
      <c r="E82">
        <v>1</v>
      </c>
      <c r="F82">
        <v>1</v>
      </c>
      <c r="G82">
        <v>1080</v>
      </c>
      <c r="H82">
        <v>3</v>
      </c>
      <c r="I82" t="s">
        <v>908</v>
      </c>
      <c r="J82" t="s">
        <v>909</v>
      </c>
      <c r="K82" t="s">
        <v>910</v>
      </c>
      <c r="L82">
        <v>1302</v>
      </c>
      <c r="N82">
        <v>1003</v>
      </c>
      <c r="O82" t="s">
        <v>911</v>
      </c>
      <c r="P82" t="s">
        <v>911</v>
      </c>
      <c r="Q82">
        <v>10</v>
      </c>
      <c r="W82">
        <v>0</v>
      </c>
      <c r="X82">
        <v>602883356</v>
      </c>
      <c r="Y82">
        <f t="shared" si="39"/>
        <v>1.1220000000000001E-2</v>
      </c>
      <c r="AA82">
        <v>44</v>
      </c>
      <c r="AB82">
        <v>0</v>
      </c>
      <c r="AC82">
        <v>0</v>
      </c>
      <c r="AD82">
        <v>0</v>
      </c>
      <c r="AE82">
        <v>44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1.8700000000000001E-2</v>
      </c>
      <c r="AU82" t="s">
        <v>661</v>
      </c>
      <c r="AV82">
        <v>0</v>
      </c>
      <c r="AW82">
        <v>2</v>
      </c>
      <c r="AX82">
        <v>80615242</v>
      </c>
      <c r="AY82">
        <v>1</v>
      </c>
      <c r="AZ82">
        <v>0</v>
      </c>
      <c r="BA82">
        <v>1172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ROUND(Y82*Source!I606,9)</f>
        <v>5.1948599999999999E-4</v>
      </c>
      <c r="CY82">
        <f t="shared" si="46"/>
        <v>44</v>
      </c>
      <c r="CZ82">
        <f t="shared" si="47"/>
        <v>44</v>
      </c>
      <c r="DA82">
        <f t="shared" si="48"/>
        <v>1</v>
      </c>
      <c r="DB82">
        <f t="shared" si="40"/>
        <v>0.49199999999999999</v>
      </c>
      <c r="DC82">
        <f t="shared" si="41"/>
        <v>0</v>
      </c>
      <c r="DD82" t="s">
        <v>3</v>
      </c>
      <c r="DE82" t="s">
        <v>3</v>
      </c>
      <c r="DF82">
        <f t="shared" si="37"/>
        <v>0.02</v>
      </c>
      <c r="DG82">
        <f t="shared" si="35"/>
        <v>0</v>
      </c>
      <c r="DH82">
        <f t="shared" si="36"/>
        <v>0</v>
      </c>
      <c r="DI82">
        <f t="shared" si="38"/>
        <v>0</v>
      </c>
      <c r="DJ82">
        <f t="shared" si="49"/>
        <v>0.02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ROW(Source!A606)</f>
        <v>606</v>
      </c>
      <c r="B83">
        <v>80612488</v>
      </c>
      <c r="C83">
        <v>80615205</v>
      </c>
      <c r="D83">
        <v>79233575</v>
      </c>
      <c r="E83">
        <v>1</v>
      </c>
      <c r="F83">
        <v>1</v>
      </c>
      <c r="G83">
        <v>1080</v>
      </c>
      <c r="H83">
        <v>3</v>
      </c>
      <c r="I83" t="s">
        <v>912</v>
      </c>
      <c r="J83" t="s">
        <v>913</v>
      </c>
      <c r="K83" t="s">
        <v>914</v>
      </c>
      <c r="L83">
        <v>1339</v>
      </c>
      <c r="N83">
        <v>1007</v>
      </c>
      <c r="O83" t="s">
        <v>842</v>
      </c>
      <c r="P83" t="s">
        <v>842</v>
      </c>
      <c r="Q83">
        <v>1</v>
      </c>
      <c r="W83">
        <v>0</v>
      </c>
      <c r="X83">
        <v>-388798825</v>
      </c>
      <c r="Y83">
        <f t="shared" si="39"/>
        <v>0.82200000000000006</v>
      </c>
      <c r="AA83">
        <v>5.82</v>
      </c>
      <c r="AB83">
        <v>0</v>
      </c>
      <c r="AC83">
        <v>0</v>
      </c>
      <c r="AD83">
        <v>0</v>
      </c>
      <c r="AE83">
        <v>5.82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1.37</v>
      </c>
      <c r="AU83" t="s">
        <v>661</v>
      </c>
      <c r="AV83">
        <v>0</v>
      </c>
      <c r="AW83">
        <v>2</v>
      </c>
      <c r="AX83">
        <v>80615243</v>
      </c>
      <c r="AY83">
        <v>1</v>
      </c>
      <c r="AZ83">
        <v>0</v>
      </c>
      <c r="BA83">
        <v>1173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ROUND(Y83*Source!I606,9)</f>
        <v>3.8058599999999998E-2</v>
      </c>
      <c r="CY83">
        <f t="shared" si="46"/>
        <v>5.82</v>
      </c>
      <c r="CZ83">
        <f t="shared" si="47"/>
        <v>5.82</v>
      </c>
      <c r="DA83">
        <f t="shared" si="48"/>
        <v>1</v>
      </c>
      <c r="DB83">
        <f t="shared" si="40"/>
        <v>4.782</v>
      </c>
      <c r="DC83">
        <f t="shared" si="41"/>
        <v>0</v>
      </c>
      <c r="DD83" t="s">
        <v>3</v>
      </c>
      <c r="DE83" t="s">
        <v>3</v>
      </c>
      <c r="DF83">
        <f t="shared" si="37"/>
        <v>0.22</v>
      </c>
      <c r="DG83">
        <f t="shared" si="35"/>
        <v>0</v>
      </c>
      <c r="DH83">
        <f t="shared" si="36"/>
        <v>0</v>
      </c>
      <c r="DI83">
        <f t="shared" si="38"/>
        <v>0</v>
      </c>
      <c r="DJ83">
        <f t="shared" si="49"/>
        <v>0.22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ROW(Source!A606)</f>
        <v>606</v>
      </c>
      <c r="B84">
        <v>80612488</v>
      </c>
      <c r="C84">
        <v>80615205</v>
      </c>
      <c r="D84">
        <v>79238651</v>
      </c>
      <c r="E84">
        <v>1</v>
      </c>
      <c r="F84">
        <v>1</v>
      </c>
      <c r="G84">
        <v>1080</v>
      </c>
      <c r="H84">
        <v>3</v>
      </c>
      <c r="I84" t="s">
        <v>915</v>
      </c>
      <c r="J84" t="s">
        <v>916</v>
      </c>
      <c r="K84" t="s">
        <v>917</v>
      </c>
      <c r="L84">
        <v>1348</v>
      </c>
      <c r="N84">
        <v>1009</v>
      </c>
      <c r="O84" t="s">
        <v>34</v>
      </c>
      <c r="P84" t="s">
        <v>34</v>
      </c>
      <c r="Q84">
        <v>1000</v>
      </c>
      <c r="W84">
        <v>0</v>
      </c>
      <c r="X84">
        <v>-1705946756</v>
      </c>
      <c r="Y84">
        <f t="shared" si="39"/>
        <v>1.1640000000000001E-3</v>
      </c>
      <c r="AA84">
        <v>13451.64</v>
      </c>
      <c r="AB84">
        <v>0</v>
      </c>
      <c r="AC84">
        <v>0</v>
      </c>
      <c r="AD84">
        <v>0</v>
      </c>
      <c r="AE84">
        <v>13451.64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1.9400000000000001E-3</v>
      </c>
      <c r="AU84" t="s">
        <v>661</v>
      </c>
      <c r="AV84">
        <v>0</v>
      </c>
      <c r="AW84">
        <v>2</v>
      </c>
      <c r="AX84">
        <v>80615244</v>
      </c>
      <c r="AY84">
        <v>1</v>
      </c>
      <c r="AZ84">
        <v>0</v>
      </c>
      <c r="BA84">
        <v>1174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ROUND(Y84*Source!I606,9)</f>
        <v>5.3893000000000001E-5</v>
      </c>
      <c r="CY84">
        <f t="shared" si="46"/>
        <v>13451.64</v>
      </c>
      <c r="CZ84">
        <f t="shared" si="47"/>
        <v>13451.64</v>
      </c>
      <c r="DA84">
        <f t="shared" si="48"/>
        <v>1</v>
      </c>
      <c r="DB84">
        <f t="shared" si="40"/>
        <v>15.66</v>
      </c>
      <c r="DC84">
        <f t="shared" si="41"/>
        <v>0</v>
      </c>
      <c r="DD84" t="s">
        <v>3</v>
      </c>
      <c r="DE84" t="s">
        <v>3</v>
      </c>
      <c r="DF84">
        <f t="shared" si="37"/>
        <v>0.72</v>
      </c>
      <c r="DG84">
        <f t="shared" si="35"/>
        <v>0</v>
      </c>
      <c r="DH84">
        <f t="shared" si="36"/>
        <v>0</v>
      </c>
      <c r="DI84">
        <f t="shared" si="38"/>
        <v>0</v>
      </c>
      <c r="DJ84">
        <f t="shared" si="49"/>
        <v>0.72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ROW(Source!A606)</f>
        <v>606</v>
      </c>
      <c r="B85">
        <v>80612488</v>
      </c>
      <c r="C85">
        <v>80615205</v>
      </c>
      <c r="D85">
        <v>79233343</v>
      </c>
      <c r="E85">
        <v>1</v>
      </c>
      <c r="F85">
        <v>1</v>
      </c>
      <c r="G85">
        <v>1080</v>
      </c>
      <c r="H85">
        <v>3</v>
      </c>
      <c r="I85" t="s">
        <v>918</v>
      </c>
      <c r="J85" t="s">
        <v>919</v>
      </c>
      <c r="K85" t="s">
        <v>920</v>
      </c>
      <c r="L85">
        <v>1339</v>
      </c>
      <c r="N85">
        <v>1007</v>
      </c>
      <c r="O85" t="s">
        <v>842</v>
      </c>
      <c r="P85" t="s">
        <v>842</v>
      </c>
      <c r="Q85">
        <v>1</v>
      </c>
      <c r="W85">
        <v>0</v>
      </c>
      <c r="X85">
        <v>-1203269734</v>
      </c>
      <c r="Y85">
        <f t="shared" si="39"/>
        <v>6.1800000000000006E-4</v>
      </c>
      <c r="AA85">
        <v>2464.94</v>
      </c>
      <c r="AB85">
        <v>0</v>
      </c>
      <c r="AC85">
        <v>0</v>
      </c>
      <c r="AD85">
        <v>0</v>
      </c>
      <c r="AE85">
        <v>2464.94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1.0300000000000001E-3</v>
      </c>
      <c r="AU85" t="s">
        <v>661</v>
      </c>
      <c r="AV85">
        <v>0</v>
      </c>
      <c r="AW85">
        <v>2</v>
      </c>
      <c r="AX85">
        <v>80615245</v>
      </c>
      <c r="AY85">
        <v>1</v>
      </c>
      <c r="AZ85">
        <v>0</v>
      </c>
      <c r="BA85">
        <v>1175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ROUND(Y85*Source!I606,9)</f>
        <v>2.8612999999999999E-5</v>
      </c>
      <c r="CY85">
        <f t="shared" si="46"/>
        <v>2464.94</v>
      </c>
      <c r="CZ85">
        <f t="shared" si="47"/>
        <v>2464.94</v>
      </c>
      <c r="DA85">
        <f t="shared" si="48"/>
        <v>1</v>
      </c>
      <c r="DB85">
        <f t="shared" si="40"/>
        <v>1.524</v>
      </c>
      <c r="DC85">
        <f t="shared" si="41"/>
        <v>0</v>
      </c>
      <c r="DD85" t="s">
        <v>3</v>
      </c>
      <c r="DE85" t="s">
        <v>3</v>
      </c>
      <c r="DF85">
        <f t="shared" si="37"/>
        <v>7.0000000000000007E-2</v>
      </c>
      <c r="DG85">
        <f t="shared" si="35"/>
        <v>0</v>
      </c>
      <c r="DH85">
        <f t="shared" si="36"/>
        <v>0</v>
      </c>
      <c r="DI85">
        <f t="shared" si="38"/>
        <v>0</v>
      </c>
      <c r="DJ85">
        <f t="shared" si="49"/>
        <v>7.0000000000000007E-2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ROW(Source!A606)</f>
        <v>606</v>
      </c>
      <c r="B86">
        <v>80612488</v>
      </c>
      <c r="C86">
        <v>80615205</v>
      </c>
      <c r="D86">
        <v>79233972</v>
      </c>
      <c r="E86">
        <v>1</v>
      </c>
      <c r="F86">
        <v>1</v>
      </c>
      <c r="G86">
        <v>1080</v>
      </c>
      <c r="H86">
        <v>3</v>
      </c>
      <c r="I86" t="s">
        <v>921</v>
      </c>
      <c r="J86" t="s">
        <v>922</v>
      </c>
      <c r="K86" t="s">
        <v>923</v>
      </c>
      <c r="L86">
        <v>1348</v>
      </c>
      <c r="N86">
        <v>1009</v>
      </c>
      <c r="O86" t="s">
        <v>34</v>
      </c>
      <c r="P86" t="s">
        <v>34</v>
      </c>
      <c r="Q86">
        <v>1000</v>
      </c>
      <c r="W86">
        <v>0</v>
      </c>
      <c r="X86">
        <v>432853124</v>
      </c>
      <c r="Y86">
        <f t="shared" si="39"/>
        <v>3.5999999999999997E-4</v>
      </c>
      <c r="AA86">
        <v>8582.42</v>
      </c>
      <c r="AB86">
        <v>0</v>
      </c>
      <c r="AC86">
        <v>0</v>
      </c>
      <c r="AD86">
        <v>0</v>
      </c>
      <c r="AE86">
        <v>8582.42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5.9999999999999995E-4</v>
      </c>
      <c r="AU86" t="s">
        <v>661</v>
      </c>
      <c r="AV86">
        <v>0</v>
      </c>
      <c r="AW86">
        <v>2</v>
      </c>
      <c r="AX86">
        <v>80615246</v>
      </c>
      <c r="AY86">
        <v>1</v>
      </c>
      <c r="AZ86">
        <v>0</v>
      </c>
      <c r="BA86">
        <v>1176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ROUND(Y86*Source!I606,9)</f>
        <v>1.6668E-5</v>
      </c>
      <c r="CY86">
        <f t="shared" si="46"/>
        <v>8582.42</v>
      </c>
      <c r="CZ86">
        <f t="shared" si="47"/>
        <v>8582.42</v>
      </c>
      <c r="DA86">
        <f t="shared" si="48"/>
        <v>1</v>
      </c>
      <c r="DB86">
        <f t="shared" si="40"/>
        <v>3.09</v>
      </c>
      <c r="DC86">
        <f t="shared" si="41"/>
        <v>0</v>
      </c>
      <c r="DD86" t="s">
        <v>3</v>
      </c>
      <c r="DE86" t="s">
        <v>3</v>
      </c>
      <c r="DF86">
        <f t="shared" si="37"/>
        <v>0.14000000000000001</v>
      </c>
      <c r="DG86">
        <f t="shared" si="35"/>
        <v>0</v>
      </c>
      <c r="DH86">
        <f t="shared" si="36"/>
        <v>0</v>
      </c>
      <c r="DI86">
        <f t="shared" si="38"/>
        <v>0</v>
      </c>
      <c r="DJ86">
        <f t="shared" si="49"/>
        <v>0.14000000000000001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ROW(Source!A606)</f>
        <v>606</v>
      </c>
      <c r="B87">
        <v>80612488</v>
      </c>
      <c r="C87">
        <v>80615205</v>
      </c>
      <c r="D87">
        <v>79242554</v>
      </c>
      <c r="E87">
        <v>1</v>
      </c>
      <c r="F87">
        <v>1</v>
      </c>
      <c r="G87">
        <v>1080</v>
      </c>
      <c r="H87">
        <v>3</v>
      </c>
      <c r="I87" t="s">
        <v>924</v>
      </c>
      <c r="J87" t="s">
        <v>925</v>
      </c>
      <c r="K87" t="s">
        <v>926</v>
      </c>
      <c r="L87">
        <v>1348</v>
      </c>
      <c r="N87">
        <v>1009</v>
      </c>
      <c r="O87" t="s">
        <v>34</v>
      </c>
      <c r="P87" t="s">
        <v>34</v>
      </c>
      <c r="Q87">
        <v>1000</v>
      </c>
      <c r="W87">
        <v>0</v>
      </c>
      <c r="X87">
        <v>38686789</v>
      </c>
      <c r="Y87">
        <f t="shared" si="39"/>
        <v>5.9999999999999995E-4</v>
      </c>
      <c r="AA87">
        <v>12645.17</v>
      </c>
      <c r="AB87">
        <v>0</v>
      </c>
      <c r="AC87">
        <v>0</v>
      </c>
      <c r="AD87">
        <v>0</v>
      </c>
      <c r="AE87">
        <v>12645.17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1E-3</v>
      </c>
      <c r="AU87" t="s">
        <v>661</v>
      </c>
      <c r="AV87">
        <v>0</v>
      </c>
      <c r="AW87">
        <v>2</v>
      </c>
      <c r="AX87">
        <v>80615247</v>
      </c>
      <c r="AY87">
        <v>1</v>
      </c>
      <c r="AZ87">
        <v>0</v>
      </c>
      <c r="BA87">
        <v>1177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ROUND(Y87*Source!I606,9)</f>
        <v>2.7780000000000002E-5</v>
      </c>
      <c r="CY87">
        <f t="shared" si="46"/>
        <v>12645.17</v>
      </c>
      <c r="CZ87">
        <f t="shared" si="47"/>
        <v>12645.17</v>
      </c>
      <c r="DA87">
        <f t="shared" si="48"/>
        <v>1</v>
      </c>
      <c r="DB87">
        <f t="shared" si="40"/>
        <v>7.59</v>
      </c>
      <c r="DC87">
        <f t="shared" si="41"/>
        <v>0</v>
      </c>
      <c r="DD87" t="s">
        <v>3</v>
      </c>
      <c r="DE87" t="s">
        <v>3</v>
      </c>
      <c r="DF87">
        <f t="shared" si="37"/>
        <v>0.35</v>
      </c>
      <c r="DG87">
        <f t="shared" si="35"/>
        <v>0</v>
      </c>
      <c r="DH87">
        <f t="shared" si="36"/>
        <v>0</v>
      </c>
      <c r="DI87">
        <f t="shared" si="38"/>
        <v>0</v>
      </c>
      <c r="DJ87">
        <f t="shared" si="49"/>
        <v>0.35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ROW(Source!A607)</f>
        <v>607</v>
      </c>
      <c r="B88">
        <v>80612490</v>
      </c>
      <c r="C88">
        <v>80615205</v>
      </c>
      <c r="D88">
        <v>79190968</v>
      </c>
      <c r="E88">
        <v>1080</v>
      </c>
      <c r="F88">
        <v>1</v>
      </c>
      <c r="G88">
        <v>1080</v>
      </c>
      <c r="H88">
        <v>1</v>
      </c>
      <c r="I88" t="s">
        <v>819</v>
      </c>
      <c r="J88" t="s">
        <v>3</v>
      </c>
      <c r="K88" t="s">
        <v>820</v>
      </c>
      <c r="L88">
        <v>1191</v>
      </c>
      <c r="N88">
        <v>1013</v>
      </c>
      <c r="O88" t="s">
        <v>821</v>
      </c>
      <c r="P88" t="s">
        <v>821</v>
      </c>
      <c r="Q88">
        <v>1</v>
      </c>
      <c r="W88">
        <v>0</v>
      </c>
      <c r="X88">
        <v>476480486</v>
      </c>
      <c r="Y88">
        <f t="shared" si="39"/>
        <v>21.54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35.9</v>
      </c>
      <c r="AU88" t="s">
        <v>661</v>
      </c>
      <c r="AV88">
        <v>1</v>
      </c>
      <c r="AW88">
        <v>2</v>
      </c>
      <c r="AX88">
        <v>80615227</v>
      </c>
      <c r="AY88">
        <v>1</v>
      </c>
      <c r="AZ88">
        <v>0</v>
      </c>
      <c r="BA88">
        <v>1180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ROUND(AT88*Source!I607*AH88*AL88,2)</f>
        <v>0</v>
      </c>
      <c r="CV88">
        <f>ROUND(Y88*Source!I607,9)</f>
        <v>0.99730200000000002</v>
      </c>
      <c r="CW88">
        <v>0</v>
      </c>
      <c r="CX88">
        <f>ROUND(Y88*Source!I607,9)</f>
        <v>0.99730200000000002</v>
      </c>
      <c r="CY88">
        <f>AD88</f>
        <v>0</v>
      </c>
      <c r="CZ88">
        <f>AH88</f>
        <v>0</v>
      </c>
      <c r="DA88">
        <f>AL88</f>
        <v>1</v>
      </c>
      <c r="DB88">
        <f t="shared" si="40"/>
        <v>0</v>
      </c>
      <c r="DC88">
        <f t="shared" si="41"/>
        <v>0</v>
      </c>
      <c r="DD88" t="s">
        <v>3</v>
      </c>
      <c r="DE88" t="s">
        <v>3</v>
      </c>
      <c r="DF88">
        <f t="shared" si="37"/>
        <v>0</v>
      </c>
      <c r="DG88">
        <f t="shared" si="35"/>
        <v>0</v>
      </c>
      <c r="DH88">
        <f t="shared" si="36"/>
        <v>0</v>
      </c>
      <c r="DI88">
        <f t="shared" si="38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ROW(Source!A607)</f>
        <v>607</v>
      </c>
      <c r="B89">
        <v>80612490</v>
      </c>
      <c r="C89">
        <v>80615205</v>
      </c>
      <c r="D89">
        <v>79264844</v>
      </c>
      <c r="E89">
        <v>1</v>
      </c>
      <c r="F89">
        <v>1</v>
      </c>
      <c r="G89">
        <v>1080</v>
      </c>
      <c r="H89">
        <v>2</v>
      </c>
      <c r="I89" t="s">
        <v>872</v>
      </c>
      <c r="J89" t="s">
        <v>873</v>
      </c>
      <c r="K89" t="s">
        <v>874</v>
      </c>
      <c r="L89">
        <v>1368</v>
      </c>
      <c r="N89">
        <v>1011</v>
      </c>
      <c r="O89" t="s">
        <v>825</v>
      </c>
      <c r="P89" t="s">
        <v>825</v>
      </c>
      <c r="Q89">
        <v>1</v>
      </c>
      <c r="W89">
        <v>0</v>
      </c>
      <c r="X89">
        <v>549242131</v>
      </c>
      <c r="Y89">
        <f t="shared" si="39"/>
        <v>0.97799999999999987</v>
      </c>
      <c r="AA89">
        <v>0</v>
      </c>
      <c r="AB89">
        <v>2.83</v>
      </c>
      <c r="AC89">
        <v>0</v>
      </c>
      <c r="AD89">
        <v>0</v>
      </c>
      <c r="AE89">
        <v>0</v>
      </c>
      <c r="AF89">
        <v>0.28000000000000003</v>
      </c>
      <c r="AG89">
        <v>0</v>
      </c>
      <c r="AH89">
        <v>0</v>
      </c>
      <c r="AI89">
        <v>1</v>
      </c>
      <c r="AJ89">
        <v>9.2899999999999991</v>
      </c>
      <c r="AK89">
        <v>56.35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1.63</v>
      </c>
      <c r="AU89" t="s">
        <v>661</v>
      </c>
      <c r="AV89">
        <v>0</v>
      </c>
      <c r="AW89">
        <v>2</v>
      </c>
      <c r="AX89">
        <v>80615228</v>
      </c>
      <c r="AY89">
        <v>1</v>
      </c>
      <c r="AZ89">
        <v>0</v>
      </c>
      <c r="BA89">
        <v>1181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ROUND(Y89*Source!I607*DO89,9)</f>
        <v>0</v>
      </c>
      <c r="CX89">
        <f>ROUND(Y89*Source!I607,9)</f>
        <v>4.5281399999999999E-2</v>
      </c>
      <c r="CY89">
        <f t="shared" ref="CY89:CY95" si="50">AB89</f>
        <v>2.83</v>
      </c>
      <c r="CZ89">
        <f t="shared" ref="CZ89:CZ95" si="51">AF89</f>
        <v>0.28000000000000003</v>
      </c>
      <c r="DA89">
        <f t="shared" ref="DA89:DA95" si="52">AJ89</f>
        <v>9.2899999999999991</v>
      </c>
      <c r="DB89">
        <f t="shared" si="40"/>
        <v>0.27600000000000002</v>
      </c>
      <c r="DC89">
        <f t="shared" si="41"/>
        <v>0</v>
      </c>
      <c r="DD89" t="s">
        <v>3</v>
      </c>
      <c r="DE89" t="s">
        <v>3</v>
      </c>
      <c r="DF89">
        <f t="shared" si="37"/>
        <v>0</v>
      </c>
      <c r="DG89">
        <f t="shared" ref="DG89:DG95" si="53">ROUND(ROUND(AF89*AJ89,2)*CX89,2)</f>
        <v>0.12</v>
      </c>
      <c r="DH89">
        <f t="shared" ref="DH89:DH95" si="54">ROUND(ROUND(AG89*AK89,2)*CX89,2)</f>
        <v>0</v>
      </c>
      <c r="DI89">
        <f t="shared" si="38"/>
        <v>0</v>
      </c>
      <c r="DJ89">
        <f t="shared" ref="DJ89:DJ95" si="55">DG89</f>
        <v>0.12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ROW(Source!A607)</f>
        <v>607</v>
      </c>
      <c r="B90">
        <v>80612490</v>
      </c>
      <c r="C90">
        <v>80615205</v>
      </c>
      <c r="D90">
        <v>79264846</v>
      </c>
      <c r="E90">
        <v>1</v>
      </c>
      <c r="F90">
        <v>1</v>
      </c>
      <c r="G90">
        <v>1080</v>
      </c>
      <c r="H90">
        <v>2</v>
      </c>
      <c r="I90" t="s">
        <v>875</v>
      </c>
      <c r="J90" t="s">
        <v>876</v>
      </c>
      <c r="K90" t="s">
        <v>877</v>
      </c>
      <c r="L90">
        <v>1368</v>
      </c>
      <c r="N90">
        <v>1011</v>
      </c>
      <c r="O90" t="s">
        <v>825</v>
      </c>
      <c r="P90" t="s">
        <v>825</v>
      </c>
      <c r="Q90">
        <v>1</v>
      </c>
      <c r="W90">
        <v>0</v>
      </c>
      <c r="X90">
        <v>1430755640</v>
      </c>
      <c r="Y90">
        <f t="shared" si="39"/>
        <v>0.20400000000000001</v>
      </c>
      <c r="AA90">
        <v>0</v>
      </c>
      <c r="AB90">
        <v>20.89</v>
      </c>
      <c r="AC90">
        <v>0</v>
      </c>
      <c r="AD90">
        <v>0</v>
      </c>
      <c r="AE90">
        <v>0</v>
      </c>
      <c r="AF90">
        <v>1.29</v>
      </c>
      <c r="AG90">
        <v>0</v>
      </c>
      <c r="AH90">
        <v>0</v>
      </c>
      <c r="AI90">
        <v>1</v>
      </c>
      <c r="AJ90">
        <v>14.9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0.34</v>
      </c>
      <c r="AU90" t="s">
        <v>661</v>
      </c>
      <c r="AV90">
        <v>0</v>
      </c>
      <c r="AW90">
        <v>2</v>
      </c>
      <c r="AX90">
        <v>80615229</v>
      </c>
      <c r="AY90">
        <v>1</v>
      </c>
      <c r="AZ90">
        <v>0</v>
      </c>
      <c r="BA90">
        <v>1182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ROUND(Y90*Source!I607*DO90,9)</f>
        <v>0</v>
      </c>
      <c r="CX90">
        <f>ROUND(Y90*Source!I607,9)</f>
        <v>9.4452000000000008E-3</v>
      </c>
      <c r="CY90">
        <f t="shared" si="50"/>
        <v>20.89</v>
      </c>
      <c r="CZ90">
        <f t="shared" si="51"/>
        <v>1.29</v>
      </c>
      <c r="DA90">
        <f t="shared" si="52"/>
        <v>14.9</v>
      </c>
      <c r="DB90">
        <f t="shared" si="40"/>
        <v>0.26400000000000001</v>
      </c>
      <c r="DC90">
        <f t="shared" si="41"/>
        <v>0</v>
      </c>
      <c r="DD90" t="s">
        <v>3</v>
      </c>
      <c r="DE90" t="s">
        <v>3</v>
      </c>
      <c r="DF90">
        <f t="shared" si="37"/>
        <v>0</v>
      </c>
      <c r="DG90">
        <f t="shared" si="53"/>
        <v>0.18</v>
      </c>
      <c r="DH90">
        <f t="shared" si="54"/>
        <v>0</v>
      </c>
      <c r="DI90">
        <f t="shared" si="38"/>
        <v>0</v>
      </c>
      <c r="DJ90">
        <f t="shared" si="55"/>
        <v>0.18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ROW(Source!A607)</f>
        <v>607</v>
      </c>
      <c r="B91">
        <v>80612490</v>
      </c>
      <c r="C91">
        <v>80615205</v>
      </c>
      <c r="D91">
        <v>79265141</v>
      </c>
      <c r="E91">
        <v>1</v>
      </c>
      <c r="F91">
        <v>1</v>
      </c>
      <c r="G91">
        <v>1080</v>
      </c>
      <c r="H91">
        <v>2</v>
      </c>
      <c r="I91" t="s">
        <v>826</v>
      </c>
      <c r="J91" t="s">
        <v>827</v>
      </c>
      <c r="K91" t="s">
        <v>828</v>
      </c>
      <c r="L91">
        <v>1368</v>
      </c>
      <c r="N91">
        <v>1011</v>
      </c>
      <c r="O91" t="s">
        <v>825</v>
      </c>
      <c r="P91" t="s">
        <v>825</v>
      </c>
      <c r="Q91">
        <v>1</v>
      </c>
      <c r="W91">
        <v>0</v>
      </c>
      <c r="X91">
        <v>-1985943078</v>
      </c>
      <c r="Y91">
        <f t="shared" si="39"/>
        <v>0.11399999999999999</v>
      </c>
      <c r="AA91">
        <v>0</v>
      </c>
      <c r="AB91">
        <v>1541.93</v>
      </c>
      <c r="AC91">
        <v>773.01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17.07</v>
      </c>
      <c r="AK91">
        <v>56.35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0.19</v>
      </c>
      <c r="AU91" t="s">
        <v>661</v>
      </c>
      <c r="AV91">
        <v>0</v>
      </c>
      <c r="AW91">
        <v>2</v>
      </c>
      <c r="AX91">
        <v>80615230</v>
      </c>
      <c r="AY91">
        <v>1</v>
      </c>
      <c r="AZ91">
        <v>0</v>
      </c>
      <c r="BA91">
        <v>1183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ROUND(Y91*Source!I607*DO91,9)</f>
        <v>6.6610883999999995E-2</v>
      </c>
      <c r="CX91">
        <f>ROUND(Y91*Source!I607,9)</f>
        <v>5.2782000000000003E-3</v>
      </c>
      <c r="CY91">
        <f t="shared" si="50"/>
        <v>1541.93</v>
      </c>
      <c r="CZ91">
        <f t="shared" si="51"/>
        <v>83.1</v>
      </c>
      <c r="DA91">
        <f t="shared" si="52"/>
        <v>17.07</v>
      </c>
      <c r="DB91">
        <f t="shared" si="40"/>
        <v>9.4740000000000002</v>
      </c>
      <c r="DC91">
        <f t="shared" si="41"/>
        <v>1.44</v>
      </c>
      <c r="DD91" t="s">
        <v>3</v>
      </c>
      <c r="DE91" t="s">
        <v>3</v>
      </c>
      <c r="DF91">
        <f t="shared" si="37"/>
        <v>0</v>
      </c>
      <c r="DG91">
        <f t="shared" si="53"/>
        <v>7.49</v>
      </c>
      <c r="DH91">
        <f t="shared" si="54"/>
        <v>3.75</v>
      </c>
      <c r="DI91">
        <f t="shared" si="38"/>
        <v>0</v>
      </c>
      <c r="DJ91">
        <f t="shared" si="55"/>
        <v>7.49</v>
      </c>
      <c r="DK91">
        <v>0</v>
      </c>
      <c r="DL91" t="s">
        <v>829</v>
      </c>
      <c r="DM91">
        <v>0</v>
      </c>
      <c r="DN91" t="s">
        <v>821</v>
      </c>
      <c r="DO91">
        <v>12.62</v>
      </c>
    </row>
    <row r="92" spans="1:119" x14ac:dyDescent="0.25">
      <c r="A92">
        <f>ROW(Source!A607)</f>
        <v>607</v>
      </c>
      <c r="B92">
        <v>80612490</v>
      </c>
      <c r="C92">
        <v>80615205</v>
      </c>
      <c r="D92">
        <v>79265200</v>
      </c>
      <c r="E92">
        <v>1</v>
      </c>
      <c r="F92">
        <v>1</v>
      </c>
      <c r="G92">
        <v>1080</v>
      </c>
      <c r="H92">
        <v>2</v>
      </c>
      <c r="I92" t="s">
        <v>878</v>
      </c>
      <c r="J92" t="s">
        <v>879</v>
      </c>
      <c r="K92" t="s">
        <v>880</v>
      </c>
      <c r="L92">
        <v>1368</v>
      </c>
      <c r="N92">
        <v>1011</v>
      </c>
      <c r="O92" t="s">
        <v>825</v>
      </c>
      <c r="P92" t="s">
        <v>825</v>
      </c>
      <c r="Q92">
        <v>1</v>
      </c>
      <c r="W92">
        <v>0</v>
      </c>
      <c r="X92">
        <v>276797719</v>
      </c>
      <c r="Y92">
        <f t="shared" si="39"/>
        <v>8.4000000000000005E-2</v>
      </c>
      <c r="AA92">
        <v>0</v>
      </c>
      <c r="AB92">
        <v>4.49</v>
      </c>
      <c r="AC92">
        <v>0</v>
      </c>
      <c r="AD92">
        <v>0</v>
      </c>
      <c r="AE92">
        <v>0</v>
      </c>
      <c r="AF92">
        <v>0.42</v>
      </c>
      <c r="AG92">
        <v>0</v>
      </c>
      <c r="AH92">
        <v>0</v>
      </c>
      <c r="AI92">
        <v>1</v>
      </c>
      <c r="AJ92">
        <v>9.83</v>
      </c>
      <c r="AK92">
        <v>56.35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0.14000000000000001</v>
      </c>
      <c r="AU92" t="s">
        <v>661</v>
      </c>
      <c r="AV92">
        <v>0</v>
      </c>
      <c r="AW92">
        <v>2</v>
      </c>
      <c r="AX92">
        <v>80615232</v>
      </c>
      <c r="AY92">
        <v>1</v>
      </c>
      <c r="AZ92">
        <v>0</v>
      </c>
      <c r="BA92">
        <v>1184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ROUND(Y92*Source!I607*DO92,9)</f>
        <v>0</v>
      </c>
      <c r="CX92">
        <f>ROUND(Y92*Source!I607,9)</f>
        <v>3.8892000000000002E-3</v>
      </c>
      <c r="CY92">
        <f t="shared" si="50"/>
        <v>4.49</v>
      </c>
      <c r="CZ92">
        <f t="shared" si="51"/>
        <v>0.42</v>
      </c>
      <c r="DA92">
        <f t="shared" si="52"/>
        <v>9.83</v>
      </c>
      <c r="DB92">
        <f t="shared" si="40"/>
        <v>3.5999999999999997E-2</v>
      </c>
      <c r="DC92">
        <f t="shared" si="41"/>
        <v>0</v>
      </c>
      <c r="DD92" t="s">
        <v>3</v>
      </c>
      <c r="DE92" t="s">
        <v>3</v>
      </c>
      <c r="DF92">
        <f t="shared" si="37"/>
        <v>0</v>
      </c>
      <c r="DG92">
        <f t="shared" si="53"/>
        <v>0.02</v>
      </c>
      <c r="DH92">
        <f t="shared" si="54"/>
        <v>0</v>
      </c>
      <c r="DI92">
        <f t="shared" si="38"/>
        <v>0</v>
      </c>
      <c r="DJ92">
        <f t="shared" si="55"/>
        <v>0.02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ROW(Source!A607)</f>
        <v>607</v>
      </c>
      <c r="B93">
        <v>80612490</v>
      </c>
      <c r="C93">
        <v>80615205</v>
      </c>
      <c r="D93">
        <v>79265220</v>
      </c>
      <c r="E93">
        <v>1</v>
      </c>
      <c r="F93">
        <v>1</v>
      </c>
      <c r="G93">
        <v>1080</v>
      </c>
      <c r="H93">
        <v>2</v>
      </c>
      <c r="I93" t="s">
        <v>881</v>
      </c>
      <c r="J93" t="s">
        <v>882</v>
      </c>
      <c r="K93" t="s">
        <v>883</v>
      </c>
      <c r="L93">
        <v>1368</v>
      </c>
      <c r="N93">
        <v>1011</v>
      </c>
      <c r="O93" t="s">
        <v>825</v>
      </c>
      <c r="P93" t="s">
        <v>825</v>
      </c>
      <c r="Q93">
        <v>1</v>
      </c>
      <c r="W93">
        <v>0</v>
      </c>
      <c r="X93">
        <v>1670715986</v>
      </c>
      <c r="Y93">
        <f t="shared" si="39"/>
        <v>3.6959999999999997</v>
      </c>
      <c r="AA93">
        <v>0</v>
      </c>
      <c r="AB93">
        <v>34.72</v>
      </c>
      <c r="AC93">
        <v>2.4500000000000002</v>
      </c>
      <c r="AD93">
        <v>0</v>
      </c>
      <c r="AE93">
        <v>0</v>
      </c>
      <c r="AF93">
        <v>2.58</v>
      </c>
      <c r="AG93">
        <v>0.04</v>
      </c>
      <c r="AH93">
        <v>0</v>
      </c>
      <c r="AI93">
        <v>1</v>
      </c>
      <c r="AJ93">
        <v>12.38</v>
      </c>
      <c r="AK93">
        <v>56.35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6.16</v>
      </c>
      <c r="AU93" t="s">
        <v>661</v>
      </c>
      <c r="AV93">
        <v>0</v>
      </c>
      <c r="AW93">
        <v>2</v>
      </c>
      <c r="AX93">
        <v>80615233</v>
      </c>
      <c r="AY93">
        <v>1</v>
      </c>
      <c r="AZ93">
        <v>0</v>
      </c>
      <c r="BA93">
        <v>1185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ROUND(Y93*Source!I607*DO93,9)</f>
        <v>6.8449920000000003E-3</v>
      </c>
      <c r="CX93">
        <f>ROUND(Y93*Source!I607,9)</f>
        <v>0.17112479999999999</v>
      </c>
      <c r="CY93">
        <f t="shared" si="50"/>
        <v>34.72</v>
      </c>
      <c r="CZ93">
        <f t="shared" si="51"/>
        <v>2.58</v>
      </c>
      <c r="DA93">
        <f t="shared" si="52"/>
        <v>12.38</v>
      </c>
      <c r="DB93">
        <f t="shared" si="40"/>
        <v>9.5340000000000007</v>
      </c>
      <c r="DC93">
        <f t="shared" si="41"/>
        <v>0.15</v>
      </c>
      <c r="DD93" t="s">
        <v>3</v>
      </c>
      <c r="DE93" t="s">
        <v>3</v>
      </c>
      <c r="DF93">
        <f t="shared" si="37"/>
        <v>0</v>
      </c>
      <c r="DG93">
        <f t="shared" si="53"/>
        <v>5.47</v>
      </c>
      <c r="DH93">
        <f t="shared" si="54"/>
        <v>0.39</v>
      </c>
      <c r="DI93">
        <f t="shared" si="38"/>
        <v>0</v>
      </c>
      <c r="DJ93">
        <f t="shared" si="55"/>
        <v>5.47</v>
      </c>
      <c r="DK93">
        <v>0</v>
      </c>
      <c r="DL93" t="s">
        <v>829</v>
      </c>
      <c r="DM93">
        <v>0</v>
      </c>
      <c r="DN93" t="s">
        <v>821</v>
      </c>
      <c r="DO93">
        <v>0.04</v>
      </c>
    </row>
    <row r="94" spans="1:119" x14ac:dyDescent="0.25">
      <c r="A94">
        <f>ROW(Source!A607)</f>
        <v>607</v>
      </c>
      <c r="B94">
        <v>80612490</v>
      </c>
      <c r="C94">
        <v>80615205</v>
      </c>
      <c r="D94">
        <v>79264377</v>
      </c>
      <c r="E94">
        <v>1</v>
      </c>
      <c r="F94">
        <v>1</v>
      </c>
      <c r="G94">
        <v>1080</v>
      </c>
      <c r="H94">
        <v>2</v>
      </c>
      <c r="I94" t="s">
        <v>884</v>
      </c>
      <c r="J94" t="s">
        <v>885</v>
      </c>
      <c r="K94" t="s">
        <v>886</v>
      </c>
      <c r="L94">
        <v>1368</v>
      </c>
      <c r="N94">
        <v>1011</v>
      </c>
      <c r="O94" t="s">
        <v>825</v>
      </c>
      <c r="P94" t="s">
        <v>825</v>
      </c>
      <c r="Q94">
        <v>1</v>
      </c>
      <c r="W94">
        <v>0</v>
      </c>
      <c r="X94">
        <v>1087580389</v>
      </c>
      <c r="Y94">
        <f t="shared" si="39"/>
        <v>2.4779999999999998</v>
      </c>
      <c r="AA94">
        <v>0</v>
      </c>
      <c r="AB94">
        <v>2810.35</v>
      </c>
      <c r="AC94">
        <v>1037</v>
      </c>
      <c r="AD94">
        <v>0</v>
      </c>
      <c r="AE94">
        <v>0</v>
      </c>
      <c r="AF94">
        <v>179.17</v>
      </c>
      <c r="AG94">
        <v>16.93</v>
      </c>
      <c r="AH94">
        <v>0</v>
      </c>
      <c r="AI94">
        <v>1</v>
      </c>
      <c r="AJ94">
        <v>14.43</v>
      </c>
      <c r="AK94">
        <v>56.35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4.13</v>
      </c>
      <c r="AU94" t="s">
        <v>661</v>
      </c>
      <c r="AV94">
        <v>0</v>
      </c>
      <c r="AW94">
        <v>2</v>
      </c>
      <c r="AX94">
        <v>80615231</v>
      </c>
      <c r="AY94">
        <v>1</v>
      </c>
      <c r="AZ94">
        <v>0</v>
      </c>
      <c r="BA94">
        <v>1186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ROUND(Y94*Source!I607*DO94,9)</f>
        <v>1.942402602</v>
      </c>
      <c r="CX94">
        <f>ROUND(Y94*Source!I607,9)</f>
        <v>0.1147314</v>
      </c>
      <c r="CY94">
        <f t="shared" si="50"/>
        <v>2810.35</v>
      </c>
      <c r="CZ94">
        <f t="shared" si="51"/>
        <v>179.17</v>
      </c>
      <c r="DA94">
        <f t="shared" si="52"/>
        <v>14.43</v>
      </c>
      <c r="DB94">
        <f t="shared" si="40"/>
        <v>443.98200000000003</v>
      </c>
      <c r="DC94">
        <f t="shared" si="41"/>
        <v>41.951999999999998</v>
      </c>
      <c r="DD94" t="s">
        <v>3</v>
      </c>
      <c r="DE94" t="s">
        <v>3</v>
      </c>
      <c r="DF94">
        <f t="shared" si="37"/>
        <v>0</v>
      </c>
      <c r="DG94">
        <f t="shared" si="53"/>
        <v>296.63</v>
      </c>
      <c r="DH94">
        <f t="shared" si="54"/>
        <v>109.45</v>
      </c>
      <c r="DI94">
        <f t="shared" si="38"/>
        <v>0</v>
      </c>
      <c r="DJ94">
        <f t="shared" si="55"/>
        <v>296.63</v>
      </c>
      <c r="DK94">
        <v>0</v>
      </c>
      <c r="DL94" t="s">
        <v>829</v>
      </c>
      <c r="DM94">
        <v>0</v>
      </c>
      <c r="DN94" t="s">
        <v>821</v>
      </c>
      <c r="DO94">
        <v>16.93</v>
      </c>
    </row>
    <row r="95" spans="1:119" x14ac:dyDescent="0.25">
      <c r="A95">
        <f>ROW(Source!A607)</f>
        <v>607</v>
      </c>
      <c r="B95">
        <v>80612490</v>
      </c>
      <c r="C95">
        <v>80615205</v>
      </c>
      <c r="D95">
        <v>79264470</v>
      </c>
      <c r="E95">
        <v>1</v>
      </c>
      <c r="F95">
        <v>1</v>
      </c>
      <c r="G95">
        <v>1080</v>
      </c>
      <c r="H95">
        <v>2</v>
      </c>
      <c r="I95" t="s">
        <v>887</v>
      </c>
      <c r="J95" t="s">
        <v>888</v>
      </c>
      <c r="K95" t="s">
        <v>889</v>
      </c>
      <c r="L95">
        <v>1368</v>
      </c>
      <c r="N95">
        <v>1011</v>
      </c>
      <c r="O95" t="s">
        <v>825</v>
      </c>
      <c r="P95" t="s">
        <v>825</v>
      </c>
      <c r="Q95">
        <v>1</v>
      </c>
      <c r="W95">
        <v>0</v>
      </c>
      <c r="X95">
        <v>-1666610636</v>
      </c>
      <c r="Y95">
        <f t="shared" si="39"/>
        <v>1.9019999999999999</v>
      </c>
      <c r="AA95">
        <v>0</v>
      </c>
      <c r="AB95">
        <v>7.38</v>
      </c>
      <c r="AC95">
        <v>0</v>
      </c>
      <c r="AD95">
        <v>0</v>
      </c>
      <c r="AE95">
        <v>0</v>
      </c>
      <c r="AF95">
        <v>0.73</v>
      </c>
      <c r="AG95">
        <v>0</v>
      </c>
      <c r="AH95">
        <v>0</v>
      </c>
      <c r="AI95">
        <v>1</v>
      </c>
      <c r="AJ95">
        <v>9.3000000000000007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3.17</v>
      </c>
      <c r="AU95" t="s">
        <v>661</v>
      </c>
      <c r="AV95">
        <v>0</v>
      </c>
      <c r="AW95">
        <v>2</v>
      </c>
      <c r="AX95">
        <v>80615234</v>
      </c>
      <c r="AY95">
        <v>1</v>
      </c>
      <c r="AZ95">
        <v>0</v>
      </c>
      <c r="BA95">
        <v>1187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ROUND(Y95*Source!I607*DO95,9)</f>
        <v>0</v>
      </c>
      <c r="CX95">
        <f>ROUND(Y95*Source!I607,9)</f>
        <v>8.8062600000000005E-2</v>
      </c>
      <c r="CY95">
        <f t="shared" si="50"/>
        <v>7.38</v>
      </c>
      <c r="CZ95">
        <f t="shared" si="51"/>
        <v>0.73</v>
      </c>
      <c r="DA95">
        <f t="shared" si="52"/>
        <v>9.3000000000000007</v>
      </c>
      <c r="DB95">
        <f t="shared" si="40"/>
        <v>1.3859999999999999</v>
      </c>
      <c r="DC95">
        <f t="shared" si="41"/>
        <v>0</v>
      </c>
      <c r="DD95" t="s">
        <v>3</v>
      </c>
      <c r="DE95" t="s">
        <v>3</v>
      </c>
      <c r="DF95">
        <f t="shared" si="37"/>
        <v>0</v>
      </c>
      <c r="DG95">
        <f t="shared" si="53"/>
        <v>0.6</v>
      </c>
      <c r="DH95">
        <f t="shared" si="54"/>
        <v>0</v>
      </c>
      <c r="DI95">
        <f t="shared" si="38"/>
        <v>0</v>
      </c>
      <c r="DJ95">
        <f t="shared" si="55"/>
        <v>0.6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ROW(Source!A607)</f>
        <v>607</v>
      </c>
      <c r="B96">
        <v>80612490</v>
      </c>
      <c r="C96">
        <v>80615205</v>
      </c>
      <c r="D96">
        <v>79233389</v>
      </c>
      <c r="E96">
        <v>1</v>
      </c>
      <c r="F96">
        <v>1</v>
      </c>
      <c r="G96">
        <v>1080</v>
      </c>
      <c r="H96">
        <v>3</v>
      </c>
      <c r="I96" t="s">
        <v>890</v>
      </c>
      <c r="J96" t="s">
        <v>891</v>
      </c>
      <c r="K96" t="s">
        <v>892</v>
      </c>
      <c r="L96">
        <v>1348</v>
      </c>
      <c r="N96">
        <v>1009</v>
      </c>
      <c r="O96" t="s">
        <v>34</v>
      </c>
      <c r="P96" t="s">
        <v>34</v>
      </c>
      <c r="Q96">
        <v>1000</v>
      </c>
      <c r="W96">
        <v>0</v>
      </c>
      <c r="X96">
        <v>-1489740832</v>
      </c>
      <c r="Y96">
        <f t="shared" si="39"/>
        <v>6.0000000000000002E-6</v>
      </c>
      <c r="AA96">
        <v>81409.88</v>
      </c>
      <c r="AB96">
        <v>0</v>
      </c>
      <c r="AC96">
        <v>0</v>
      </c>
      <c r="AD96">
        <v>0</v>
      </c>
      <c r="AE96">
        <v>6512.79</v>
      </c>
      <c r="AF96">
        <v>0</v>
      </c>
      <c r="AG96">
        <v>0</v>
      </c>
      <c r="AH96">
        <v>0</v>
      </c>
      <c r="AI96">
        <v>12.5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1.0000000000000001E-5</v>
      </c>
      <c r="AU96" t="s">
        <v>661</v>
      </c>
      <c r="AV96">
        <v>0</v>
      </c>
      <c r="AW96">
        <v>2</v>
      </c>
      <c r="AX96">
        <v>80615235</v>
      </c>
      <c r="AY96">
        <v>1</v>
      </c>
      <c r="AZ96">
        <v>0</v>
      </c>
      <c r="BA96">
        <v>1188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ROUND(Y96*Source!I607,9)</f>
        <v>2.7799999999999997E-7</v>
      </c>
      <c r="CY96">
        <f t="shared" ref="CY96:CY108" si="56">AA96</f>
        <v>81409.88</v>
      </c>
      <c r="CZ96">
        <f t="shared" ref="CZ96:CZ108" si="57">AE96</f>
        <v>6512.79</v>
      </c>
      <c r="DA96">
        <f t="shared" ref="DA96:DA108" si="58">AI96</f>
        <v>12.5</v>
      </c>
      <c r="DB96">
        <f t="shared" si="40"/>
        <v>4.2000000000000003E-2</v>
      </c>
      <c r="DC96">
        <f t="shared" si="41"/>
        <v>0</v>
      </c>
      <c r="DD96" t="s">
        <v>3</v>
      </c>
      <c r="DE96" t="s">
        <v>3</v>
      </c>
      <c r="DF96">
        <f t="shared" ref="DF96:DF108" si="59">ROUND(ROUND(AE96*AI96,2)*CX96,2)</f>
        <v>0.02</v>
      </c>
      <c r="DG96">
        <f t="shared" ref="DG96:DG116" si="60">ROUND(ROUND(AF96,2)*CX96,2)</f>
        <v>0</v>
      </c>
      <c r="DH96">
        <f t="shared" ref="DH96:DH116" si="61">ROUND(ROUND(AG96,2)*CX96,2)</f>
        <v>0</v>
      </c>
      <c r="DI96">
        <f t="shared" si="38"/>
        <v>0</v>
      </c>
      <c r="DJ96">
        <f t="shared" ref="DJ96:DJ108" si="62">DF96</f>
        <v>0.02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ROW(Source!A607)</f>
        <v>607</v>
      </c>
      <c r="B97">
        <v>80612490</v>
      </c>
      <c r="C97">
        <v>80615205</v>
      </c>
      <c r="D97">
        <v>79234441</v>
      </c>
      <c r="E97">
        <v>1</v>
      </c>
      <c r="F97">
        <v>1</v>
      </c>
      <c r="G97">
        <v>1080</v>
      </c>
      <c r="H97">
        <v>3</v>
      </c>
      <c r="I97" t="s">
        <v>893</v>
      </c>
      <c r="J97" t="s">
        <v>894</v>
      </c>
      <c r="K97" t="s">
        <v>895</v>
      </c>
      <c r="L97">
        <v>1348</v>
      </c>
      <c r="N97">
        <v>1009</v>
      </c>
      <c r="O97" t="s">
        <v>34</v>
      </c>
      <c r="P97" t="s">
        <v>34</v>
      </c>
      <c r="Q97">
        <v>1000</v>
      </c>
      <c r="W97">
        <v>0</v>
      </c>
      <c r="X97">
        <v>-2039612599</v>
      </c>
      <c r="Y97">
        <f t="shared" si="39"/>
        <v>2.3999999999999998E-3</v>
      </c>
      <c r="AA97">
        <v>96793</v>
      </c>
      <c r="AB97">
        <v>0</v>
      </c>
      <c r="AC97">
        <v>0</v>
      </c>
      <c r="AD97">
        <v>0</v>
      </c>
      <c r="AE97">
        <v>7185.82</v>
      </c>
      <c r="AF97">
        <v>0</v>
      </c>
      <c r="AG97">
        <v>0</v>
      </c>
      <c r="AH97">
        <v>0</v>
      </c>
      <c r="AI97">
        <v>13.47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4.0000000000000001E-3</v>
      </c>
      <c r="AU97" t="s">
        <v>661</v>
      </c>
      <c r="AV97">
        <v>0</v>
      </c>
      <c r="AW97">
        <v>2</v>
      </c>
      <c r="AX97">
        <v>80615236</v>
      </c>
      <c r="AY97">
        <v>1</v>
      </c>
      <c r="AZ97">
        <v>0</v>
      </c>
      <c r="BA97">
        <v>1189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ROUND(Y97*Source!I607,9)</f>
        <v>1.1112000000000001E-4</v>
      </c>
      <c r="CY97">
        <f t="shared" si="56"/>
        <v>96793</v>
      </c>
      <c r="CZ97">
        <f t="shared" si="57"/>
        <v>7185.82</v>
      </c>
      <c r="DA97">
        <f t="shared" si="58"/>
        <v>13.47</v>
      </c>
      <c r="DB97">
        <f t="shared" si="40"/>
        <v>17.244</v>
      </c>
      <c r="DC97">
        <f t="shared" si="41"/>
        <v>0</v>
      </c>
      <c r="DD97" t="s">
        <v>3</v>
      </c>
      <c r="DE97" t="s">
        <v>3</v>
      </c>
      <c r="DF97">
        <f t="shared" si="59"/>
        <v>10.76</v>
      </c>
      <c r="DG97">
        <f t="shared" si="60"/>
        <v>0</v>
      </c>
      <c r="DH97">
        <f t="shared" si="61"/>
        <v>0</v>
      </c>
      <c r="DI97">
        <f t="shared" ref="DI97:DI128" si="63">ROUND(ROUND(AH97,2)*CX97,2)</f>
        <v>0</v>
      </c>
      <c r="DJ97">
        <f t="shared" si="62"/>
        <v>10.76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ROW(Source!A607)</f>
        <v>607</v>
      </c>
      <c r="B98">
        <v>80612490</v>
      </c>
      <c r="C98">
        <v>80615205</v>
      </c>
      <c r="D98">
        <v>79234471</v>
      </c>
      <c r="E98">
        <v>1</v>
      </c>
      <c r="F98">
        <v>1</v>
      </c>
      <c r="G98">
        <v>1080</v>
      </c>
      <c r="H98">
        <v>3</v>
      </c>
      <c r="I98" t="s">
        <v>896</v>
      </c>
      <c r="J98" t="s">
        <v>897</v>
      </c>
      <c r="K98" t="s">
        <v>898</v>
      </c>
      <c r="L98">
        <v>1354</v>
      </c>
      <c r="N98">
        <v>1010</v>
      </c>
      <c r="O98" t="s">
        <v>37</v>
      </c>
      <c r="P98" t="s">
        <v>37</v>
      </c>
      <c r="Q98">
        <v>1</v>
      </c>
      <c r="W98">
        <v>0</v>
      </c>
      <c r="X98">
        <v>-805560602</v>
      </c>
      <c r="Y98">
        <f t="shared" si="39"/>
        <v>3.5999999999999997E-2</v>
      </c>
      <c r="AA98">
        <v>45.41</v>
      </c>
      <c r="AB98">
        <v>0</v>
      </c>
      <c r="AC98">
        <v>0</v>
      </c>
      <c r="AD98">
        <v>0</v>
      </c>
      <c r="AE98">
        <v>13.76</v>
      </c>
      <c r="AF98">
        <v>0</v>
      </c>
      <c r="AG98">
        <v>0</v>
      </c>
      <c r="AH98">
        <v>0</v>
      </c>
      <c r="AI98">
        <v>3.3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0.06</v>
      </c>
      <c r="AU98" t="s">
        <v>661</v>
      </c>
      <c r="AV98">
        <v>0</v>
      </c>
      <c r="AW98">
        <v>2</v>
      </c>
      <c r="AX98">
        <v>80615237</v>
      </c>
      <c r="AY98">
        <v>1</v>
      </c>
      <c r="AZ98">
        <v>0</v>
      </c>
      <c r="BA98">
        <v>1190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ROUND(Y98*Source!I607,9)</f>
        <v>1.6668E-3</v>
      </c>
      <c r="CY98">
        <f t="shared" si="56"/>
        <v>45.41</v>
      </c>
      <c r="CZ98">
        <f t="shared" si="57"/>
        <v>13.76</v>
      </c>
      <c r="DA98">
        <f t="shared" si="58"/>
        <v>3.3</v>
      </c>
      <c r="DB98">
        <f t="shared" si="40"/>
        <v>0.498</v>
      </c>
      <c r="DC98">
        <f t="shared" si="41"/>
        <v>0</v>
      </c>
      <c r="DD98" t="s">
        <v>3</v>
      </c>
      <c r="DE98" t="s">
        <v>3</v>
      </c>
      <c r="DF98">
        <f t="shared" si="59"/>
        <v>0.08</v>
      </c>
      <c r="DG98">
        <f t="shared" si="60"/>
        <v>0</v>
      </c>
      <c r="DH98">
        <f t="shared" si="61"/>
        <v>0</v>
      </c>
      <c r="DI98">
        <f t="shared" si="63"/>
        <v>0</v>
      </c>
      <c r="DJ98">
        <f t="shared" si="62"/>
        <v>0.08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ROW(Source!A607)</f>
        <v>607</v>
      </c>
      <c r="B99">
        <v>80612490</v>
      </c>
      <c r="C99">
        <v>80615205</v>
      </c>
      <c r="D99">
        <v>79233420</v>
      </c>
      <c r="E99">
        <v>1</v>
      </c>
      <c r="F99">
        <v>1</v>
      </c>
      <c r="G99">
        <v>1080</v>
      </c>
      <c r="H99">
        <v>3</v>
      </c>
      <c r="I99" t="s">
        <v>899</v>
      </c>
      <c r="J99" t="s">
        <v>900</v>
      </c>
      <c r="K99" t="s">
        <v>901</v>
      </c>
      <c r="L99">
        <v>1348</v>
      </c>
      <c r="N99">
        <v>1009</v>
      </c>
      <c r="O99" t="s">
        <v>34</v>
      </c>
      <c r="P99" t="s">
        <v>34</v>
      </c>
      <c r="Q99">
        <v>1000</v>
      </c>
      <c r="W99">
        <v>0</v>
      </c>
      <c r="X99">
        <v>2017980840</v>
      </c>
      <c r="Y99">
        <f t="shared" si="39"/>
        <v>1.8599999999999999E-4</v>
      </c>
      <c r="AA99">
        <v>66964.52</v>
      </c>
      <c r="AB99">
        <v>0</v>
      </c>
      <c r="AC99">
        <v>0</v>
      </c>
      <c r="AD99">
        <v>0</v>
      </c>
      <c r="AE99">
        <v>18653.07</v>
      </c>
      <c r="AF99">
        <v>0</v>
      </c>
      <c r="AG99">
        <v>0</v>
      </c>
      <c r="AH99">
        <v>0</v>
      </c>
      <c r="AI99">
        <v>3.59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3.1E-4</v>
      </c>
      <c r="AU99" t="s">
        <v>661</v>
      </c>
      <c r="AV99">
        <v>0</v>
      </c>
      <c r="AW99">
        <v>2</v>
      </c>
      <c r="AX99">
        <v>80615238</v>
      </c>
      <c r="AY99">
        <v>1</v>
      </c>
      <c r="AZ99">
        <v>0</v>
      </c>
      <c r="BA99">
        <v>1191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ROUND(Y99*Source!I607,9)</f>
        <v>8.6119999999999999E-6</v>
      </c>
      <c r="CY99">
        <f t="shared" si="56"/>
        <v>66964.52</v>
      </c>
      <c r="CZ99">
        <f t="shared" si="57"/>
        <v>18653.07</v>
      </c>
      <c r="DA99">
        <f t="shared" si="58"/>
        <v>3.59</v>
      </c>
      <c r="DB99">
        <f t="shared" si="40"/>
        <v>3.468</v>
      </c>
      <c r="DC99">
        <f t="shared" si="41"/>
        <v>0</v>
      </c>
      <c r="DD99" t="s">
        <v>3</v>
      </c>
      <c r="DE99" t="s">
        <v>3</v>
      </c>
      <c r="DF99">
        <f t="shared" si="59"/>
        <v>0.57999999999999996</v>
      </c>
      <c r="DG99">
        <f t="shared" si="60"/>
        <v>0</v>
      </c>
      <c r="DH99">
        <f t="shared" si="61"/>
        <v>0</v>
      </c>
      <c r="DI99">
        <f t="shared" si="63"/>
        <v>0</v>
      </c>
      <c r="DJ99">
        <f t="shared" si="62"/>
        <v>0.57999999999999996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ROW(Source!A607)</f>
        <v>607</v>
      </c>
      <c r="B100">
        <v>80612490</v>
      </c>
      <c r="C100">
        <v>80615205</v>
      </c>
      <c r="D100">
        <v>79235202</v>
      </c>
      <c r="E100">
        <v>1</v>
      </c>
      <c r="F100">
        <v>1</v>
      </c>
      <c r="G100">
        <v>1080</v>
      </c>
      <c r="H100">
        <v>3</v>
      </c>
      <c r="I100" t="s">
        <v>866</v>
      </c>
      <c r="J100" t="s">
        <v>867</v>
      </c>
      <c r="K100" t="s">
        <v>868</v>
      </c>
      <c r="L100">
        <v>1346</v>
      </c>
      <c r="N100">
        <v>1009</v>
      </c>
      <c r="O100" t="s">
        <v>624</v>
      </c>
      <c r="P100" t="s">
        <v>624</v>
      </c>
      <c r="Q100">
        <v>1</v>
      </c>
      <c r="W100">
        <v>0</v>
      </c>
      <c r="X100">
        <v>88431533</v>
      </c>
      <c r="Y100">
        <f t="shared" si="39"/>
        <v>0.24599999999999997</v>
      </c>
      <c r="AA100">
        <v>63</v>
      </c>
      <c r="AB100">
        <v>0</v>
      </c>
      <c r="AC100">
        <v>0</v>
      </c>
      <c r="AD100">
        <v>0</v>
      </c>
      <c r="AE100">
        <v>6.25</v>
      </c>
      <c r="AF100">
        <v>0</v>
      </c>
      <c r="AG100">
        <v>0</v>
      </c>
      <c r="AH100">
        <v>0</v>
      </c>
      <c r="AI100">
        <v>10.08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0.41</v>
      </c>
      <c r="AU100" t="s">
        <v>661</v>
      </c>
      <c r="AV100">
        <v>0</v>
      </c>
      <c r="AW100">
        <v>2</v>
      </c>
      <c r="AX100">
        <v>80615239</v>
      </c>
      <c r="AY100">
        <v>1</v>
      </c>
      <c r="AZ100">
        <v>0</v>
      </c>
      <c r="BA100">
        <v>1192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ROUND(Y100*Source!I607,9)</f>
        <v>1.13898E-2</v>
      </c>
      <c r="CY100">
        <f t="shared" si="56"/>
        <v>63</v>
      </c>
      <c r="CZ100">
        <f t="shared" si="57"/>
        <v>6.25</v>
      </c>
      <c r="DA100">
        <f t="shared" si="58"/>
        <v>10.08</v>
      </c>
      <c r="DB100">
        <f t="shared" si="40"/>
        <v>1.536</v>
      </c>
      <c r="DC100">
        <f t="shared" si="41"/>
        <v>0</v>
      </c>
      <c r="DD100" t="s">
        <v>3</v>
      </c>
      <c r="DE100" t="s">
        <v>3</v>
      </c>
      <c r="DF100">
        <f t="shared" si="59"/>
        <v>0.72</v>
      </c>
      <c r="DG100">
        <f t="shared" si="60"/>
        <v>0</v>
      </c>
      <c r="DH100">
        <f t="shared" si="61"/>
        <v>0</v>
      </c>
      <c r="DI100">
        <f t="shared" si="63"/>
        <v>0</v>
      </c>
      <c r="DJ100">
        <f t="shared" si="62"/>
        <v>0.72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ROW(Source!A607)</f>
        <v>607</v>
      </c>
      <c r="B101">
        <v>80612490</v>
      </c>
      <c r="C101">
        <v>80615205</v>
      </c>
      <c r="D101">
        <v>79233524</v>
      </c>
      <c r="E101">
        <v>1</v>
      </c>
      <c r="F101">
        <v>1</v>
      </c>
      <c r="G101">
        <v>1080</v>
      </c>
      <c r="H101">
        <v>3</v>
      </c>
      <c r="I101" t="s">
        <v>902</v>
      </c>
      <c r="J101" t="s">
        <v>903</v>
      </c>
      <c r="K101" t="s">
        <v>904</v>
      </c>
      <c r="L101">
        <v>1346</v>
      </c>
      <c r="N101">
        <v>1009</v>
      </c>
      <c r="O101" t="s">
        <v>624</v>
      </c>
      <c r="P101" t="s">
        <v>624</v>
      </c>
      <c r="Q101">
        <v>1</v>
      </c>
      <c r="W101">
        <v>0</v>
      </c>
      <c r="X101">
        <v>-424437545</v>
      </c>
      <c r="Y101">
        <f t="shared" si="39"/>
        <v>0.06</v>
      </c>
      <c r="AA101">
        <v>308.17</v>
      </c>
      <c r="AB101">
        <v>0</v>
      </c>
      <c r="AC101">
        <v>0</v>
      </c>
      <c r="AD101">
        <v>0</v>
      </c>
      <c r="AE101">
        <v>29.89</v>
      </c>
      <c r="AF101">
        <v>0</v>
      </c>
      <c r="AG101">
        <v>0</v>
      </c>
      <c r="AH101">
        <v>0</v>
      </c>
      <c r="AI101">
        <v>10.31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</v>
      </c>
      <c r="AU101" t="s">
        <v>661</v>
      </c>
      <c r="AV101">
        <v>0</v>
      </c>
      <c r="AW101">
        <v>2</v>
      </c>
      <c r="AX101">
        <v>80615240</v>
      </c>
      <c r="AY101">
        <v>1</v>
      </c>
      <c r="AZ101">
        <v>0</v>
      </c>
      <c r="BA101">
        <v>1193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ROUND(Y101*Source!I607,9)</f>
        <v>2.7780000000000001E-3</v>
      </c>
      <c r="CY101">
        <f t="shared" si="56"/>
        <v>308.17</v>
      </c>
      <c r="CZ101">
        <f t="shared" si="57"/>
        <v>29.89</v>
      </c>
      <c r="DA101">
        <f t="shared" si="58"/>
        <v>10.31</v>
      </c>
      <c r="DB101">
        <f t="shared" si="40"/>
        <v>1.794</v>
      </c>
      <c r="DC101">
        <f t="shared" si="41"/>
        <v>0</v>
      </c>
      <c r="DD101" t="s">
        <v>3</v>
      </c>
      <c r="DE101" t="s">
        <v>3</v>
      </c>
      <c r="DF101">
        <f t="shared" si="59"/>
        <v>0.86</v>
      </c>
      <c r="DG101">
        <f t="shared" si="60"/>
        <v>0</v>
      </c>
      <c r="DH101">
        <f t="shared" si="61"/>
        <v>0</v>
      </c>
      <c r="DI101">
        <f t="shared" si="63"/>
        <v>0</v>
      </c>
      <c r="DJ101">
        <f t="shared" si="62"/>
        <v>0.86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ROW(Source!A607)</f>
        <v>607</v>
      </c>
      <c r="B102">
        <v>80612490</v>
      </c>
      <c r="C102">
        <v>80615205</v>
      </c>
      <c r="D102">
        <v>79233547</v>
      </c>
      <c r="E102">
        <v>1</v>
      </c>
      <c r="F102">
        <v>1</v>
      </c>
      <c r="G102">
        <v>1080</v>
      </c>
      <c r="H102">
        <v>3</v>
      </c>
      <c r="I102" t="s">
        <v>905</v>
      </c>
      <c r="J102" t="s">
        <v>906</v>
      </c>
      <c r="K102" t="s">
        <v>907</v>
      </c>
      <c r="L102">
        <v>1348</v>
      </c>
      <c r="N102">
        <v>1009</v>
      </c>
      <c r="O102" t="s">
        <v>34</v>
      </c>
      <c r="P102" t="s">
        <v>34</v>
      </c>
      <c r="Q102">
        <v>1000</v>
      </c>
      <c r="W102">
        <v>0</v>
      </c>
      <c r="X102">
        <v>533962980</v>
      </c>
      <c r="Y102">
        <f t="shared" si="39"/>
        <v>1.8E-5</v>
      </c>
      <c r="AA102">
        <v>40111.49</v>
      </c>
      <c r="AB102">
        <v>0</v>
      </c>
      <c r="AC102">
        <v>0</v>
      </c>
      <c r="AD102">
        <v>0</v>
      </c>
      <c r="AE102">
        <v>4341.07</v>
      </c>
      <c r="AF102">
        <v>0</v>
      </c>
      <c r="AG102">
        <v>0</v>
      </c>
      <c r="AH102">
        <v>0</v>
      </c>
      <c r="AI102">
        <v>9.24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3.0000000000000001E-5</v>
      </c>
      <c r="AU102" t="s">
        <v>661</v>
      </c>
      <c r="AV102">
        <v>0</v>
      </c>
      <c r="AW102">
        <v>2</v>
      </c>
      <c r="AX102">
        <v>80615241</v>
      </c>
      <c r="AY102">
        <v>1</v>
      </c>
      <c r="AZ102">
        <v>0</v>
      </c>
      <c r="BA102">
        <v>1194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ROUND(Y102*Source!I607,9)</f>
        <v>8.3300000000000001E-7</v>
      </c>
      <c r="CY102">
        <f t="shared" si="56"/>
        <v>40111.49</v>
      </c>
      <c r="CZ102">
        <f t="shared" si="57"/>
        <v>4341.07</v>
      </c>
      <c r="DA102">
        <f t="shared" si="58"/>
        <v>9.24</v>
      </c>
      <c r="DB102">
        <f t="shared" si="40"/>
        <v>7.8E-2</v>
      </c>
      <c r="DC102">
        <f t="shared" si="41"/>
        <v>0</v>
      </c>
      <c r="DD102" t="s">
        <v>3</v>
      </c>
      <c r="DE102" t="s">
        <v>3</v>
      </c>
      <c r="DF102">
        <f t="shared" si="59"/>
        <v>0.03</v>
      </c>
      <c r="DG102">
        <f t="shared" si="60"/>
        <v>0</v>
      </c>
      <c r="DH102">
        <f t="shared" si="61"/>
        <v>0</v>
      </c>
      <c r="DI102">
        <f t="shared" si="63"/>
        <v>0</v>
      </c>
      <c r="DJ102">
        <f t="shared" si="62"/>
        <v>0.03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ROW(Source!A607)</f>
        <v>607</v>
      </c>
      <c r="B103">
        <v>80612490</v>
      </c>
      <c r="C103">
        <v>80615205</v>
      </c>
      <c r="D103">
        <v>79235849</v>
      </c>
      <c r="E103">
        <v>1</v>
      </c>
      <c r="F103">
        <v>1</v>
      </c>
      <c r="G103">
        <v>1080</v>
      </c>
      <c r="H103">
        <v>3</v>
      </c>
      <c r="I103" t="s">
        <v>908</v>
      </c>
      <c r="J103" t="s">
        <v>909</v>
      </c>
      <c r="K103" t="s">
        <v>910</v>
      </c>
      <c r="L103">
        <v>1302</v>
      </c>
      <c r="N103">
        <v>1003</v>
      </c>
      <c r="O103" t="s">
        <v>911</v>
      </c>
      <c r="P103" t="s">
        <v>911</v>
      </c>
      <c r="Q103">
        <v>10</v>
      </c>
      <c r="W103">
        <v>0</v>
      </c>
      <c r="X103">
        <v>602883356</v>
      </c>
      <c r="Y103">
        <f t="shared" si="39"/>
        <v>1.1220000000000001E-2</v>
      </c>
      <c r="AA103">
        <v>913</v>
      </c>
      <c r="AB103">
        <v>0</v>
      </c>
      <c r="AC103">
        <v>0</v>
      </c>
      <c r="AD103">
        <v>0</v>
      </c>
      <c r="AE103">
        <v>44</v>
      </c>
      <c r="AF103">
        <v>0</v>
      </c>
      <c r="AG103">
        <v>0</v>
      </c>
      <c r="AH103">
        <v>0</v>
      </c>
      <c r="AI103">
        <v>20.75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1.8700000000000001E-2</v>
      </c>
      <c r="AU103" t="s">
        <v>661</v>
      </c>
      <c r="AV103">
        <v>0</v>
      </c>
      <c r="AW103">
        <v>2</v>
      </c>
      <c r="AX103">
        <v>80615242</v>
      </c>
      <c r="AY103">
        <v>1</v>
      </c>
      <c r="AZ103">
        <v>0</v>
      </c>
      <c r="BA103">
        <v>1195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ROUND(Y103*Source!I607,9)</f>
        <v>5.1948599999999999E-4</v>
      </c>
      <c r="CY103">
        <f t="shared" si="56"/>
        <v>913</v>
      </c>
      <c r="CZ103">
        <f t="shared" si="57"/>
        <v>44</v>
      </c>
      <c r="DA103">
        <f t="shared" si="58"/>
        <v>20.75</v>
      </c>
      <c r="DB103">
        <f t="shared" si="40"/>
        <v>0.49199999999999999</v>
      </c>
      <c r="DC103">
        <f t="shared" si="41"/>
        <v>0</v>
      </c>
      <c r="DD103" t="s">
        <v>3</v>
      </c>
      <c r="DE103" t="s">
        <v>3</v>
      </c>
      <c r="DF103">
        <f t="shared" si="59"/>
        <v>0.47</v>
      </c>
      <c r="DG103">
        <f t="shared" si="60"/>
        <v>0</v>
      </c>
      <c r="DH103">
        <f t="shared" si="61"/>
        <v>0</v>
      </c>
      <c r="DI103">
        <f t="shared" si="63"/>
        <v>0</v>
      </c>
      <c r="DJ103">
        <f t="shared" si="62"/>
        <v>0.47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ROW(Source!A607)</f>
        <v>607</v>
      </c>
      <c r="B104">
        <v>80612490</v>
      </c>
      <c r="C104">
        <v>80615205</v>
      </c>
      <c r="D104">
        <v>79233575</v>
      </c>
      <c r="E104">
        <v>1</v>
      </c>
      <c r="F104">
        <v>1</v>
      </c>
      <c r="G104">
        <v>1080</v>
      </c>
      <c r="H104">
        <v>3</v>
      </c>
      <c r="I104" t="s">
        <v>912</v>
      </c>
      <c r="J104" t="s">
        <v>913</v>
      </c>
      <c r="K104" t="s">
        <v>914</v>
      </c>
      <c r="L104">
        <v>1339</v>
      </c>
      <c r="N104">
        <v>1007</v>
      </c>
      <c r="O104" t="s">
        <v>842</v>
      </c>
      <c r="P104" t="s">
        <v>842</v>
      </c>
      <c r="Q104">
        <v>1</v>
      </c>
      <c r="W104">
        <v>0</v>
      </c>
      <c r="X104">
        <v>-388798825</v>
      </c>
      <c r="Y104">
        <f t="shared" si="39"/>
        <v>0.82200000000000006</v>
      </c>
      <c r="AA104">
        <v>101.33</v>
      </c>
      <c r="AB104">
        <v>0</v>
      </c>
      <c r="AC104">
        <v>0</v>
      </c>
      <c r="AD104">
        <v>0</v>
      </c>
      <c r="AE104">
        <v>5.82</v>
      </c>
      <c r="AF104">
        <v>0</v>
      </c>
      <c r="AG104">
        <v>0</v>
      </c>
      <c r="AH104">
        <v>0</v>
      </c>
      <c r="AI104">
        <v>17.41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1.37</v>
      </c>
      <c r="AU104" t="s">
        <v>661</v>
      </c>
      <c r="AV104">
        <v>0</v>
      </c>
      <c r="AW104">
        <v>2</v>
      </c>
      <c r="AX104">
        <v>80615243</v>
      </c>
      <c r="AY104">
        <v>1</v>
      </c>
      <c r="AZ104">
        <v>0</v>
      </c>
      <c r="BA104">
        <v>1196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ROUND(Y104*Source!I607,9)</f>
        <v>3.8058599999999998E-2</v>
      </c>
      <c r="CY104">
        <f t="shared" si="56"/>
        <v>101.33</v>
      </c>
      <c r="CZ104">
        <f t="shared" si="57"/>
        <v>5.82</v>
      </c>
      <c r="DA104">
        <f t="shared" si="58"/>
        <v>17.41</v>
      </c>
      <c r="DB104">
        <f t="shared" si="40"/>
        <v>4.782</v>
      </c>
      <c r="DC104">
        <f t="shared" si="41"/>
        <v>0</v>
      </c>
      <c r="DD104" t="s">
        <v>3</v>
      </c>
      <c r="DE104" t="s">
        <v>3</v>
      </c>
      <c r="DF104">
        <f t="shared" si="59"/>
        <v>3.86</v>
      </c>
      <c r="DG104">
        <f t="shared" si="60"/>
        <v>0</v>
      </c>
      <c r="DH104">
        <f t="shared" si="61"/>
        <v>0</v>
      </c>
      <c r="DI104">
        <f t="shared" si="63"/>
        <v>0</v>
      </c>
      <c r="DJ104">
        <f t="shared" si="62"/>
        <v>3.86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ROW(Source!A607)</f>
        <v>607</v>
      </c>
      <c r="B105">
        <v>80612490</v>
      </c>
      <c r="C105">
        <v>80615205</v>
      </c>
      <c r="D105">
        <v>79238651</v>
      </c>
      <c r="E105">
        <v>1</v>
      </c>
      <c r="F105">
        <v>1</v>
      </c>
      <c r="G105">
        <v>1080</v>
      </c>
      <c r="H105">
        <v>3</v>
      </c>
      <c r="I105" t="s">
        <v>915</v>
      </c>
      <c r="J105" t="s">
        <v>916</v>
      </c>
      <c r="K105" t="s">
        <v>917</v>
      </c>
      <c r="L105">
        <v>1348</v>
      </c>
      <c r="N105">
        <v>1009</v>
      </c>
      <c r="O105" t="s">
        <v>34</v>
      </c>
      <c r="P105" t="s">
        <v>34</v>
      </c>
      <c r="Q105">
        <v>1000</v>
      </c>
      <c r="W105">
        <v>0</v>
      </c>
      <c r="X105">
        <v>-1705946756</v>
      </c>
      <c r="Y105">
        <f t="shared" si="39"/>
        <v>1.1640000000000001E-3</v>
      </c>
      <c r="AA105">
        <v>128194.13</v>
      </c>
      <c r="AB105">
        <v>0</v>
      </c>
      <c r="AC105">
        <v>0</v>
      </c>
      <c r="AD105">
        <v>0</v>
      </c>
      <c r="AE105">
        <v>13451.64</v>
      </c>
      <c r="AF105">
        <v>0</v>
      </c>
      <c r="AG105">
        <v>0</v>
      </c>
      <c r="AH105">
        <v>0</v>
      </c>
      <c r="AI105">
        <v>9.5299999999999994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1.9400000000000001E-3</v>
      </c>
      <c r="AU105" t="s">
        <v>661</v>
      </c>
      <c r="AV105">
        <v>0</v>
      </c>
      <c r="AW105">
        <v>2</v>
      </c>
      <c r="AX105">
        <v>80615244</v>
      </c>
      <c r="AY105">
        <v>1</v>
      </c>
      <c r="AZ105">
        <v>0</v>
      </c>
      <c r="BA105">
        <v>1197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ROUND(Y105*Source!I607,9)</f>
        <v>5.3893000000000001E-5</v>
      </c>
      <c r="CY105">
        <f t="shared" si="56"/>
        <v>128194.13</v>
      </c>
      <c r="CZ105">
        <f t="shared" si="57"/>
        <v>13451.64</v>
      </c>
      <c r="DA105">
        <f t="shared" si="58"/>
        <v>9.5299999999999994</v>
      </c>
      <c r="DB105">
        <f t="shared" si="40"/>
        <v>15.66</v>
      </c>
      <c r="DC105">
        <f t="shared" si="41"/>
        <v>0</v>
      </c>
      <c r="DD105" t="s">
        <v>3</v>
      </c>
      <c r="DE105" t="s">
        <v>3</v>
      </c>
      <c r="DF105">
        <f t="shared" si="59"/>
        <v>6.91</v>
      </c>
      <c r="DG105">
        <f t="shared" si="60"/>
        <v>0</v>
      </c>
      <c r="DH105">
        <f t="shared" si="61"/>
        <v>0</v>
      </c>
      <c r="DI105">
        <f t="shared" si="63"/>
        <v>0</v>
      </c>
      <c r="DJ105">
        <f t="shared" si="62"/>
        <v>6.91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ROW(Source!A607)</f>
        <v>607</v>
      </c>
      <c r="B106">
        <v>80612490</v>
      </c>
      <c r="C106">
        <v>80615205</v>
      </c>
      <c r="D106">
        <v>79233343</v>
      </c>
      <c r="E106">
        <v>1</v>
      </c>
      <c r="F106">
        <v>1</v>
      </c>
      <c r="G106">
        <v>1080</v>
      </c>
      <c r="H106">
        <v>3</v>
      </c>
      <c r="I106" t="s">
        <v>918</v>
      </c>
      <c r="J106" t="s">
        <v>919</v>
      </c>
      <c r="K106" t="s">
        <v>920</v>
      </c>
      <c r="L106">
        <v>1339</v>
      </c>
      <c r="N106">
        <v>1007</v>
      </c>
      <c r="O106" t="s">
        <v>842</v>
      </c>
      <c r="P106" t="s">
        <v>842</v>
      </c>
      <c r="Q106">
        <v>1</v>
      </c>
      <c r="W106">
        <v>0</v>
      </c>
      <c r="X106">
        <v>-1203269734</v>
      </c>
      <c r="Y106">
        <f t="shared" si="39"/>
        <v>6.1800000000000006E-4</v>
      </c>
      <c r="AA106">
        <v>11831.71</v>
      </c>
      <c r="AB106">
        <v>0</v>
      </c>
      <c r="AC106">
        <v>0</v>
      </c>
      <c r="AD106">
        <v>0</v>
      </c>
      <c r="AE106">
        <v>2464.94</v>
      </c>
      <c r="AF106">
        <v>0</v>
      </c>
      <c r="AG106">
        <v>0</v>
      </c>
      <c r="AH106">
        <v>0</v>
      </c>
      <c r="AI106">
        <v>4.8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1.0300000000000001E-3</v>
      </c>
      <c r="AU106" t="s">
        <v>661</v>
      </c>
      <c r="AV106">
        <v>0</v>
      </c>
      <c r="AW106">
        <v>2</v>
      </c>
      <c r="AX106">
        <v>80615245</v>
      </c>
      <c r="AY106">
        <v>1</v>
      </c>
      <c r="AZ106">
        <v>0</v>
      </c>
      <c r="BA106">
        <v>1198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ROUND(Y106*Source!I607,9)</f>
        <v>2.8612999999999999E-5</v>
      </c>
      <c r="CY106">
        <f t="shared" si="56"/>
        <v>11831.71</v>
      </c>
      <c r="CZ106">
        <f t="shared" si="57"/>
        <v>2464.94</v>
      </c>
      <c r="DA106">
        <f t="shared" si="58"/>
        <v>4.8</v>
      </c>
      <c r="DB106">
        <f t="shared" si="40"/>
        <v>1.524</v>
      </c>
      <c r="DC106">
        <f t="shared" si="41"/>
        <v>0</v>
      </c>
      <c r="DD106" t="s">
        <v>3</v>
      </c>
      <c r="DE106" t="s">
        <v>3</v>
      </c>
      <c r="DF106">
        <f t="shared" si="59"/>
        <v>0.34</v>
      </c>
      <c r="DG106">
        <f t="shared" si="60"/>
        <v>0</v>
      </c>
      <c r="DH106">
        <f t="shared" si="61"/>
        <v>0</v>
      </c>
      <c r="DI106">
        <f t="shared" si="63"/>
        <v>0</v>
      </c>
      <c r="DJ106">
        <f t="shared" si="62"/>
        <v>0.34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ROW(Source!A607)</f>
        <v>607</v>
      </c>
      <c r="B107">
        <v>80612490</v>
      </c>
      <c r="C107">
        <v>80615205</v>
      </c>
      <c r="D107">
        <v>79233972</v>
      </c>
      <c r="E107">
        <v>1</v>
      </c>
      <c r="F107">
        <v>1</v>
      </c>
      <c r="G107">
        <v>1080</v>
      </c>
      <c r="H107">
        <v>3</v>
      </c>
      <c r="I107" t="s">
        <v>921</v>
      </c>
      <c r="J107" t="s">
        <v>922</v>
      </c>
      <c r="K107" t="s">
        <v>923</v>
      </c>
      <c r="L107">
        <v>1348</v>
      </c>
      <c r="N107">
        <v>1009</v>
      </c>
      <c r="O107" t="s">
        <v>34</v>
      </c>
      <c r="P107" t="s">
        <v>34</v>
      </c>
      <c r="Q107">
        <v>1000</v>
      </c>
      <c r="W107">
        <v>0</v>
      </c>
      <c r="X107">
        <v>432853124</v>
      </c>
      <c r="Y107">
        <f t="shared" si="39"/>
        <v>3.5999999999999997E-4</v>
      </c>
      <c r="AA107">
        <v>134057.4</v>
      </c>
      <c r="AB107">
        <v>0</v>
      </c>
      <c r="AC107">
        <v>0</v>
      </c>
      <c r="AD107">
        <v>0</v>
      </c>
      <c r="AE107">
        <v>8582.42</v>
      </c>
      <c r="AF107">
        <v>0</v>
      </c>
      <c r="AG107">
        <v>0</v>
      </c>
      <c r="AH107">
        <v>0</v>
      </c>
      <c r="AI107">
        <v>15.62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5.9999999999999995E-4</v>
      </c>
      <c r="AU107" t="s">
        <v>661</v>
      </c>
      <c r="AV107">
        <v>0</v>
      </c>
      <c r="AW107">
        <v>2</v>
      </c>
      <c r="AX107">
        <v>80615246</v>
      </c>
      <c r="AY107">
        <v>1</v>
      </c>
      <c r="AZ107">
        <v>0</v>
      </c>
      <c r="BA107">
        <v>1199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ROUND(Y107*Source!I607,9)</f>
        <v>1.6668E-5</v>
      </c>
      <c r="CY107">
        <f t="shared" si="56"/>
        <v>134057.4</v>
      </c>
      <c r="CZ107">
        <f t="shared" si="57"/>
        <v>8582.42</v>
      </c>
      <c r="DA107">
        <f t="shared" si="58"/>
        <v>15.62</v>
      </c>
      <c r="DB107">
        <f t="shared" si="40"/>
        <v>3.09</v>
      </c>
      <c r="DC107">
        <f t="shared" si="41"/>
        <v>0</v>
      </c>
      <c r="DD107" t="s">
        <v>3</v>
      </c>
      <c r="DE107" t="s">
        <v>3</v>
      </c>
      <c r="DF107">
        <f t="shared" si="59"/>
        <v>2.23</v>
      </c>
      <c r="DG107">
        <f t="shared" si="60"/>
        <v>0</v>
      </c>
      <c r="DH107">
        <f t="shared" si="61"/>
        <v>0</v>
      </c>
      <c r="DI107">
        <f t="shared" si="63"/>
        <v>0</v>
      </c>
      <c r="DJ107">
        <f t="shared" si="62"/>
        <v>2.23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ROW(Source!A607)</f>
        <v>607</v>
      </c>
      <c r="B108">
        <v>80612490</v>
      </c>
      <c r="C108">
        <v>80615205</v>
      </c>
      <c r="D108">
        <v>79242554</v>
      </c>
      <c r="E108">
        <v>1</v>
      </c>
      <c r="F108">
        <v>1</v>
      </c>
      <c r="G108">
        <v>1080</v>
      </c>
      <c r="H108">
        <v>3</v>
      </c>
      <c r="I108" t="s">
        <v>924</v>
      </c>
      <c r="J108" t="s">
        <v>925</v>
      </c>
      <c r="K108" t="s">
        <v>926</v>
      </c>
      <c r="L108">
        <v>1348</v>
      </c>
      <c r="N108">
        <v>1009</v>
      </c>
      <c r="O108" t="s">
        <v>34</v>
      </c>
      <c r="P108" t="s">
        <v>34</v>
      </c>
      <c r="Q108">
        <v>1000</v>
      </c>
      <c r="W108">
        <v>0</v>
      </c>
      <c r="X108">
        <v>38686789</v>
      </c>
      <c r="Y108">
        <f t="shared" si="39"/>
        <v>5.9999999999999995E-4</v>
      </c>
      <c r="AA108">
        <v>149845.26</v>
      </c>
      <c r="AB108">
        <v>0</v>
      </c>
      <c r="AC108">
        <v>0</v>
      </c>
      <c r="AD108">
        <v>0</v>
      </c>
      <c r="AE108">
        <v>12645.17</v>
      </c>
      <c r="AF108">
        <v>0</v>
      </c>
      <c r="AG108">
        <v>0</v>
      </c>
      <c r="AH108">
        <v>0</v>
      </c>
      <c r="AI108">
        <v>11.85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1E-3</v>
      </c>
      <c r="AU108" t="s">
        <v>661</v>
      </c>
      <c r="AV108">
        <v>0</v>
      </c>
      <c r="AW108">
        <v>2</v>
      </c>
      <c r="AX108">
        <v>80615247</v>
      </c>
      <c r="AY108">
        <v>1</v>
      </c>
      <c r="AZ108">
        <v>0</v>
      </c>
      <c r="BA108">
        <v>1200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ROUND(Y108*Source!I607,9)</f>
        <v>2.7780000000000002E-5</v>
      </c>
      <c r="CY108">
        <f t="shared" si="56"/>
        <v>149845.26</v>
      </c>
      <c r="CZ108">
        <f t="shared" si="57"/>
        <v>12645.17</v>
      </c>
      <c r="DA108">
        <f t="shared" si="58"/>
        <v>11.85</v>
      </c>
      <c r="DB108">
        <f t="shared" si="40"/>
        <v>7.59</v>
      </c>
      <c r="DC108">
        <f t="shared" si="41"/>
        <v>0</v>
      </c>
      <c r="DD108" t="s">
        <v>3</v>
      </c>
      <c r="DE108" t="s">
        <v>3</v>
      </c>
      <c r="DF108">
        <f t="shared" si="59"/>
        <v>4.16</v>
      </c>
      <c r="DG108">
        <f t="shared" si="60"/>
        <v>0</v>
      </c>
      <c r="DH108">
        <f t="shared" si="61"/>
        <v>0</v>
      </c>
      <c r="DI108">
        <f t="shared" si="63"/>
        <v>0</v>
      </c>
      <c r="DJ108">
        <f t="shared" si="62"/>
        <v>4.16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ROW(Source!A669)</f>
        <v>669</v>
      </c>
      <c r="B109">
        <v>80612488</v>
      </c>
      <c r="C109">
        <v>80615388</v>
      </c>
      <c r="D109">
        <v>79190968</v>
      </c>
      <c r="E109">
        <v>1080</v>
      </c>
      <c r="F109">
        <v>1</v>
      </c>
      <c r="G109">
        <v>1080</v>
      </c>
      <c r="H109">
        <v>1</v>
      </c>
      <c r="I109" t="s">
        <v>819</v>
      </c>
      <c r="J109" t="s">
        <v>3</v>
      </c>
      <c r="K109" t="s">
        <v>820</v>
      </c>
      <c r="L109">
        <v>1191</v>
      </c>
      <c r="N109">
        <v>1013</v>
      </c>
      <c r="O109" t="s">
        <v>821</v>
      </c>
      <c r="P109" t="s">
        <v>821</v>
      </c>
      <c r="Q109">
        <v>1</v>
      </c>
      <c r="W109">
        <v>0</v>
      </c>
      <c r="X109">
        <v>476480486</v>
      </c>
      <c r="Y109">
        <f>(AT109*0.3)</f>
        <v>16.079999999999998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53.6</v>
      </c>
      <c r="AU109" t="s">
        <v>699</v>
      </c>
      <c r="AV109">
        <v>1</v>
      </c>
      <c r="AW109">
        <v>2</v>
      </c>
      <c r="AX109">
        <v>80615396</v>
      </c>
      <c r="AY109">
        <v>1</v>
      </c>
      <c r="AZ109">
        <v>0</v>
      </c>
      <c r="BA109">
        <v>1273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ROUND(AT109*Source!I669*AH109*AL109,2)</f>
        <v>0</v>
      </c>
      <c r="CV109">
        <f>ROUND(Y109*Source!I669,9)</f>
        <v>0</v>
      </c>
      <c r="CW109">
        <v>0</v>
      </c>
      <c r="CX109">
        <f>ROUND(Y109*Source!I669,9)</f>
        <v>0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ROUND((ROUND(AT109*CZ109,2)*0.3),6)</f>
        <v>0</v>
      </c>
      <c r="DC109">
        <f>ROUND((ROUND(AT109*AG109,2)*0.3),6)</f>
        <v>0</v>
      </c>
      <c r="DD109" t="s">
        <v>3</v>
      </c>
      <c r="DE109" t="s">
        <v>3</v>
      </c>
      <c r="DF109">
        <f t="shared" ref="DF109:DF118" si="64">ROUND(ROUND(AE109,2)*CX109,2)</f>
        <v>0</v>
      </c>
      <c r="DG109">
        <f t="shared" si="60"/>
        <v>0</v>
      </c>
      <c r="DH109">
        <f t="shared" si="61"/>
        <v>0</v>
      </c>
      <c r="DI109">
        <f t="shared" si="6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ROW(Source!A669)</f>
        <v>669</v>
      </c>
      <c r="B110">
        <v>80612488</v>
      </c>
      <c r="C110">
        <v>80615388</v>
      </c>
      <c r="D110">
        <v>79264842</v>
      </c>
      <c r="E110">
        <v>1</v>
      </c>
      <c r="F110">
        <v>1</v>
      </c>
      <c r="G110">
        <v>1080</v>
      </c>
      <c r="H110">
        <v>2</v>
      </c>
      <c r="I110" t="s">
        <v>927</v>
      </c>
      <c r="J110" t="s">
        <v>928</v>
      </c>
      <c r="K110" t="s">
        <v>929</v>
      </c>
      <c r="L110">
        <v>1368</v>
      </c>
      <c r="N110">
        <v>1011</v>
      </c>
      <c r="O110" t="s">
        <v>825</v>
      </c>
      <c r="P110" t="s">
        <v>825</v>
      </c>
      <c r="Q110">
        <v>1</v>
      </c>
      <c r="W110">
        <v>0</v>
      </c>
      <c r="X110">
        <v>-2065404138</v>
      </c>
      <c r="Y110">
        <f>(AT110*0.3)</f>
        <v>3.9209999999999998</v>
      </c>
      <c r="AA110">
        <v>0</v>
      </c>
      <c r="AB110">
        <v>7.44</v>
      </c>
      <c r="AC110">
        <v>0</v>
      </c>
      <c r="AD110">
        <v>0</v>
      </c>
      <c r="AE110">
        <v>0</v>
      </c>
      <c r="AF110">
        <v>7.11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13.07</v>
      </c>
      <c r="AU110" t="s">
        <v>699</v>
      </c>
      <c r="AV110">
        <v>0</v>
      </c>
      <c r="AW110">
        <v>2</v>
      </c>
      <c r="AX110">
        <v>80615397</v>
      </c>
      <c r="AY110">
        <v>1</v>
      </c>
      <c r="AZ110">
        <v>0</v>
      </c>
      <c r="BA110">
        <v>1274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ROUND(Y110*Source!I669*DO110,9)</f>
        <v>0</v>
      </c>
      <c r="CX110">
        <f>ROUND(Y110*Source!I669,9)</f>
        <v>0</v>
      </c>
      <c r="CY110">
        <f>AB110</f>
        <v>7.44</v>
      </c>
      <c r="CZ110">
        <f>AF110</f>
        <v>7.11</v>
      </c>
      <c r="DA110">
        <f>AJ110</f>
        <v>1</v>
      </c>
      <c r="DB110">
        <f>ROUND((ROUND(AT110*CZ110,2)*0.3),6)</f>
        <v>27.879000000000001</v>
      </c>
      <c r="DC110">
        <f>ROUND((ROUND(AT110*AG110,2)*0.3),6)</f>
        <v>0</v>
      </c>
      <c r="DD110" t="s">
        <v>3</v>
      </c>
      <c r="DE110" t="s">
        <v>3</v>
      </c>
      <c r="DF110">
        <f t="shared" si="64"/>
        <v>0</v>
      </c>
      <c r="DG110">
        <f t="shared" si="60"/>
        <v>0</v>
      </c>
      <c r="DH110">
        <f t="shared" si="61"/>
        <v>0</v>
      </c>
      <c r="DI110">
        <f t="shared" si="63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ROW(Source!A669)</f>
        <v>669</v>
      </c>
      <c r="B111">
        <v>80612488</v>
      </c>
      <c r="C111">
        <v>80615388</v>
      </c>
      <c r="D111">
        <v>79265141</v>
      </c>
      <c r="E111">
        <v>1</v>
      </c>
      <c r="F111">
        <v>1</v>
      </c>
      <c r="G111">
        <v>1080</v>
      </c>
      <c r="H111">
        <v>2</v>
      </c>
      <c r="I111" t="s">
        <v>826</v>
      </c>
      <c r="J111" t="s">
        <v>827</v>
      </c>
      <c r="K111" t="s">
        <v>828</v>
      </c>
      <c r="L111">
        <v>1368</v>
      </c>
      <c r="N111">
        <v>1011</v>
      </c>
      <c r="O111" t="s">
        <v>825</v>
      </c>
      <c r="P111" t="s">
        <v>825</v>
      </c>
      <c r="Q111">
        <v>1</v>
      </c>
      <c r="W111">
        <v>0</v>
      </c>
      <c r="X111">
        <v>-1985943078</v>
      </c>
      <c r="Y111">
        <f>(AT111*0.3)</f>
        <v>0.48</v>
      </c>
      <c r="AA111">
        <v>0</v>
      </c>
      <c r="AB111">
        <v>87.01</v>
      </c>
      <c r="AC111">
        <v>13.21</v>
      </c>
      <c r="AD111">
        <v>0</v>
      </c>
      <c r="AE111">
        <v>0</v>
      </c>
      <c r="AF111">
        <v>83.1</v>
      </c>
      <c r="AG111">
        <v>12.62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1.6</v>
      </c>
      <c r="AU111" t="s">
        <v>699</v>
      </c>
      <c r="AV111">
        <v>0</v>
      </c>
      <c r="AW111">
        <v>2</v>
      </c>
      <c r="AX111">
        <v>80615398</v>
      </c>
      <c r="AY111">
        <v>1</v>
      </c>
      <c r="AZ111">
        <v>0</v>
      </c>
      <c r="BA111">
        <v>1275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ROUND(Y111*Source!I669*DO111,9)</f>
        <v>0</v>
      </c>
      <c r="CX111">
        <f>ROUND(Y111*Source!I669,9)</f>
        <v>0</v>
      </c>
      <c r="CY111">
        <f>AB111</f>
        <v>87.01</v>
      </c>
      <c r="CZ111">
        <f>AF111</f>
        <v>83.1</v>
      </c>
      <c r="DA111">
        <f>AJ111</f>
        <v>1</v>
      </c>
      <c r="DB111">
        <f>ROUND((ROUND(AT111*CZ111,2)*0.3),6)</f>
        <v>39.887999999999998</v>
      </c>
      <c r="DC111">
        <f>ROUND((ROUND(AT111*AG111,2)*0.3),6)</f>
        <v>6.0570000000000004</v>
      </c>
      <c r="DD111" t="s">
        <v>3</v>
      </c>
      <c r="DE111" t="s">
        <v>3</v>
      </c>
      <c r="DF111">
        <f t="shared" si="64"/>
        <v>0</v>
      </c>
      <c r="DG111">
        <f t="shared" si="60"/>
        <v>0</v>
      </c>
      <c r="DH111">
        <f t="shared" si="61"/>
        <v>0</v>
      </c>
      <c r="DI111">
        <f t="shared" si="63"/>
        <v>0</v>
      </c>
      <c r="DJ111">
        <f>DG111</f>
        <v>0</v>
      </c>
      <c r="DK111">
        <v>0</v>
      </c>
      <c r="DL111" t="s">
        <v>829</v>
      </c>
      <c r="DM111">
        <v>0</v>
      </c>
      <c r="DN111" t="s">
        <v>821</v>
      </c>
      <c r="DO111">
        <v>12.62</v>
      </c>
    </row>
    <row r="112" spans="1:119" x14ac:dyDescent="0.25">
      <c r="A112">
        <f>ROW(Source!A669)</f>
        <v>669</v>
      </c>
      <c r="B112">
        <v>80612488</v>
      </c>
      <c r="C112">
        <v>80615388</v>
      </c>
      <c r="D112">
        <v>79234231</v>
      </c>
      <c r="E112">
        <v>1</v>
      </c>
      <c r="F112">
        <v>1</v>
      </c>
      <c r="G112">
        <v>1080</v>
      </c>
      <c r="H112">
        <v>3</v>
      </c>
      <c r="I112" t="s">
        <v>930</v>
      </c>
      <c r="J112" t="s">
        <v>931</v>
      </c>
      <c r="K112" t="s">
        <v>932</v>
      </c>
      <c r="L112">
        <v>1348</v>
      </c>
      <c r="N112">
        <v>1009</v>
      </c>
      <c r="O112" t="s">
        <v>34</v>
      </c>
      <c r="P112" t="s">
        <v>34</v>
      </c>
      <c r="Q112">
        <v>1000</v>
      </c>
      <c r="W112">
        <v>0</v>
      </c>
      <c r="X112">
        <v>40329047</v>
      </c>
      <c r="Y112">
        <f>(AT112*0)</f>
        <v>0</v>
      </c>
      <c r="AA112">
        <v>349.44</v>
      </c>
      <c r="AB112">
        <v>0</v>
      </c>
      <c r="AC112">
        <v>0</v>
      </c>
      <c r="AD112">
        <v>0</v>
      </c>
      <c r="AE112">
        <v>349.44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0.18</v>
      </c>
      <c r="AU112" t="s">
        <v>684</v>
      </c>
      <c r="AV112">
        <v>0</v>
      </c>
      <c r="AW112">
        <v>2</v>
      </c>
      <c r="AX112">
        <v>80615399</v>
      </c>
      <c r="AY112">
        <v>1</v>
      </c>
      <c r="AZ112">
        <v>0</v>
      </c>
      <c r="BA112">
        <v>1276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ROUND(Y112*Source!I669,9)</f>
        <v>0</v>
      </c>
      <c r="CY112">
        <f>AA112</f>
        <v>349.44</v>
      </c>
      <c r="CZ112">
        <f>AE112</f>
        <v>349.44</v>
      </c>
      <c r="DA112">
        <f>AI112</f>
        <v>1</v>
      </c>
      <c r="DB112">
        <f>ROUND((ROUND(AT112*CZ112,2)*0),6)</f>
        <v>0</v>
      </c>
      <c r="DC112">
        <f>ROUND((ROUND(AT112*AG112,2)*0),6)</f>
        <v>0</v>
      </c>
      <c r="DD112" t="s">
        <v>3</v>
      </c>
      <c r="DE112" t="s">
        <v>3</v>
      </c>
      <c r="DF112">
        <f t="shared" si="64"/>
        <v>0</v>
      </c>
      <c r="DG112">
        <f t="shared" si="60"/>
        <v>0</v>
      </c>
      <c r="DH112">
        <f t="shared" si="61"/>
        <v>0</v>
      </c>
      <c r="DI112">
        <f t="shared" si="63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ROW(Source!A669)</f>
        <v>669</v>
      </c>
      <c r="B113">
        <v>80612488</v>
      </c>
      <c r="C113">
        <v>80615388</v>
      </c>
      <c r="D113">
        <v>79234521</v>
      </c>
      <c r="E113">
        <v>1</v>
      </c>
      <c r="F113">
        <v>1</v>
      </c>
      <c r="G113">
        <v>1080</v>
      </c>
      <c r="H113">
        <v>3</v>
      </c>
      <c r="I113" t="s">
        <v>933</v>
      </c>
      <c r="J113" t="s">
        <v>934</v>
      </c>
      <c r="K113" t="s">
        <v>935</v>
      </c>
      <c r="L113">
        <v>1348</v>
      </c>
      <c r="N113">
        <v>1009</v>
      </c>
      <c r="O113" t="s">
        <v>34</v>
      </c>
      <c r="P113" t="s">
        <v>34</v>
      </c>
      <c r="Q113">
        <v>1000</v>
      </c>
      <c r="W113">
        <v>0</v>
      </c>
      <c r="X113">
        <v>-1792704725</v>
      </c>
      <c r="Y113">
        <f>(AT113*0)</f>
        <v>0</v>
      </c>
      <c r="AA113">
        <v>8590.86</v>
      </c>
      <c r="AB113">
        <v>0</v>
      </c>
      <c r="AC113">
        <v>0</v>
      </c>
      <c r="AD113">
        <v>0</v>
      </c>
      <c r="AE113">
        <v>8590.86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4.1999999999999997E-3</v>
      </c>
      <c r="AU113" t="s">
        <v>684</v>
      </c>
      <c r="AV113">
        <v>0</v>
      </c>
      <c r="AW113">
        <v>2</v>
      </c>
      <c r="AX113">
        <v>80615400</v>
      </c>
      <c r="AY113">
        <v>1</v>
      </c>
      <c r="AZ113">
        <v>0</v>
      </c>
      <c r="BA113">
        <v>1277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ROUND(Y113*Source!I669,9)</f>
        <v>0</v>
      </c>
      <c r="CY113">
        <f>AA113</f>
        <v>8590.86</v>
      </c>
      <c r="CZ113">
        <f>AE113</f>
        <v>8590.86</v>
      </c>
      <c r="DA113">
        <f>AI113</f>
        <v>1</v>
      </c>
      <c r="DB113">
        <f>ROUND((ROUND(AT113*CZ113,2)*0),6)</f>
        <v>0</v>
      </c>
      <c r="DC113">
        <f>ROUND((ROUND(AT113*AG113,2)*0),6)</f>
        <v>0</v>
      </c>
      <c r="DD113" t="s">
        <v>3</v>
      </c>
      <c r="DE113" t="s">
        <v>3</v>
      </c>
      <c r="DF113">
        <f t="shared" si="64"/>
        <v>0</v>
      </c>
      <c r="DG113">
        <f t="shared" si="60"/>
        <v>0</v>
      </c>
      <c r="DH113">
        <f t="shared" si="61"/>
        <v>0</v>
      </c>
      <c r="DI113">
        <f t="shared" si="63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ROW(Source!A669)</f>
        <v>669</v>
      </c>
      <c r="B114">
        <v>80612488</v>
      </c>
      <c r="C114">
        <v>80615388</v>
      </c>
      <c r="D114">
        <v>79233839</v>
      </c>
      <c r="E114">
        <v>1</v>
      </c>
      <c r="F114">
        <v>1</v>
      </c>
      <c r="G114">
        <v>1080</v>
      </c>
      <c r="H114">
        <v>3</v>
      </c>
      <c r="I114" t="s">
        <v>936</v>
      </c>
      <c r="J114" t="s">
        <v>937</v>
      </c>
      <c r="K114" t="s">
        <v>938</v>
      </c>
      <c r="L114">
        <v>1339</v>
      </c>
      <c r="N114">
        <v>1007</v>
      </c>
      <c r="O114" t="s">
        <v>842</v>
      </c>
      <c r="P114" t="s">
        <v>842</v>
      </c>
      <c r="Q114">
        <v>1</v>
      </c>
      <c r="W114">
        <v>0</v>
      </c>
      <c r="X114">
        <v>-269784120</v>
      </c>
      <c r="Y114">
        <f>(AT114*0)</f>
        <v>0</v>
      </c>
      <c r="AA114">
        <v>99.9</v>
      </c>
      <c r="AB114">
        <v>0</v>
      </c>
      <c r="AC114">
        <v>0</v>
      </c>
      <c r="AD114">
        <v>0</v>
      </c>
      <c r="AE114">
        <v>99.9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0.15</v>
      </c>
      <c r="AU114" t="s">
        <v>684</v>
      </c>
      <c r="AV114">
        <v>0</v>
      </c>
      <c r="AW114">
        <v>2</v>
      </c>
      <c r="AX114">
        <v>80615401</v>
      </c>
      <c r="AY114">
        <v>1</v>
      </c>
      <c r="AZ114">
        <v>0</v>
      </c>
      <c r="BA114">
        <v>1278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ROUND(Y114*Source!I669,9)</f>
        <v>0</v>
      </c>
      <c r="CY114">
        <f>AA114</f>
        <v>99.9</v>
      </c>
      <c r="CZ114">
        <f>AE114</f>
        <v>99.9</v>
      </c>
      <c r="DA114">
        <f>AI114</f>
        <v>1</v>
      </c>
      <c r="DB114">
        <f>ROUND((ROUND(AT114*CZ114,2)*0),6)</f>
        <v>0</v>
      </c>
      <c r="DC114">
        <f>ROUND((ROUND(AT114*AG114,2)*0),6)</f>
        <v>0</v>
      </c>
      <c r="DD114" t="s">
        <v>3</v>
      </c>
      <c r="DE114" t="s">
        <v>3</v>
      </c>
      <c r="DF114">
        <f t="shared" si="64"/>
        <v>0</v>
      </c>
      <c r="DG114">
        <f t="shared" si="60"/>
        <v>0</v>
      </c>
      <c r="DH114">
        <f t="shared" si="61"/>
        <v>0</v>
      </c>
      <c r="DI114">
        <f t="shared" si="6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ROW(Source!A669)</f>
        <v>669</v>
      </c>
      <c r="B115">
        <v>80612488</v>
      </c>
      <c r="C115">
        <v>80615388</v>
      </c>
      <c r="D115">
        <v>79244021</v>
      </c>
      <c r="E115">
        <v>1</v>
      </c>
      <c r="F115">
        <v>1</v>
      </c>
      <c r="G115">
        <v>1080</v>
      </c>
      <c r="H115">
        <v>3</v>
      </c>
      <c r="I115" t="s">
        <v>939</v>
      </c>
      <c r="J115" t="s">
        <v>940</v>
      </c>
      <c r="K115" t="s">
        <v>941</v>
      </c>
      <c r="L115">
        <v>1355</v>
      </c>
      <c r="N115">
        <v>1010</v>
      </c>
      <c r="O115" t="s">
        <v>144</v>
      </c>
      <c r="P115" t="s">
        <v>144</v>
      </c>
      <c r="Q115">
        <v>100</v>
      </c>
      <c r="W115">
        <v>0</v>
      </c>
      <c r="X115">
        <v>-1480740342</v>
      </c>
      <c r="Y115">
        <f>(AT115*0)</f>
        <v>0</v>
      </c>
      <c r="AA115">
        <v>228.72</v>
      </c>
      <c r="AB115">
        <v>0</v>
      </c>
      <c r="AC115">
        <v>0</v>
      </c>
      <c r="AD115">
        <v>0</v>
      </c>
      <c r="AE115">
        <v>228.72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0.8</v>
      </c>
      <c r="AU115" t="s">
        <v>684</v>
      </c>
      <c r="AV115">
        <v>0</v>
      </c>
      <c r="AW115">
        <v>2</v>
      </c>
      <c r="AX115">
        <v>80615402</v>
      </c>
      <c r="AY115">
        <v>1</v>
      </c>
      <c r="AZ115">
        <v>0</v>
      </c>
      <c r="BA115">
        <v>1279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ROUND(Y115*Source!I669,9)</f>
        <v>0</v>
      </c>
      <c r="CY115">
        <f>AA115</f>
        <v>228.72</v>
      </c>
      <c r="CZ115">
        <f>AE115</f>
        <v>228.72</v>
      </c>
      <c r="DA115">
        <f>AI115</f>
        <v>1</v>
      </c>
      <c r="DB115">
        <f>ROUND((ROUND(AT115*CZ115,2)*0),6)</f>
        <v>0</v>
      </c>
      <c r="DC115">
        <f>ROUND((ROUND(AT115*AG115,2)*0),6)</f>
        <v>0</v>
      </c>
      <c r="DD115" t="s">
        <v>3</v>
      </c>
      <c r="DE115" t="s">
        <v>3</v>
      </c>
      <c r="DF115">
        <f t="shared" si="64"/>
        <v>0</v>
      </c>
      <c r="DG115">
        <f t="shared" si="60"/>
        <v>0</v>
      </c>
      <c r="DH115">
        <f t="shared" si="61"/>
        <v>0</v>
      </c>
      <c r="DI115">
        <f t="shared" si="6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ROW(Source!A670)</f>
        <v>670</v>
      </c>
      <c r="B116">
        <v>80612490</v>
      </c>
      <c r="C116">
        <v>80615388</v>
      </c>
      <c r="D116">
        <v>79190968</v>
      </c>
      <c r="E116">
        <v>1080</v>
      </c>
      <c r="F116">
        <v>1</v>
      </c>
      <c r="G116">
        <v>1080</v>
      </c>
      <c r="H116">
        <v>1</v>
      </c>
      <c r="I116" t="s">
        <v>819</v>
      </c>
      <c r="J116" t="s">
        <v>3</v>
      </c>
      <c r="K116" t="s">
        <v>820</v>
      </c>
      <c r="L116">
        <v>1191</v>
      </c>
      <c r="N116">
        <v>1013</v>
      </c>
      <c r="O116" t="s">
        <v>821</v>
      </c>
      <c r="P116" t="s">
        <v>821</v>
      </c>
      <c r="Q116">
        <v>1</v>
      </c>
      <c r="W116">
        <v>0</v>
      </c>
      <c r="X116">
        <v>476480486</v>
      </c>
      <c r="Y116">
        <f>(AT116*0.3)</f>
        <v>16.079999999999998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53.6</v>
      </c>
      <c r="AU116" t="s">
        <v>699</v>
      </c>
      <c r="AV116">
        <v>1</v>
      </c>
      <c r="AW116">
        <v>2</v>
      </c>
      <c r="AX116">
        <v>80615396</v>
      </c>
      <c r="AY116">
        <v>1</v>
      </c>
      <c r="AZ116">
        <v>0</v>
      </c>
      <c r="BA116">
        <v>1281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ROUND(AT116*Source!I670*AH116*AL116,2)</f>
        <v>0</v>
      </c>
      <c r="CV116">
        <f>ROUND(Y116*Source!I670,9)</f>
        <v>0</v>
      </c>
      <c r="CW116">
        <v>0</v>
      </c>
      <c r="CX116">
        <f>ROUND(Y116*Source!I670,9)</f>
        <v>0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ROUND((ROUND(AT116*CZ116,2)*0.3),6)</f>
        <v>0</v>
      </c>
      <c r="DC116">
        <f>ROUND((ROUND(AT116*AG116,2)*0.3),6)</f>
        <v>0</v>
      </c>
      <c r="DD116" t="s">
        <v>3</v>
      </c>
      <c r="DE116" t="s">
        <v>3</v>
      </c>
      <c r="DF116">
        <f t="shared" si="64"/>
        <v>0</v>
      </c>
      <c r="DG116">
        <f t="shared" si="60"/>
        <v>0</v>
      </c>
      <c r="DH116">
        <f t="shared" si="61"/>
        <v>0</v>
      </c>
      <c r="DI116">
        <f t="shared" si="63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ROW(Source!A670)</f>
        <v>670</v>
      </c>
      <c r="B117">
        <v>80612490</v>
      </c>
      <c r="C117">
        <v>80615388</v>
      </c>
      <c r="D117">
        <v>79264842</v>
      </c>
      <c r="E117">
        <v>1</v>
      </c>
      <c r="F117">
        <v>1</v>
      </c>
      <c r="G117">
        <v>1080</v>
      </c>
      <c r="H117">
        <v>2</v>
      </c>
      <c r="I117" t="s">
        <v>927</v>
      </c>
      <c r="J117" t="s">
        <v>928</v>
      </c>
      <c r="K117" t="s">
        <v>929</v>
      </c>
      <c r="L117">
        <v>1368</v>
      </c>
      <c r="N117">
        <v>1011</v>
      </c>
      <c r="O117" t="s">
        <v>825</v>
      </c>
      <c r="P117" t="s">
        <v>825</v>
      </c>
      <c r="Q117">
        <v>1</v>
      </c>
      <c r="W117">
        <v>0</v>
      </c>
      <c r="X117">
        <v>-2065404138</v>
      </c>
      <c r="Y117">
        <f>(AT117*0.3)</f>
        <v>3.9209999999999998</v>
      </c>
      <c r="AA117">
        <v>0</v>
      </c>
      <c r="AB117">
        <v>100.2</v>
      </c>
      <c r="AC117">
        <v>0</v>
      </c>
      <c r="AD117">
        <v>0</v>
      </c>
      <c r="AE117">
        <v>0</v>
      </c>
      <c r="AF117">
        <v>7.11</v>
      </c>
      <c r="AG117">
        <v>0</v>
      </c>
      <c r="AH117">
        <v>0</v>
      </c>
      <c r="AI117">
        <v>1</v>
      </c>
      <c r="AJ117">
        <v>13.46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13.07</v>
      </c>
      <c r="AU117" t="s">
        <v>699</v>
      </c>
      <c r="AV117">
        <v>0</v>
      </c>
      <c r="AW117">
        <v>2</v>
      </c>
      <c r="AX117">
        <v>80615397</v>
      </c>
      <c r="AY117">
        <v>1</v>
      </c>
      <c r="AZ117">
        <v>0</v>
      </c>
      <c r="BA117">
        <v>1282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ROUND(Y117*Source!I670*DO117,9)</f>
        <v>0</v>
      </c>
      <c r="CX117">
        <f>ROUND(Y117*Source!I670,9)</f>
        <v>0</v>
      </c>
      <c r="CY117">
        <f>AB117</f>
        <v>100.2</v>
      </c>
      <c r="CZ117">
        <f>AF117</f>
        <v>7.11</v>
      </c>
      <c r="DA117">
        <f>AJ117</f>
        <v>13.46</v>
      </c>
      <c r="DB117">
        <f>ROUND((ROUND(AT117*CZ117,2)*0.3),6)</f>
        <v>27.879000000000001</v>
      </c>
      <c r="DC117">
        <f>ROUND((ROUND(AT117*AG117,2)*0.3),6)</f>
        <v>0</v>
      </c>
      <c r="DD117" t="s">
        <v>3</v>
      </c>
      <c r="DE117" t="s">
        <v>3</v>
      </c>
      <c r="DF117">
        <f t="shared" si="64"/>
        <v>0</v>
      </c>
      <c r="DG117">
        <f>ROUND(ROUND(AF117*AJ117,2)*CX117,2)</f>
        <v>0</v>
      </c>
      <c r="DH117">
        <f>ROUND(ROUND(AG117*AK117,2)*CX117,2)</f>
        <v>0</v>
      </c>
      <c r="DI117">
        <f t="shared" si="63"/>
        <v>0</v>
      </c>
      <c r="DJ117">
        <f>DG117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ROW(Source!A670)</f>
        <v>670</v>
      </c>
      <c r="B118">
        <v>80612490</v>
      </c>
      <c r="C118">
        <v>80615388</v>
      </c>
      <c r="D118">
        <v>79265141</v>
      </c>
      <c r="E118">
        <v>1</v>
      </c>
      <c r="F118">
        <v>1</v>
      </c>
      <c r="G118">
        <v>1080</v>
      </c>
      <c r="H118">
        <v>2</v>
      </c>
      <c r="I118" t="s">
        <v>826</v>
      </c>
      <c r="J118" t="s">
        <v>827</v>
      </c>
      <c r="K118" t="s">
        <v>828</v>
      </c>
      <c r="L118">
        <v>1368</v>
      </c>
      <c r="N118">
        <v>1011</v>
      </c>
      <c r="O118" t="s">
        <v>825</v>
      </c>
      <c r="P118" t="s">
        <v>825</v>
      </c>
      <c r="Q118">
        <v>1</v>
      </c>
      <c r="W118">
        <v>0</v>
      </c>
      <c r="X118">
        <v>-1985943078</v>
      </c>
      <c r="Y118">
        <f>(AT118*0.3)</f>
        <v>0.48</v>
      </c>
      <c r="AA118">
        <v>0</v>
      </c>
      <c r="AB118">
        <v>1485.19</v>
      </c>
      <c r="AC118">
        <v>744.56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17.07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</v>
      </c>
      <c r="AU118" t="s">
        <v>699</v>
      </c>
      <c r="AV118">
        <v>0</v>
      </c>
      <c r="AW118">
        <v>2</v>
      </c>
      <c r="AX118">
        <v>80615398</v>
      </c>
      <c r="AY118">
        <v>1</v>
      </c>
      <c r="AZ118">
        <v>0</v>
      </c>
      <c r="BA118">
        <v>1283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ROUND(Y118*Source!I670*DO118,9)</f>
        <v>0</v>
      </c>
      <c r="CX118">
        <f>ROUND(Y118*Source!I670,9)</f>
        <v>0</v>
      </c>
      <c r="CY118">
        <f>AB118</f>
        <v>1485.19</v>
      </c>
      <c r="CZ118">
        <f>AF118</f>
        <v>83.1</v>
      </c>
      <c r="DA118">
        <f>AJ118</f>
        <v>17.07</v>
      </c>
      <c r="DB118">
        <f>ROUND((ROUND(AT118*CZ118,2)*0.3),6)</f>
        <v>39.887999999999998</v>
      </c>
      <c r="DC118">
        <f>ROUND((ROUND(AT118*AG118,2)*0.3),6)</f>
        <v>6.0570000000000004</v>
      </c>
      <c r="DD118" t="s">
        <v>3</v>
      </c>
      <c r="DE118" t="s">
        <v>3</v>
      </c>
      <c r="DF118">
        <f t="shared" si="64"/>
        <v>0</v>
      </c>
      <c r="DG118">
        <f>ROUND(ROUND(AF118*AJ118,2)*CX118,2)</f>
        <v>0</v>
      </c>
      <c r="DH118">
        <f>ROUND(ROUND(AG118*AK118,2)*CX118,2)</f>
        <v>0</v>
      </c>
      <c r="DI118">
        <f t="shared" si="63"/>
        <v>0</v>
      </c>
      <c r="DJ118">
        <f>DG118</f>
        <v>0</v>
      </c>
      <c r="DK118">
        <v>0</v>
      </c>
      <c r="DL118" t="s">
        <v>829</v>
      </c>
      <c r="DM118">
        <v>0</v>
      </c>
      <c r="DN118" t="s">
        <v>821</v>
      </c>
      <c r="DO118">
        <v>12.62</v>
      </c>
    </row>
    <row r="119" spans="1:119" x14ac:dyDescent="0.25">
      <c r="A119">
        <f>ROW(Source!A670)</f>
        <v>670</v>
      </c>
      <c r="B119">
        <v>80612490</v>
      </c>
      <c r="C119">
        <v>80615388</v>
      </c>
      <c r="D119">
        <v>79234231</v>
      </c>
      <c r="E119">
        <v>1</v>
      </c>
      <c r="F119">
        <v>1</v>
      </c>
      <c r="G119">
        <v>1080</v>
      </c>
      <c r="H119">
        <v>3</v>
      </c>
      <c r="I119" t="s">
        <v>930</v>
      </c>
      <c r="J119" t="s">
        <v>931</v>
      </c>
      <c r="K119" t="s">
        <v>932</v>
      </c>
      <c r="L119">
        <v>1348</v>
      </c>
      <c r="N119">
        <v>1009</v>
      </c>
      <c r="O119" t="s">
        <v>34</v>
      </c>
      <c r="P119" t="s">
        <v>34</v>
      </c>
      <c r="Q119">
        <v>1000</v>
      </c>
      <c r="W119">
        <v>0</v>
      </c>
      <c r="X119">
        <v>40329047</v>
      </c>
      <c r="Y119">
        <f>(AT119*0)</f>
        <v>0</v>
      </c>
      <c r="AA119">
        <v>7278.84</v>
      </c>
      <c r="AB119">
        <v>0</v>
      </c>
      <c r="AC119">
        <v>0</v>
      </c>
      <c r="AD119">
        <v>0</v>
      </c>
      <c r="AE119">
        <v>349.44</v>
      </c>
      <c r="AF119">
        <v>0</v>
      </c>
      <c r="AG119">
        <v>0</v>
      </c>
      <c r="AH119">
        <v>0</v>
      </c>
      <c r="AI119">
        <v>20.83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0.18</v>
      </c>
      <c r="AU119" t="s">
        <v>684</v>
      </c>
      <c r="AV119">
        <v>0</v>
      </c>
      <c r="AW119">
        <v>2</v>
      </c>
      <c r="AX119">
        <v>80615399</v>
      </c>
      <c r="AY119">
        <v>1</v>
      </c>
      <c r="AZ119">
        <v>0</v>
      </c>
      <c r="BA119">
        <v>1284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ROUND(Y119*Source!I670,9)</f>
        <v>0</v>
      </c>
      <c r="CY119">
        <f>AA119</f>
        <v>7278.84</v>
      </c>
      <c r="CZ119">
        <f>AE119</f>
        <v>349.44</v>
      </c>
      <c r="DA119">
        <f>AI119</f>
        <v>20.83</v>
      </c>
      <c r="DB119">
        <f>ROUND((ROUND(AT119*CZ119,2)*0),6)</f>
        <v>0</v>
      </c>
      <c r="DC119">
        <f>ROUND((ROUND(AT119*AG119,2)*0),6)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ref="DG119:DG134" si="65">ROUND(ROUND(AF119,2)*CX119,2)</f>
        <v>0</v>
      </c>
      <c r="DH119">
        <f t="shared" ref="DH119:DH134" si="66">ROUND(ROUND(AG119,2)*CX119,2)</f>
        <v>0</v>
      </c>
      <c r="DI119">
        <f t="shared" si="63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ROW(Source!A670)</f>
        <v>670</v>
      </c>
      <c r="B120">
        <v>80612490</v>
      </c>
      <c r="C120">
        <v>80615388</v>
      </c>
      <c r="D120">
        <v>79234521</v>
      </c>
      <c r="E120">
        <v>1</v>
      </c>
      <c r="F120">
        <v>1</v>
      </c>
      <c r="G120">
        <v>1080</v>
      </c>
      <c r="H120">
        <v>3</v>
      </c>
      <c r="I120" t="s">
        <v>933</v>
      </c>
      <c r="J120" t="s">
        <v>934</v>
      </c>
      <c r="K120" t="s">
        <v>935</v>
      </c>
      <c r="L120">
        <v>1348</v>
      </c>
      <c r="N120">
        <v>1009</v>
      </c>
      <c r="O120" t="s">
        <v>34</v>
      </c>
      <c r="P120" t="s">
        <v>34</v>
      </c>
      <c r="Q120">
        <v>1000</v>
      </c>
      <c r="W120">
        <v>0</v>
      </c>
      <c r="X120">
        <v>-1792704725</v>
      </c>
      <c r="Y120">
        <f>(AT120*0)</f>
        <v>0</v>
      </c>
      <c r="AA120">
        <v>141233.74</v>
      </c>
      <c r="AB120">
        <v>0</v>
      </c>
      <c r="AC120">
        <v>0</v>
      </c>
      <c r="AD120">
        <v>0</v>
      </c>
      <c r="AE120">
        <v>8590.86</v>
      </c>
      <c r="AF120">
        <v>0</v>
      </c>
      <c r="AG120">
        <v>0</v>
      </c>
      <c r="AH120">
        <v>0</v>
      </c>
      <c r="AI120">
        <v>16.440000000000001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4.1999999999999997E-3</v>
      </c>
      <c r="AU120" t="s">
        <v>684</v>
      </c>
      <c r="AV120">
        <v>0</v>
      </c>
      <c r="AW120">
        <v>2</v>
      </c>
      <c r="AX120">
        <v>80615400</v>
      </c>
      <c r="AY120">
        <v>1</v>
      </c>
      <c r="AZ120">
        <v>0</v>
      </c>
      <c r="BA120">
        <v>1285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ROUND(Y120*Source!I670,9)</f>
        <v>0</v>
      </c>
      <c r="CY120">
        <f>AA120</f>
        <v>141233.74</v>
      </c>
      <c r="CZ120">
        <f>AE120</f>
        <v>8590.86</v>
      </c>
      <c r="DA120">
        <f>AI120</f>
        <v>16.440000000000001</v>
      </c>
      <c r="DB120">
        <f>ROUND((ROUND(AT120*CZ120,2)*0),6)</f>
        <v>0</v>
      </c>
      <c r="DC120">
        <f>ROUND((ROUND(AT120*AG120,2)*0),6)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65"/>
        <v>0</v>
      </c>
      <c r="DH120">
        <f t="shared" si="66"/>
        <v>0</v>
      </c>
      <c r="DI120">
        <f t="shared" si="6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ROW(Source!A670)</f>
        <v>670</v>
      </c>
      <c r="B121">
        <v>80612490</v>
      </c>
      <c r="C121">
        <v>80615388</v>
      </c>
      <c r="D121">
        <v>79233839</v>
      </c>
      <c r="E121">
        <v>1</v>
      </c>
      <c r="F121">
        <v>1</v>
      </c>
      <c r="G121">
        <v>1080</v>
      </c>
      <c r="H121">
        <v>3</v>
      </c>
      <c r="I121" t="s">
        <v>936</v>
      </c>
      <c r="J121" t="s">
        <v>937</v>
      </c>
      <c r="K121" t="s">
        <v>938</v>
      </c>
      <c r="L121">
        <v>1339</v>
      </c>
      <c r="N121">
        <v>1007</v>
      </c>
      <c r="O121" t="s">
        <v>842</v>
      </c>
      <c r="P121" t="s">
        <v>842</v>
      </c>
      <c r="Q121">
        <v>1</v>
      </c>
      <c r="W121">
        <v>0</v>
      </c>
      <c r="X121">
        <v>-269784120</v>
      </c>
      <c r="Y121">
        <f>(AT121*0)</f>
        <v>0</v>
      </c>
      <c r="AA121">
        <v>999</v>
      </c>
      <c r="AB121">
        <v>0</v>
      </c>
      <c r="AC121">
        <v>0</v>
      </c>
      <c r="AD121">
        <v>0</v>
      </c>
      <c r="AE121">
        <v>99.9</v>
      </c>
      <c r="AF121">
        <v>0</v>
      </c>
      <c r="AG121">
        <v>0</v>
      </c>
      <c r="AH121">
        <v>0</v>
      </c>
      <c r="AI121">
        <v>10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0.15</v>
      </c>
      <c r="AU121" t="s">
        <v>684</v>
      </c>
      <c r="AV121">
        <v>0</v>
      </c>
      <c r="AW121">
        <v>2</v>
      </c>
      <c r="AX121">
        <v>80615401</v>
      </c>
      <c r="AY121">
        <v>1</v>
      </c>
      <c r="AZ121">
        <v>0</v>
      </c>
      <c r="BA121">
        <v>1286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ROUND(Y121*Source!I670,9)</f>
        <v>0</v>
      </c>
      <c r="CY121">
        <f>AA121</f>
        <v>999</v>
      </c>
      <c r="CZ121">
        <f>AE121</f>
        <v>99.9</v>
      </c>
      <c r="DA121">
        <f>AI121</f>
        <v>10</v>
      </c>
      <c r="DB121">
        <f>ROUND((ROUND(AT121*CZ121,2)*0),6)</f>
        <v>0</v>
      </c>
      <c r="DC121">
        <f>ROUND((ROUND(AT121*AG121,2)*0),6)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65"/>
        <v>0</v>
      </c>
      <c r="DH121">
        <f t="shared" si="66"/>
        <v>0</v>
      </c>
      <c r="DI121">
        <f t="shared" si="63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ROW(Source!A670)</f>
        <v>670</v>
      </c>
      <c r="B122">
        <v>80612490</v>
      </c>
      <c r="C122">
        <v>80615388</v>
      </c>
      <c r="D122">
        <v>79244021</v>
      </c>
      <c r="E122">
        <v>1</v>
      </c>
      <c r="F122">
        <v>1</v>
      </c>
      <c r="G122">
        <v>1080</v>
      </c>
      <c r="H122">
        <v>3</v>
      </c>
      <c r="I122" t="s">
        <v>939</v>
      </c>
      <c r="J122" t="s">
        <v>940</v>
      </c>
      <c r="K122" t="s">
        <v>941</v>
      </c>
      <c r="L122">
        <v>1355</v>
      </c>
      <c r="N122">
        <v>1010</v>
      </c>
      <c r="O122" t="s">
        <v>144</v>
      </c>
      <c r="P122" t="s">
        <v>144</v>
      </c>
      <c r="Q122">
        <v>100</v>
      </c>
      <c r="W122">
        <v>0</v>
      </c>
      <c r="X122">
        <v>-1480740342</v>
      </c>
      <c r="Y122">
        <f>(AT122*0)</f>
        <v>0</v>
      </c>
      <c r="AA122">
        <v>3739.57</v>
      </c>
      <c r="AB122">
        <v>0</v>
      </c>
      <c r="AC122">
        <v>0</v>
      </c>
      <c r="AD122">
        <v>0</v>
      </c>
      <c r="AE122">
        <v>228.72</v>
      </c>
      <c r="AF122">
        <v>0</v>
      </c>
      <c r="AG122">
        <v>0</v>
      </c>
      <c r="AH122">
        <v>0</v>
      </c>
      <c r="AI122">
        <v>16.350000000000001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</v>
      </c>
      <c r="AU122" t="s">
        <v>684</v>
      </c>
      <c r="AV122">
        <v>0</v>
      </c>
      <c r="AW122">
        <v>2</v>
      </c>
      <c r="AX122">
        <v>80615402</v>
      </c>
      <c r="AY122">
        <v>1</v>
      </c>
      <c r="AZ122">
        <v>0</v>
      </c>
      <c r="BA122">
        <v>1287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ROUND(Y122*Source!I670,9)</f>
        <v>0</v>
      </c>
      <c r="CY122">
        <f>AA122</f>
        <v>3739.57</v>
      </c>
      <c r="CZ122">
        <f>AE122</f>
        <v>228.72</v>
      </c>
      <c r="DA122">
        <f>AI122</f>
        <v>16.350000000000001</v>
      </c>
      <c r="DB122">
        <f>ROUND((ROUND(AT122*CZ122,2)*0),6)</f>
        <v>0</v>
      </c>
      <c r="DC122">
        <f>ROUND((ROUND(AT122*AG122,2)*0),6)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65"/>
        <v>0</v>
      </c>
      <c r="DH122">
        <f t="shared" si="66"/>
        <v>0</v>
      </c>
      <c r="DI122">
        <f t="shared" si="63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ROW(Source!A671)</f>
        <v>671</v>
      </c>
      <c r="B123">
        <v>80612488</v>
      </c>
      <c r="C123">
        <v>80615404</v>
      </c>
      <c r="D123">
        <v>79190968</v>
      </c>
      <c r="E123">
        <v>1080</v>
      </c>
      <c r="F123">
        <v>1</v>
      </c>
      <c r="G123">
        <v>1080</v>
      </c>
      <c r="H123">
        <v>1</v>
      </c>
      <c r="I123" t="s">
        <v>819</v>
      </c>
      <c r="J123" t="s">
        <v>3</v>
      </c>
      <c r="K123" t="s">
        <v>820</v>
      </c>
      <c r="L123">
        <v>1191</v>
      </c>
      <c r="N123">
        <v>1013</v>
      </c>
      <c r="O123" t="s">
        <v>821</v>
      </c>
      <c r="P123" t="s">
        <v>821</v>
      </c>
      <c r="Q123">
        <v>1</v>
      </c>
      <c r="W123">
        <v>0</v>
      </c>
      <c r="X123">
        <v>476480486</v>
      </c>
      <c r="Y123">
        <f>(AT123*0.4)</f>
        <v>3.6240000000000006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9.06</v>
      </c>
      <c r="AU123" t="s">
        <v>696</v>
      </c>
      <c r="AV123">
        <v>1</v>
      </c>
      <c r="AW123">
        <v>2</v>
      </c>
      <c r="AX123">
        <v>80615416</v>
      </c>
      <c r="AY123">
        <v>1</v>
      </c>
      <c r="AZ123">
        <v>0</v>
      </c>
      <c r="BA123">
        <v>1289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ROUND(AT123*Source!I671*AH123*AL123,2)</f>
        <v>0</v>
      </c>
      <c r="CV123">
        <f>ROUND(Y123*Source!I671,9)</f>
        <v>0</v>
      </c>
      <c r="CW123">
        <v>0</v>
      </c>
      <c r="CX123">
        <f>ROUND(Y123*Source!I671,9)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ROUND((ROUND(AT123*CZ123,2)*0.4),6)</f>
        <v>0</v>
      </c>
      <c r="DC123">
        <f>ROUND((ROUND(AT123*AG123,2)*0.4),6)</f>
        <v>0</v>
      </c>
      <c r="DD123" t="s">
        <v>3</v>
      </c>
      <c r="DE123" t="s">
        <v>3</v>
      </c>
      <c r="DF123">
        <f t="shared" ref="DF123:DF137" si="67">ROUND(ROUND(AE123,2)*CX123,2)</f>
        <v>0</v>
      </c>
      <c r="DG123">
        <f t="shared" si="65"/>
        <v>0</v>
      </c>
      <c r="DH123">
        <f t="shared" si="66"/>
        <v>0</v>
      </c>
      <c r="DI123">
        <f t="shared" si="6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ROW(Source!A671)</f>
        <v>671</v>
      </c>
      <c r="B124">
        <v>80612488</v>
      </c>
      <c r="C124">
        <v>80615404</v>
      </c>
      <c r="D124">
        <v>79265141</v>
      </c>
      <c r="E124">
        <v>1</v>
      </c>
      <c r="F124">
        <v>1</v>
      </c>
      <c r="G124">
        <v>1080</v>
      </c>
      <c r="H124">
        <v>2</v>
      </c>
      <c r="I124" t="s">
        <v>826</v>
      </c>
      <c r="J124" t="s">
        <v>827</v>
      </c>
      <c r="K124" t="s">
        <v>828</v>
      </c>
      <c r="L124">
        <v>1368</v>
      </c>
      <c r="N124">
        <v>1011</v>
      </c>
      <c r="O124" t="s">
        <v>825</v>
      </c>
      <c r="P124" t="s">
        <v>825</v>
      </c>
      <c r="Q124">
        <v>1</v>
      </c>
      <c r="W124">
        <v>0</v>
      </c>
      <c r="X124">
        <v>-1985943078</v>
      </c>
      <c r="Y124">
        <f>(AT124*0.4)</f>
        <v>4.0000000000000001E-3</v>
      </c>
      <c r="AA124">
        <v>0</v>
      </c>
      <c r="AB124">
        <v>87.01</v>
      </c>
      <c r="AC124">
        <v>13.21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0.01</v>
      </c>
      <c r="AU124" t="s">
        <v>696</v>
      </c>
      <c r="AV124">
        <v>0</v>
      </c>
      <c r="AW124">
        <v>2</v>
      </c>
      <c r="AX124">
        <v>80615417</v>
      </c>
      <c r="AY124">
        <v>1</v>
      </c>
      <c r="AZ124">
        <v>0</v>
      </c>
      <c r="BA124">
        <v>1290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ROUND(Y124*Source!I671*DO124,9)</f>
        <v>0</v>
      </c>
      <c r="CX124">
        <f>ROUND(Y124*Source!I671,9)</f>
        <v>0</v>
      </c>
      <c r="CY124">
        <f>AB124</f>
        <v>87.01</v>
      </c>
      <c r="CZ124">
        <f>AF124</f>
        <v>83.1</v>
      </c>
      <c r="DA124">
        <f>AJ124</f>
        <v>1</v>
      </c>
      <c r="DB124">
        <f>ROUND((ROUND(AT124*CZ124,2)*0.4),6)</f>
        <v>0.33200000000000002</v>
      </c>
      <c r="DC124">
        <f>ROUND((ROUND(AT124*AG124,2)*0.4),6)</f>
        <v>5.1999999999999998E-2</v>
      </c>
      <c r="DD124" t="s">
        <v>3</v>
      </c>
      <c r="DE124" t="s">
        <v>3</v>
      </c>
      <c r="DF124">
        <f t="shared" si="67"/>
        <v>0</v>
      </c>
      <c r="DG124">
        <f t="shared" si="65"/>
        <v>0</v>
      </c>
      <c r="DH124">
        <f t="shared" si="66"/>
        <v>0</v>
      </c>
      <c r="DI124">
        <f t="shared" si="63"/>
        <v>0</v>
      </c>
      <c r="DJ124">
        <f>DG124</f>
        <v>0</v>
      </c>
      <c r="DK124">
        <v>0</v>
      </c>
      <c r="DL124" t="s">
        <v>829</v>
      </c>
      <c r="DM124">
        <v>0</v>
      </c>
      <c r="DN124" t="s">
        <v>821</v>
      </c>
      <c r="DO124">
        <v>12.62</v>
      </c>
    </row>
    <row r="125" spans="1:119" x14ac:dyDescent="0.25">
      <c r="A125">
        <f>ROW(Source!A671)</f>
        <v>671</v>
      </c>
      <c r="B125">
        <v>80612488</v>
      </c>
      <c r="C125">
        <v>80615404</v>
      </c>
      <c r="D125">
        <v>79265233</v>
      </c>
      <c r="E125">
        <v>1</v>
      </c>
      <c r="F125">
        <v>1</v>
      </c>
      <c r="G125">
        <v>1080</v>
      </c>
      <c r="H125">
        <v>2</v>
      </c>
      <c r="I125" t="s">
        <v>942</v>
      </c>
      <c r="J125" t="s">
        <v>943</v>
      </c>
      <c r="K125" t="s">
        <v>944</v>
      </c>
      <c r="L125">
        <v>1368</v>
      </c>
      <c r="N125">
        <v>1011</v>
      </c>
      <c r="O125" t="s">
        <v>825</v>
      </c>
      <c r="P125" t="s">
        <v>825</v>
      </c>
      <c r="Q125">
        <v>1</v>
      </c>
      <c r="W125">
        <v>0</v>
      </c>
      <c r="X125">
        <v>600609679</v>
      </c>
      <c r="Y125">
        <f>(AT125*0.4)</f>
        <v>0.43200000000000005</v>
      </c>
      <c r="AA125">
        <v>0</v>
      </c>
      <c r="AB125">
        <v>1.47</v>
      </c>
      <c r="AC125">
        <v>0</v>
      </c>
      <c r="AD125">
        <v>0</v>
      </c>
      <c r="AE125">
        <v>0</v>
      </c>
      <c r="AF125">
        <v>1.4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1.08</v>
      </c>
      <c r="AU125" t="s">
        <v>696</v>
      </c>
      <c r="AV125">
        <v>0</v>
      </c>
      <c r="AW125">
        <v>2</v>
      </c>
      <c r="AX125">
        <v>80615418</v>
      </c>
      <c r="AY125">
        <v>1</v>
      </c>
      <c r="AZ125">
        <v>0</v>
      </c>
      <c r="BA125">
        <v>1291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ROUND(Y125*Source!I671*DO125,9)</f>
        <v>0</v>
      </c>
      <c r="CX125">
        <f>ROUND(Y125*Source!I671,9)</f>
        <v>0</v>
      </c>
      <c r="CY125">
        <f>AB125</f>
        <v>1.47</v>
      </c>
      <c r="CZ125">
        <f>AF125</f>
        <v>1.4</v>
      </c>
      <c r="DA125">
        <f>AJ125</f>
        <v>1</v>
      </c>
      <c r="DB125">
        <f>ROUND((ROUND(AT125*CZ125,2)*0.4),6)</f>
        <v>0.60399999999999998</v>
      </c>
      <c r="DC125">
        <f>ROUND((ROUND(AT125*AG125,2)*0.4),6)</f>
        <v>0</v>
      </c>
      <c r="DD125" t="s">
        <v>3</v>
      </c>
      <c r="DE125" t="s">
        <v>3</v>
      </c>
      <c r="DF125">
        <f t="shared" si="67"/>
        <v>0</v>
      </c>
      <c r="DG125">
        <f t="shared" si="65"/>
        <v>0</v>
      </c>
      <c r="DH125">
        <f t="shared" si="66"/>
        <v>0</v>
      </c>
      <c r="DI125">
        <f t="shared" si="63"/>
        <v>0</v>
      </c>
      <c r="DJ125">
        <f>DG125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ROW(Source!A671)</f>
        <v>671</v>
      </c>
      <c r="B126">
        <v>80612488</v>
      </c>
      <c r="C126">
        <v>80615404</v>
      </c>
      <c r="D126">
        <v>79265254</v>
      </c>
      <c r="E126">
        <v>1</v>
      </c>
      <c r="F126">
        <v>1</v>
      </c>
      <c r="G126">
        <v>1080</v>
      </c>
      <c r="H126">
        <v>2</v>
      </c>
      <c r="I126" t="s">
        <v>945</v>
      </c>
      <c r="J126" t="s">
        <v>946</v>
      </c>
      <c r="K126" t="s">
        <v>947</v>
      </c>
      <c r="L126">
        <v>1368</v>
      </c>
      <c r="N126">
        <v>1011</v>
      </c>
      <c r="O126" t="s">
        <v>825</v>
      </c>
      <c r="P126" t="s">
        <v>825</v>
      </c>
      <c r="Q126">
        <v>1</v>
      </c>
      <c r="W126">
        <v>0</v>
      </c>
      <c r="X126">
        <v>-507462707</v>
      </c>
      <c r="Y126">
        <f>(AT126*0.4)</f>
        <v>0.13200000000000001</v>
      </c>
      <c r="AA126">
        <v>0</v>
      </c>
      <c r="AB126">
        <v>0.37</v>
      </c>
      <c r="AC126">
        <v>0</v>
      </c>
      <c r="AD126">
        <v>0</v>
      </c>
      <c r="AE126">
        <v>0</v>
      </c>
      <c r="AF126">
        <v>0.35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0.33</v>
      </c>
      <c r="AU126" t="s">
        <v>696</v>
      </c>
      <c r="AV126">
        <v>0</v>
      </c>
      <c r="AW126">
        <v>2</v>
      </c>
      <c r="AX126">
        <v>80615419</v>
      </c>
      <c r="AY126">
        <v>1</v>
      </c>
      <c r="AZ126">
        <v>0</v>
      </c>
      <c r="BA126">
        <v>1292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ROUND(Y126*Source!I671*DO126,9)</f>
        <v>0</v>
      </c>
      <c r="CX126">
        <f>ROUND(Y126*Source!I671,9)</f>
        <v>0</v>
      </c>
      <c r="CY126">
        <f>AB126</f>
        <v>0.37</v>
      </c>
      <c r="CZ126">
        <f>AF126</f>
        <v>0.35</v>
      </c>
      <c r="DA126">
        <f>AJ126</f>
        <v>1</v>
      </c>
      <c r="DB126">
        <f>ROUND((ROUND(AT126*CZ126,2)*0.4),6)</f>
        <v>4.8000000000000001E-2</v>
      </c>
      <c r="DC126">
        <f>ROUND((ROUND(AT126*AG126,2)*0.4),6)</f>
        <v>0</v>
      </c>
      <c r="DD126" t="s">
        <v>3</v>
      </c>
      <c r="DE126" t="s">
        <v>3</v>
      </c>
      <c r="DF126">
        <f t="shared" si="67"/>
        <v>0</v>
      </c>
      <c r="DG126">
        <f t="shared" si="65"/>
        <v>0</v>
      </c>
      <c r="DH126">
        <f t="shared" si="66"/>
        <v>0</v>
      </c>
      <c r="DI126">
        <f t="shared" si="63"/>
        <v>0</v>
      </c>
      <c r="DJ126">
        <f>DG126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ROW(Source!A671)</f>
        <v>671</v>
      </c>
      <c r="B127">
        <v>80612488</v>
      </c>
      <c r="C127">
        <v>80615404</v>
      </c>
      <c r="D127">
        <v>79234361</v>
      </c>
      <c r="E127">
        <v>1</v>
      </c>
      <c r="F127">
        <v>1</v>
      </c>
      <c r="G127">
        <v>1080</v>
      </c>
      <c r="H127">
        <v>3</v>
      </c>
      <c r="I127" t="s">
        <v>948</v>
      </c>
      <c r="J127" t="s">
        <v>949</v>
      </c>
      <c r="K127" t="s">
        <v>950</v>
      </c>
      <c r="L127">
        <v>1346</v>
      </c>
      <c r="N127">
        <v>1009</v>
      </c>
      <c r="O127" t="s">
        <v>624</v>
      </c>
      <c r="P127" t="s">
        <v>624</v>
      </c>
      <c r="Q127">
        <v>1</v>
      </c>
      <c r="W127">
        <v>0</v>
      </c>
      <c r="X127">
        <v>1404476834</v>
      </c>
      <c r="Y127">
        <f t="shared" ref="Y127:Y133" si="68">(AT127*0)</f>
        <v>0</v>
      </c>
      <c r="AA127">
        <v>13.95</v>
      </c>
      <c r="AB127">
        <v>0</v>
      </c>
      <c r="AC127">
        <v>0</v>
      </c>
      <c r="AD127">
        <v>0</v>
      </c>
      <c r="AE127">
        <v>13.95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2.7E-2</v>
      </c>
      <c r="AU127" t="s">
        <v>684</v>
      </c>
      <c r="AV127">
        <v>0</v>
      </c>
      <c r="AW127">
        <v>2</v>
      </c>
      <c r="AX127">
        <v>80615420</v>
      </c>
      <c r="AY127">
        <v>1</v>
      </c>
      <c r="AZ127">
        <v>0</v>
      </c>
      <c r="BA127">
        <v>1293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ROUND(Y127*Source!I671,9)</f>
        <v>0</v>
      </c>
      <c r="CY127">
        <f t="shared" ref="CY127:CY133" si="69">AA127</f>
        <v>13.95</v>
      </c>
      <c r="CZ127">
        <f t="shared" ref="CZ127:CZ133" si="70">AE127</f>
        <v>13.95</v>
      </c>
      <c r="DA127">
        <f t="shared" ref="DA127:DA133" si="71">AI127</f>
        <v>1</v>
      </c>
      <c r="DB127">
        <f t="shared" ref="DB127:DB133" si="72">ROUND((ROUND(AT127*CZ127,2)*0),6)</f>
        <v>0</v>
      </c>
      <c r="DC127">
        <f t="shared" ref="DC127:DC133" si="73">ROUND((ROUND(AT127*AG127,2)*0),6)</f>
        <v>0</v>
      </c>
      <c r="DD127" t="s">
        <v>3</v>
      </c>
      <c r="DE127" t="s">
        <v>3</v>
      </c>
      <c r="DF127">
        <f t="shared" si="67"/>
        <v>0</v>
      </c>
      <c r="DG127">
        <f t="shared" si="65"/>
        <v>0</v>
      </c>
      <c r="DH127">
        <f t="shared" si="66"/>
        <v>0</v>
      </c>
      <c r="DI127">
        <f t="shared" si="63"/>
        <v>0</v>
      </c>
      <c r="DJ127">
        <f t="shared" ref="DJ127:DJ133" si="74"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ROW(Source!A671)</f>
        <v>671</v>
      </c>
      <c r="B128">
        <v>80612488</v>
      </c>
      <c r="C128">
        <v>80615404</v>
      </c>
      <c r="D128">
        <v>79234451</v>
      </c>
      <c r="E128">
        <v>1</v>
      </c>
      <c r="F128">
        <v>1</v>
      </c>
      <c r="G128">
        <v>1080</v>
      </c>
      <c r="H128">
        <v>3</v>
      </c>
      <c r="I128" t="s">
        <v>836</v>
      </c>
      <c r="J128" t="s">
        <v>837</v>
      </c>
      <c r="K128" t="s">
        <v>838</v>
      </c>
      <c r="L128">
        <v>1346</v>
      </c>
      <c r="N128">
        <v>1009</v>
      </c>
      <c r="O128" t="s">
        <v>624</v>
      </c>
      <c r="P128" t="s">
        <v>624</v>
      </c>
      <c r="Q128">
        <v>1</v>
      </c>
      <c r="W128">
        <v>0</v>
      </c>
      <c r="X128">
        <v>2041003886</v>
      </c>
      <c r="Y128">
        <f t="shared" si="68"/>
        <v>0</v>
      </c>
      <c r="AA128">
        <v>29.89</v>
      </c>
      <c r="AB128">
        <v>0</v>
      </c>
      <c r="AC128">
        <v>0</v>
      </c>
      <c r="AD128">
        <v>0</v>
      </c>
      <c r="AE128">
        <v>29.89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9.5000000000000001E-2</v>
      </c>
      <c r="AU128" t="s">
        <v>684</v>
      </c>
      <c r="AV128">
        <v>0</v>
      </c>
      <c r="AW128">
        <v>2</v>
      </c>
      <c r="AX128">
        <v>80615421</v>
      </c>
      <c r="AY128">
        <v>1</v>
      </c>
      <c r="AZ128">
        <v>0</v>
      </c>
      <c r="BA128">
        <v>1294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ROUND(Y128*Source!I671,9)</f>
        <v>0</v>
      </c>
      <c r="CY128">
        <f t="shared" si="69"/>
        <v>29.89</v>
      </c>
      <c r="CZ128">
        <f t="shared" si="70"/>
        <v>29.89</v>
      </c>
      <c r="DA128">
        <f t="shared" si="71"/>
        <v>1</v>
      </c>
      <c r="DB128">
        <f t="shared" si="72"/>
        <v>0</v>
      </c>
      <c r="DC128">
        <f t="shared" si="73"/>
        <v>0</v>
      </c>
      <c r="DD128" t="s">
        <v>3</v>
      </c>
      <c r="DE128" t="s">
        <v>3</v>
      </c>
      <c r="DF128">
        <f t="shared" si="67"/>
        <v>0</v>
      </c>
      <c r="DG128">
        <f t="shared" si="65"/>
        <v>0</v>
      </c>
      <c r="DH128">
        <f t="shared" si="66"/>
        <v>0</v>
      </c>
      <c r="DI128">
        <f t="shared" si="63"/>
        <v>0</v>
      </c>
      <c r="DJ128">
        <f t="shared" si="74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ROW(Source!A671)</f>
        <v>671</v>
      </c>
      <c r="B129">
        <v>80612488</v>
      </c>
      <c r="C129">
        <v>80615404</v>
      </c>
      <c r="D129">
        <v>79234565</v>
      </c>
      <c r="E129">
        <v>1</v>
      </c>
      <c r="F129">
        <v>1</v>
      </c>
      <c r="G129">
        <v>1080</v>
      </c>
      <c r="H129">
        <v>3</v>
      </c>
      <c r="I129" t="s">
        <v>951</v>
      </c>
      <c r="J129" t="s">
        <v>952</v>
      </c>
      <c r="K129" t="s">
        <v>953</v>
      </c>
      <c r="L129">
        <v>1346</v>
      </c>
      <c r="N129">
        <v>1009</v>
      </c>
      <c r="O129" t="s">
        <v>624</v>
      </c>
      <c r="P129" t="s">
        <v>624</v>
      </c>
      <c r="Q129">
        <v>1</v>
      </c>
      <c r="W129">
        <v>0</v>
      </c>
      <c r="X129">
        <v>-878159893</v>
      </c>
      <c r="Y129">
        <f t="shared" si="68"/>
        <v>0</v>
      </c>
      <c r="AA129">
        <v>159.06</v>
      </c>
      <c r="AB129">
        <v>0</v>
      </c>
      <c r="AC129">
        <v>0</v>
      </c>
      <c r="AD129">
        <v>0</v>
      </c>
      <c r="AE129">
        <v>159.06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0.252</v>
      </c>
      <c r="AU129" t="s">
        <v>684</v>
      </c>
      <c r="AV129">
        <v>0</v>
      </c>
      <c r="AW129">
        <v>2</v>
      </c>
      <c r="AX129">
        <v>80615422</v>
      </c>
      <c r="AY129">
        <v>1</v>
      </c>
      <c r="AZ129">
        <v>0</v>
      </c>
      <c r="BA129">
        <v>1295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ROUND(Y129*Source!I671,9)</f>
        <v>0</v>
      </c>
      <c r="CY129">
        <f t="shared" si="69"/>
        <v>159.06</v>
      </c>
      <c r="CZ129">
        <f t="shared" si="70"/>
        <v>159.06</v>
      </c>
      <c r="DA129">
        <f t="shared" si="71"/>
        <v>1</v>
      </c>
      <c r="DB129">
        <f t="shared" si="72"/>
        <v>0</v>
      </c>
      <c r="DC129">
        <f t="shared" si="73"/>
        <v>0</v>
      </c>
      <c r="DD129" t="s">
        <v>3</v>
      </c>
      <c r="DE129" t="s">
        <v>3</v>
      </c>
      <c r="DF129">
        <f t="shared" si="67"/>
        <v>0</v>
      </c>
      <c r="DG129">
        <f t="shared" si="65"/>
        <v>0</v>
      </c>
      <c r="DH129">
        <f t="shared" si="66"/>
        <v>0</v>
      </c>
      <c r="DI129">
        <f t="shared" ref="DI129:DI160" si="75">ROUND(ROUND(AH129,2)*CX129,2)</f>
        <v>0</v>
      </c>
      <c r="DJ129">
        <f t="shared" si="74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ROW(Source!A671)</f>
        <v>671</v>
      </c>
      <c r="B130">
        <v>80612488</v>
      </c>
      <c r="C130">
        <v>80615404</v>
      </c>
      <c r="D130">
        <v>79235371</v>
      </c>
      <c r="E130">
        <v>1</v>
      </c>
      <c r="F130">
        <v>1</v>
      </c>
      <c r="G130">
        <v>1080</v>
      </c>
      <c r="H130">
        <v>3</v>
      </c>
      <c r="I130" t="s">
        <v>954</v>
      </c>
      <c r="J130" t="s">
        <v>955</v>
      </c>
      <c r="K130" t="s">
        <v>956</v>
      </c>
      <c r="L130">
        <v>1346</v>
      </c>
      <c r="N130">
        <v>1009</v>
      </c>
      <c r="O130" t="s">
        <v>624</v>
      </c>
      <c r="P130" t="s">
        <v>624</v>
      </c>
      <c r="Q130">
        <v>1</v>
      </c>
      <c r="W130">
        <v>0</v>
      </c>
      <c r="X130">
        <v>-1707271536</v>
      </c>
      <c r="Y130">
        <f t="shared" si="68"/>
        <v>0</v>
      </c>
      <c r="AA130">
        <v>15.11</v>
      </c>
      <c r="AB130">
        <v>0</v>
      </c>
      <c r="AC130">
        <v>0</v>
      </c>
      <c r="AD130">
        <v>0</v>
      </c>
      <c r="AE130">
        <v>15.11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</v>
      </c>
      <c r="AU130" t="s">
        <v>684</v>
      </c>
      <c r="AV130">
        <v>0</v>
      </c>
      <c r="AW130">
        <v>2</v>
      </c>
      <c r="AX130">
        <v>80615423</v>
      </c>
      <c r="AY130">
        <v>1</v>
      </c>
      <c r="AZ130">
        <v>0</v>
      </c>
      <c r="BA130">
        <v>1296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ROUND(Y130*Source!I671,9)</f>
        <v>0</v>
      </c>
      <c r="CY130">
        <f t="shared" si="69"/>
        <v>15.11</v>
      </c>
      <c r="CZ130">
        <f t="shared" si="70"/>
        <v>15.11</v>
      </c>
      <c r="DA130">
        <f t="shared" si="71"/>
        <v>1</v>
      </c>
      <c r="DB130">
        <f t="shared" si="72"/>
        <v>0</v>
      </c>
      <c r="DC130">
        <f t="shared" si="73"/>
        <v>0</v>
      </c>
      <c r="DD130" t="s">
        <v>3</v>
      </c>
      <c r="DE130" t="s">
        <v>3</v>
      </c>
      <c r="DF130">
        <f t="shared" si="67"/>
        <v>0</v>
      </c>
      <c r="DG130">
        <f t="shared" si="65"/>
        <v>0</v>
      </c>
      <c r="DH130">
        <f t="shared" si="66"/>
        <v>0</v>
      </c>
      <c r="DI130">
        <f t="shared" si="75"/>
        <v>0</v>
      </c>
      <c r="DJ130">
        <f t="shared" si="74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ROW(Source!A671)</f>
        <v>671</v>
      </c>
      <c r="B131">
        <v>80612488</v>
      </c>
      <c r="C131">
        <v>80615404</v>
      </c>
      <c r="D131">
        <v>79235812</v>
      </c>
      <c r="E131">
        <v>1</v>
      </c>
      <c r="F131">
        <v>1</v>
      </c>
      <c r="G131">
        <v>1080</v>
      </c>
      <c r="H131">
        <v>3</v>
      </c>
      <c r="I131" t="s">
        <v>957</v>
      </c>
      <c r="J131" t="s">
        <v>958</v>
      </c>
      <c r="K131" t="s">
        <v>959</v>
      </c>
      <c r="L131">
        <v>1346</v>
      </c>
      <c r="N131">
        <v>1009</v>
      </c>
      <c r="O131" t="s">
        <v>624</v>
      </c>
      <c r="P131" t="s">
        <v>624</v>
      </c>
      <c r="Q131">
        <v>1</v>
      </c>
      <c r="W131">
        <v>0</v>
      </c>
      <c r="X131">
        <v>259339694</v>
      </c>
      <c r="Y131">
        <f t="shared" si="68"/>
        <v>0</v>
      </c>
      <c r="AA131">
        <v>23.12</v>
      </c>
      <c r="AB131">
        <v>0</v>
      </c>
      <c r="AC131">
        <v>0</v>
      </c>
      <c r="AD131">
        <v>0</v>
      </c>
      <c r="AE131">
        <v>23.12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0.09</v>
      </c>
      <c r="AU131" t="s">
        <v>684</v>
      </c>
      <c r="AV131">
        <v>0</v>
      </c>
      <c r="AW131">
        <v>2</v>
      </c>
      <c r="AX131">
        <v>80615424</v>
      </c>
      <c r="AY131">
        <v>1</v>
      </c>
      <c r="AZ131">
        <v>0</v>
      </c>
      <c r="BA131">
        <v>1297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ROUND(Y131*Source!I671,9)</f>
        <v>0</v>
      </c>
      <c r="CY131">
        <f t="shared" si="69"/>
        <v>23.12</v>
      </c>
      <c r="CZ131">
        <f t="shared" si="70"/>
        <v>23.12</v>
      </c>
      <c r="DA131">
        <f t="shared" si="71"/>
        <v>1</v>
      </c>
      <c r="DB131">
        <f t="shared" si="72"/>
        <v>0</v>
      </c>
      <c r="DC131">
        <f t="shared" si="73"/>
        <v>0</v>
      </c>
      <c r="DD131" t="s">
        <v>3</v>
      </c>
      <c r="DE131" t="s">
        <v>3</v>
      </c>
      <c r="DF131">
        <f t="shared" si="67"/>
        <v>0</v>
      </c>
      <c r="DG131">
        <f t="shared" si="65"/>
        <v>0</v>
      </c>
      <c r="DH131">
        <f t="shared" si="66"/>
        <v>0</v>
      </c>
      <c r="DI131">
        <f t="shared" si="75"/>
        <v>0</v>
      </c>
      <c r="DJ131">
        <f t="shared" si="74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ROW(Source!A671)</f>
        <v>671</v>
      </c>
      <c r="B132">
        <v>80612488</v>
      </c>
      <c r="C132">
        <v>80615404</v>
      </c>
      <c r="D132">
        <v>79240421</v>
      </c>
      <c r="E132">
        <v>1</v>
      </c>
      <c r="F132">
        <v>1</v>
      </c>
      <c r="G132">
        <v>1080</v>
      </c>
      <c r="H132">
        <v>3</v>
      </c>
      <c r="I132" t="s">
        <v>960</v>
      </c>
      <c r="J132" t="s">
        <v>961</v>
      </c>
      <c r="K132" t="s">
        <v>962</v>
      </c>
      <c r="L132">
        <v>1349</v>
      </c>
      <c r="N132">
        <v>1009</v>
      </c>
      <c r="O132" t="s">
        <v>963</v>
      </c>
      <c r="P132" t="s">
        <v>963</v>
      </c>
      <c r="Q132">
        <v>1E-3</v>
      </c>
      <c r="W132">
        <v>0</v>
      </c>
      <c r="X132">
        <v>-2034308505</v>
      </c>
      <c r="Y132">
        <f t="shared" si="68"/>
        <v>0</v>
      </c>
      <c r="AA132">
        <v>7.0000000000000007E-2</v>
      </c>
      <c r="AB132">
        <v>0</v>
      </c>
      <c r="AC132">
        <v>0</v>
      </c>
      <c r="AD132">
        <v>0</v>
      </c>
      <c r="AE132">
        <v>7.0000000000000007E-2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16</v>
      </c>
      <c r="AU132" t="s">
        <v>684</v>
      </c>
      <c r="AV132">
        <v>0</v>
      </c>
      <c r="AW132">
        <v>2</v>
      </c>
      <c r="AX132">
        <v>80615425</v>
      </c>
      <c r="AY132">
        <v>1</v>
      </c>
      <c r="AZ132">
        <v>0</v>
      </c>
      <c r="BA132">
        <v>1298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ROUND(Y132*Source!I671,9)</f>
        <v>0</v>
      </c>
      <c r="CY132">
        <f t="shared" si="69"/>
        <v>7.0000000000000007E-2</v>
      </c>
      <c r="CZ132">
        <f t="shared" si="70"/>
        <v>7.0000000000000007E-2</v>
      </c>
      <c r="DA132">
        <f t="shared" si="71"/>
        <v>1</v>
      </c>
      <c r="DB132">
        <f t="shared" si="72"/>
        <v>0</v>
      </c>
      <c r="DC132">
        <f t="shared" si="73"/>
        <v>0</v>
      </c>
      <c r="DD132" t="s">
        <v>3</v>
      </c>
      <c r="DE132" t="s">
        <v>3</v>
      </c>
      <c r="DF132">
        <f t="shared" si="67"/>
        <v>0</v>
      </c>
      <c r="DG132">
        <f t="shared" si="65"/>
        <v>0</v>
      </c>
      <c r="DH132">
        <f t="shared" si="66"/>
        <v>0</v>
      </c>
      <c r="DI132">
        <f t="shared" si="75"/>
        <v>0</v>
      </c>
      <c r="DJ132">
        <f t="shared" si="74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ROW(Source!A671)</f>
        <v>671</v>
      </c>
      <c r="B133">
        <v>80612488</v>
      </c>
      <c r="C133">
        <v>80615404</v>
      </c>
      <c r="D133">
        <v>79257207</v>
      </c>
      <c r="E133">
        <v>1</v>
      </c>
      <c r="F133">
        <v>1</v>
      </c>
      <c r="G133">
        <v>1080</v>
      </c>
      <c r="H133">
        <v>3</v>
      </c>
      <c r="I133" t="s">
        <v>964</v>
      </c>
      <c r="J133" t="s">
        <v>965</v>
      </c>
      <c r="K133" t="s">
        <v>966</v>
      </c>
      <c r="L133">
        <v>1356</v>
      </c>
      <c r="N133">
        <v>1010</v>
      </c>
      <c r="O133" t="s">
        <v>855</v>
      </c>
      <c r="P133" t="s">
        <v>855</v>
      </c>
      <c r="Q133">
        <v>1000</v>
      </c>
      <c r="W133">
        <v>0</v>
      </c>
      <c r="X133">
        <v>537260159</v>
      </c>
      <c r="Y133">
        <f t="shared" si="68"/>
        <v>0</v>
      </c>
      <c r="AA133">
        <v>56.16</v>
      </c>
      <c r="AB133">
        <v>0</v>
      </c>
      <c r="AC133">
        <v>0</v>
      </c>
      <c r="AD133">
        <v>0</v>
      </c>
      <c r="AE133">
        <v>56.16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6.1000000000000004E-3</v>
      </c>
      <c r="AU133" t="s">
        <v>684</v>
      </c>
      <c r="AV133">
        <v>0</v>
      </c>
      <c r="AW133">
        <v>2</v>
      </c>
      <c r="AX133">
        <v>80615426</v>
      </c>
      <c r="AY133">
        <v>1</v>
      </c>
      <c r="AZ133">
        <v>0</v>
      </c>
      <c r="BA133">
        <v>1299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ROUND(Y133*Source!I671,9)</f>
        <v>0</v>
      </c>
      <c r="CY133">
        <f t="shared" si="69"/>
        <v>56.16</v>
      </c>
      <c r="CZ133">
        <f t="shared" si="70"/>
        <v>56.16</v>
      </c>
      <c r="DA133">
        <f t="shared" si="71"/>
        <v>1</v>
      </c>
      <c r="DB133">
        <f t="shared" si="72"/>
        <v>0</v>
      </c>
      <c r="DC133">
        <f t="shared" si="73"/>
        <v>0</v>
      </c>
      <c r="DD133" t="s">
        <v>3</v>
      </c>
      <c r="DE133" t="s">
        <v>3</v>
      </c>
      <c r="DF133">
        <f t="shared" si="67"/>
        <v>0</v>
      </c>
      <c r="DG133">
        <f t="shared" si="65"/>
        <v>0</v>
      </c>
      <c r="DH133">
        <f t="shared" si="66"/>
        <v>0</v>
      </c>
      <c r="DI133">
        <f t="shared" si="75"/>
        <v>0</v>
      </c>
      <c r="DJ133">
        <f t="shared" si="7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ROW(Source!A672)</f>
        <v>672</v>
      </c>
      <c r="B134">
        <v>80612490</v>
      </c>
      <c r="C134">
        <v>80615404</v>
      </c>
      <c r="D134">
        <v>79190968</v>
      </c>
      <c r="E134">
        <v>1080</v>
      </c>
      <c r="F134">
        <v>1</v>
      </c>
      <c r="G134">
        <v>1080</v>
      </c>
      <c r="H134">
        <v>1</v>
      </c>
      <c r="I134" t="s">
        <v>819</v>
      </c>
      <c r="J134" t="s">
        <v>3</v>
      </c>
      <c r="K134" t="s">
        <v>820</v>
      </c>
      <c r="L134">
        <v>1191</v>
      </c>
      <c r="N134">
        <v>1013</v>
      </c>
      <c r="O134" t="s">
        <v>821</v>
      </c>
      <c r="P134" t="s">
        <v>821</v>
      </c>
      <c r="Q134">
        <v>1</v>
      </c>
      <c r="W134">
        <v>0</v>
      </c>
      <c r="X134">
        <v>476480486</v>
      </c>
      <c r="Y134">
        <f>(AT134*0.4)</f>
        <v>3.6240000000000006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9.06</v>
      </c>
      <c r="AU134" t="s">
        <v>696</v>
      </c>
      <c r="AV134">
        <v>1</v>
      </c>
      <c r="AW134">
        <v>2</v>
      </c>
      <c r="AX134">
        <v>80615416</v>
      </c>
      <c r="AY134">
        <v>1</v>
      </c>
      <c r="AZ134">
        <v>0</v>
      </c>
      <c r="BA134">
        <v>1303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ROUND(AT134*Source!I672*AH134*AL134,2)</f>
        <v>0</v>
      </c>
      <c r="CV134">
        <f>ROUND(Y134*Source!I672,9)</f>
        <v>0</v>
      </c>
      <c r="CW134">
        <v>0</v>
      </c>
      <c r="CX134">
        <f>ROUND(Y134*Source!I672,9)</f>
        <v>0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ROUND((ROUND(AT134*CZ134,2)*0.4),6)</f>
        <v>0</v>
      </c>
      <c r="DC134">
        <f>ROUND((ROUND(AT134*AG134,2)*0.4),6)</f>
        <v>0</v>
      </c>
      <c r="DD134" t="s">
        <v>3</v>
      </c>
      <c r="DE134" t="s">
        <v>3</v>
      </c>
      <c r="DF134">
        <f t="shared" si="67"/>
        <v>0</v>
      </c>
      <c r="DG134">
        <f t="shared" si="65"/>
        <v>0</v>
      </c>
      <c r="DH134">
        <f t="shared" si="66"/>
        <v>0</v>
      </c>
      <c r="DI134">
        <f t="shared" si="75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ROW(Source!A672)</f>
        <v>672</v>
      </c>
      <c r="B135">
        <v>80612490</v>
      </c>
      <c r="C135">
        <v>80615404</v>
      </c>
      <c r="D135">
        <v>79265141</v>
      </c>
      <c r="E135">
        <v>1</v>
      </c>
      <c r="F135">
        <v>1</v>
      </c>
      <c r="G135">
        <v>1080</v>
      </c>
      <c r="H135">
        <v>2</v>
      </c>
      <c r="I135" t="s">
        <v>826</v>
      </c>
      <c r="J135" t="s">
        <v>827</v>
      </c>
      <c r="K135" t="s">
        <v>828</v>
      </c>
      <c r="L135">
        <v>1368</v>
      </c>
      <c r="N135">
        <v>1011</v>
      </c>
      <c r="O135" t="s">
        <v>825</v>
      </c>
      <c r="P135" t="s">
        <v>825</v>
      </c>
      <c r="Q135">
        <v>1</v>
      </c>
      <c r="W135">
        <v>0</v>
      </c>
      <c r="X135">
        <v>-1985943078</v>
      </c>
      <c r="Y135">
        <f>(AT135*0.4)</f>
        <v>4.0000000000000001E-3</v>
      </c>
      <c r="AA135">
        <v>0</v>
      </c>
      <c r="AB135">
        <v>1485.19</v>
      </c>
      <c r="AC135">
        <v>744.56</v>
      </c>
      <c r="AD135">
        <v>0</v>
      </c>
      <c r="AE135">
        <v>0</v>
      </c>
      <c r="AF135">
        <v>83.1</v>
      </c>
      <c r="AG135">
        <v>12.62</v>
      </c>
      <c r="AH135">
        <v>0</v>
      </c>
      <c r="AI135">
        <v>1</v>
      </c>
      <c r="AJ135">
        <v>17.07</v>
      </c>
      <c r="AK135">
        <v>56.35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0.01</v>
      </c>
      <c r="AU135" t="s">
        <v>696</v>
      </c>
      <c r="AV135">
        <v>0</v>
      </c>
      <c r="AW135">
        <v>2</v>
      </c>
      <c r="AX135">
        <v>80615417</v>
      </c>
      <c r="AY135">
        <v>1</v>
      </c>
      <c r="AZ135">
        <v>0</v>
      </c>
      <c r="BA135">
        <v>1304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ROUND(Y135*Source!I672*DO135,9)</f>
        <v>0</v>
      </c>
      <c r="CX135">
        <f>ROUND(Y135*Source!I672,9)</f>
        <v>0</v>
      </c>
      <c r="CY135">
        <f>AB135</f>
        <v>1485.19</v>
      </c>
      <c r="CZ135">
        <f>AF135</f>
        <v>83.1</v>
      </c>
      <c r="DA135">
        <f>AJ135</f>
        <v>17.07</v>
      </c>
      <c r="DB135">
        <f>ROUND((ROUND(AT135*CZ135,2)*0.4),6)</f>
        <v>0.33200000000000002</v>
      </c>
      <c r="DC135">
        <f>ROUND((ROUND(AT135*AG135,2)*0.4),6)</f>
        <v>5.1999999999999998E-2</v>
      </c>
      <c r="DD135" t="s">
        <v>3</v>
      </c>
      <c r="DE135" t="s">
        <v>3</v>
      </c>
      <c r="DF135">
        <f t="shared" si="67"/>
        <v>0</v>
      </c>
      <c r="DG135">
        <f>ROUND(ROUND(AF135*AJ135,2)*CX135,2)</f>
        <v>0</v>
      </c>
      <c r="DH135">
        <f>ROUND(ROUND(AG135*AK135,2)*CX135,2)</f>
        <v>0</v>
      </c>
      <c r="DI135">
        <f t="shared" si="75"/>
        <v>0</v>
      </c>
      <c r="DJ135">
        <f>DG135</f>
        <v>0</v>
      </c>
      <c r="DK135">
        <v>0</v>
      </c>
      <c r="DL135" t="s">
        <v>829</v>
      </c>
      <c r="DM135">
        <v>0</v>
      </c>
      <c r="DN135" t="s">
        <v>821</v>
      </c>
      <c r="DO135">
        <v>12.62</v>
      </c>
    </row>
    <row r="136" spans="1:119" x14ac:dyDescent="0.25">
      <c r="A136">
        <f>ROW(Source!A672)</f>
        <v>672</v>
      </c>
      <c r="B136">
        <v>80612490</v>
      </c>
      <c r="C136">
        <v>80615404</v>
      </c>
      <c r="D136">
        <v>79265233</v>
      </c>
      <c r="E136">
        <v>1</v>
      </c>
      <c r="F136">
        <v>1</v>
      </c>
      <c r="G136">
        <v>1080</v>
      </c>
      <c r="H136">
        <v>2</v>
      </c>
      <c r="I136" t="s">
        <v>942</v>
      </c>
      <c r="J136" t="s">
        <v>943</v>
      </c>
      <c r="K136" t="s">
        <v>944</v>
      </c>
      <c r="L136">
        <v>1368</v>
      </c>
      <c r="N136">
        <v>1011</v>
      </c>
      <c r="O136" t="s">
        <v>825</v>
      </c>
      <c r="P136" t="s">
        <v>825</v>
      </c>
      <c r="Q136">
        <v>1</v>
      </c>
      <c r="W136">
        <v>0</v>
      </c>
      <c r="X136">
        <v>600609679</v>
      </c>
      <c r="Y136">
        <f>(AT136*0.4)</f>
        <v>0.43200000000000005</v>
      </c>
      <c r="AA136">
        <v>0</v>
      </c>
      <c r="AB136">
        <v>14.63</v>
      </c>
      <c r="AC136">
        <v>0</v>
      </c>
      <c r="AD136">
        <v>0</v>
      </c>
      <c r="AE136">
        <v>0</v>
      </c>
      <c r="AF136">
        <v>1.4</v>
      </c>
      <c r="AG136">
        <v>0</v>
      </c>
      <c r="AH136">
        <v>0</v>
      </c>
      <c r="AI136">
        <v>1</v>
      </c>
      <c r="AJ136">
        <v>9.98</v>
      </c>
      <c r="AK136">
        <v>56.35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1.08</v>
      </c>
      <c r="AU136" t="s">
        <v>696</v>
      </c>
      <c r="AV136">
        <v>0</v>
      </c>
      <c r="AW136">
        <v>2</v>
      </c>
      <c r="AX136">
        <v>80615418</v>
      </c>
      <c r="AY136">
        <v>1</v>
      </c>
      <c r="AZ136">
        <v>0</v>
      </c>
      <c r="BA136">
        <v>1305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ROUND(Y136*Source!I672*DO136,9)</f>
        <v>0</v>
      </c>
      <c r="CX136">
        <f>ROUND(Y136*Source!I672,9)</f>
        <v>0</v>
      </c>
      <c r="CY136">
        <f>AB136</f>
        <v>14.63</v>
      </c>
      <c r="CZ136">
        <f>AF136</f>
        <v>1.4</v>
      </c>
      <c r="DA136">
        <f>AJ136</f>
        <v>9.98</v>
      </c>
      <c r="DB136">
        <f>ROUND((ROUND(AT136*CZ136,2)*0.4),6)</f>
        <v>0.60399999999999998</v>
      </c>
      <c r="DC136">
        <f>ROUND((ROUND(AT136*AG136,2)*0.4),6)</f>
        <v>0</v>
      </c>
      <c r="DD136" t="s">
        <v>3</v>
      </c>
      <c r="DE136" t="s">
        <v>3</v>
      </c>
      <c r="DF136">
        <f t="shared" si="67"/>
        <v>0</v>
      </c>
      <c r="DG136">
        <f>ROUND(ROUND(AF136*AJ136,2)*CX136,2)</f>
        <v>0</v>
      </c>
      <c r="DH136">
        <f>ROUND(ROUND(AG136*AK136,2)*CX136,2)</f>
        <v>0</v>
      </c>
      <c r="DI136">
        <f t="shared" si="75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ROW(Source!A672)</f>
        <v>672</v>
      </c>
      <c r="B137">
        <v>80612490</v>
      </c>
      <c r="C137">
        <v>80615404</v>
      </c>
      <c r="D137">
        <v>79265254</v>
      </c>
      <c r="E137">
        <v>1</v>
      </c>
      <c r="F137">
        <v>1</v>
      </c>
      <c r="G137">
        <v>1080</v>
      </c>
      <c r="H137">
        <v>2</v>
      </c>
      <c r="I137" t="s">
        <v>945</v>
      </c>
      <c r="J137" t="s">
        <v>946</v>
      </c>
      <c r="K137" t="s">
        <v>947</v>
      </c>
      <c r="L137">
        <v>1368</v>
      </c>
      <c r="N137">
        <v>1011</v>
      </c>
      <c r="O137" t="s">
        <v>825</v>
      </c>
      <c r="P137" t="s">
        <v>825</v>
      </c>
      <c r="Q137">
        <v>1</v>
      </c>
      <c r="W137">
        <v>0</v>
      </c>
      <c r="X137">
        <v>-507462707</v>
      </c>
      <c r="Y137">
        <f>(AT137*0.4)</f>
        <v>0.13200000000000001</v>
      </c>
      <c r="AA137">
        <v>0</v>
      </c>
      <c r="AB137">
        <v>3.37</v>
      </c>
      <c r="AC137">
        <v>0</v>
      </c>
      <c r="AD137">
        <v>0</v>
      </c>
      <c r="AE137">
        <v>0</v>
      </c>
      <c r="AF137">
        <v>0.35</v>
      </c>
      <c r="AG137">
        <v>0</v>
      </c>
      <c r="AH137">
        <v>0</v>
      </c>
      <c r="AI137">
        <v>1</v>
      </c>
      <c r="AJ137">
        <v>9.1999999999999993</v>
      </c>
      <c r="AK137">
        <v>56.35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0.33</v>
      </c>
      <c r="AU137" t="s">
        <v>696</v>
      </c>
      <c r="AV137">
        <v>0</v>
      </c>
      <c r="AW137">
        <v>2</v>
      </c>
      <c r="AX137">
        <v>80615419</v>
      </c>
      <c r="AY137">
        <v>1</v>
      </c>
      <c r="AZ137">
        <v>0</v>
      </c>
      <c r="BA137">
        <v>1306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ROUND(Y137*Source!I672*DO137,9)</f>
        <v>0</v>
      </c>
      <c r="CX137">
        <f>ROUND(Y137*Source!I672,9)</f>
        <v>0</v>
      </c>
      <c r="CY137">
        <f>AB137</f>
        <v>3.37</v>
      </c>
      <c r="CZ137">
        <f>AF137</f>
        <v>0.35</v>
      </c>
      <c r="DA137">
        <f>AJ137</f>
        <v>9.1999999999999993</v>
      </c>
      <c r="DB137">
        <f>ROUND((ROUND(AT137*CZ137,2)*0.4),6)</f>
        <v>4.8000000000000001E-2</v>
      </c>
      <c r="DC137">
        <f>ROUND((ROUND(AT137*AG137,2)*0.4),6)</f>
        <v>0</v>
      </c>
      <c r="DD137" t="s">
        <v>3</v>
      </c>
      <c r="DE137" t="s">
        <v>3</v>
      </c>
      <c r="DF137">
        <f t="shared" si="67"/>
        <v>0</v>
      </c>
      <c r="DG137">
        <f>ROUND(ROUND(AF137*AJ137,2)*CX137,2)</f>
        <v>0</v>
      </c>
      <c r="DH137">
        <f>ROUND(ROUND(AG137*AK137,2)*CX137,2)</f>
        <v>0</v>
      </c>
      <c r="DI137">
        <f t="shared" si="75"/>
        <v>0</v>
      </c>
      <c r="DJ137">
        <f>DG137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ROW(Source!A672)</f>
        <v>672</v>
      </c>
      <c r="B138">
        <v>80612490</v>
      </c>
      <c r="C138">
        <v>80615404</v>
      </c>
      <c r="D138">
        <v>79234361</v>
      </c>
      <c r="E138">
        <v>1</v>
      </c>
      <c r="F138">
        <v>1</v>
      </c>
      <c r="G138">
        <v>1080</v>
      </c>
      <c r="H138">
        <v>3</v>
      </c>
      <c r="I138" t="s">
        <v>948</v>
      </c>
      <c r="J138" t="s">
        <v>949</v>
      </c>
      <c r="K138" t="s">
        <v>950</v>
      </c>
      <c r="L138">
        <v>1346</v>
      </c>
      <c r="N138">
        <v>1009</v>
      </c>
      <c r="O138" t="s">
        <v>624</v>
      </c>
      <c r="P138" t="s">
        <v>624</v>
      </c>
      <c r="Q138">
        <v>1</v>
      </c>
      <c r="W138">
        <v>0</v>
      </c>
      <c r="X138">
        <v>1404476834</v>
      </c>
      <c r="Y138">
        <f t="shared" ref="Y138:Y144" si="76">(AT138*0)</f>
        <v>0</v>
      </c>
      <c r="AA138">
        <v>338.71</v>
      </c>
      <c r="AB138">
        <v>0</v>
      </c>
      <c r="AC138">
        <v>0</v>
      </c>
      <c r="AD138">
        <v>0</v>
      </c>
      <c r="AE138">
        <v>13.95</v>
      </c>
      <c r="AF138">
        <v>0</v>
      </c>
      <c r="AG138">
        <v>0</v>
      </c>
      <c r="AH138">
        <v>0</v>
      </c>
      <c r="AI138">
        <v>24.28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2.7E-2</v>
      </c>
      <c r="AU138" t="s">
        <v>684</v>
      </c>
      <c r="AV138">
        <v>0</v>
      </c>
      <c r="AW138">
        <v>2</v>
      </c>
      <c r="AX138">
        <v>80615420</v>
      </c>
      <c r="AY138">
        <v>1</v>
      </c>
      <c r="AZ138">
        <v>0</v>
      </c>
      <c r="BA138">
        <v>1307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ROUND(Y138*Source!I672,9)</f>
        <v>0</v>
      </c>
      <c r="CY138">
        <f t="shared" ref="CY138:CY144" si="77">AA138</f>
        <v>338.71</v>
      </c>
      <c r="CZ138">
        <f t="shared" ref="CZ138:CZ144" si="78">AE138</f>
        <v>13.95</v>
      </c>
      <c r="DA138">
        <f t="shared" ref="DA138:DA144" si="79">AI138</f>
        <v>24.28</v>
      </c>
      <c r="DB138">
        <f t="shared" ref="DB138:DB144" si="80">ROUND((ROUND(AT138*CZ138,2)*0),6)</f>
        <v>0</v>
      </c>
      <c r="DC138">
        <f t="shared" ref="DC138:DC144" si="81">ROUND((ROUND(AT138*AG138,2)*0),6)</f>
        <v>0</v>
      </c>
      <c r="DD138" t="s">
        <v>3</v>
      </c>
      <c r="DE138" t="s">
        <v>3</v>
      </c>
      <c r="DF138">
        <f t="shared" ref="DF138:DF144" si="82">ROUND(ROUND(AE138*AI138,2)*CX138,2)</f>
        <v>0</v>
      </c>
      <c r="DG138">
        <f t="shared" ref="DG138:DG147" si="83">ROUND(ROUND(AF138,2)*CX138,2)</f>
        <v>0</v>
      </c>
      <c r="DH138">
        <f t="shared" ref="DH138:DH147" si="84">ROUND(ROUND(AG138,2)*CX138,2)</f>
        <v>0</v>
      </c>
      <c r="DI138">
        <f t="shared" si="75"/>
        <v>0</v>
      </c>
      <c r="DJ138">
        <f t="shared" ref="DJ138:DJ144" si="85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ROW(Source!A672)</f>
        <v>672</v>
      </c>
      <c r="B139">
        <v>80612490</v>
      </c>
      <c r="C139">
        <v>80615404</v>
      </c>
      <c r="D139">
        <v>79234451</v>
      </c>
      <c r="E139">
        <v>1</v>
      </c>
      <c r="F139">
        <v>1</v>
      </c>
      <c r="G139">
        <v>1080</v>
      </c>
      <c r="H139">
        <v>3</v>
      </c>
      <c r="I139" t="s">
        <v>836</v>
      </c>
      <c r="J139" t="s">
        <v>837</v>
      </c>
      <c r="K139" t="s">
        <v>838</v>
      </c>
      <c r="L139">
        <v>1346</v>
      </c>
      <c r="N139">
        <v>1009</v>
      </c>
      <c r="O139" t="s">
        <v>624</v>
      </c>
      <c r="P139" t="s">
        <v>624</v>
      </c>
      <c r="Q139">
        <v>1</v>
      </c>
      <c r="W139">
        <v>0</v>
      </c>
      <c r="X139">
        <v>2041003886</v>
      </c>
      <c r="Y139">
        <f t="shared" si="76"/>
        <v>0</v>
      </c>
      <c r="AA139">
        <v>101.03</v>
      </c>
      <c r="AB139">
        <v>0</v>
      </c>
      <c r="AC139">
        <v>0</v>
      </c>
      <c r="AD139">
        <v>0</v>
      </c>
      <c r="AE139">
        <v>29.89</v>
      </c>
      <c r="AF139">
        <v>0</v>
      </c>
      <c r="AG139">
        <v>0</v>
      </c>
      <c r="AH139">
        <v>0</v>
      </c>
      <c r="AI139">
        <v>3.38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9.5000000000000001E-2</v>
      </c>
      <c r="AU139" t="s">
        <v>684</v>
      </c>
      <c r="AV139">
        <v>0</v>
      </c>
      <c r="AW139">
        <v>2</v>
      </c>
      <c r="AX139">
        <v>80615421</v>
      </c>
      <c r="AY139">
        <v>1</v>
      </c>
      <c r="AZ139">
        <v>0</v>
      </c>
      <c r="BA139">
        <v>1308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ROUND(Y139*Source!I672,9)</f>
        <v>0</v>
      </c>
      <c r="CY139">
        <f t="shared" si="77"/>
        <v>101.03</v>
      </c>
      <c r="CZ139">
        <f t="shared" si="78"/>
        <v>29.89</v>
      </c>
      <c r="DA139">
        <f t="shared" si="79"/>
        <v>3.38</v>
      </c>
      <c r="DB139">
        <f t="shared" si="80"/>
        <v>0</v>
      </c>
      <c r="DC139">
        <f t="shared" si="81"/>
        <v>0</v>
      </c>
      <c r="DD139" t="s">
        <v>3</v>
      </c>
      <c r="DE139" t="s">
        <v>3</v>
      </c>
      <c r="DF139">
        <f t="shared" si="82"/>
        <v>0</v>
      </c>
      <c r="DG139">
        <f t="shared" si="83"/>
        <v>0</v>
      </c>
      <c r="DH139">
        <f t="shared" si="84"/>
        <v>0</v>
      </c>
      <c r="DI139">
        <f t="shared" si="75"/>
        <v>0</v>
      </c>
      <c r="DJ139">
        <f t="shared" si="85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ROW(Source!A672)</f>
        <v>672</v>
      </c>
      <c r="B140">
        <v>80612490</v>
      </c>
      <c r="C140">
        <v>80615404</v>
      </c>
      <c r="D140">
        <v>79234565</v>
      </c>
      <c r="E140">
        <v>1</v>
      </c>
      <c r="F140">
        <v>1</v>
      </c>
      <c r="G140">
        <v>1080</v>
      </c>
      <c r="H140">
        <v>3</v>
      </c>
      <c r="I140" t="s">
        <v>951</v>
      </c>
      <c r="J140" t="s">
        <v>952</v>
      </c>
      <c r="K140" t="s">
        <v>953</v>
      </c>
      <c r="L140">
        <v>1346</v>
      </c>
      <c r="N140">
        <v>1009</v>
      </c>
      <c r="O140" t="s">
        <v>624</v>
      </c>
      <c r="P140" t="s">
        <v>624</v>
      </c>
      <c r="Q140">
        <v>1</v>
      </c>
      <c r="W140">
        <v>0</v>
      </c>
      <c r="X140">
        <v>-878159893</v>
      </c>
      <c r="Y140">
        <f t="shared" si="76"/>
        <v>0</v>
      </c>
      <c r="AA140">
        <v>286.31</v>
      </c>
      <c r="AB140">
        <v>0</v>
      </c>
      <c r="AC140">
        <v>0</v>
      </c>
      <c r="AD140">
        <v>0</v>
      </c>
      <c r="AE140">
        <v>159.06</v>
      </c>
      <c r="AF140">
        <v>0</v>
      </c>
      <c r="AG140">
        <v>0</v>
      </c>
      <c r="AH140">
        <v>0</v>
      </c>
      <c r="AI140">
        <v>1.8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0.252</v>
      </c>
      <c r="AU140" t="s">
        <v>684</v>
      </c>
      <c r="AV140">
        <v>0</v>
      </c>
      <c r="AW140">
        <v>2</v>
      </c>
      <c r="AX140">
        <v>80615422</v>
      </c>
      <c r="AY140">
        <v>1</v>
      </c>
      <c r="AZ140">
        <v>0</v>
      </c>
      <c r="BA140">
        <v>1309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ROUND(Y140*Source!I672,9)</f>
        <v>0</v>
      </c>
      <c r="CY140">
        <f t="shared" si="77"/>
        <v>286.31</v>
      </c>
      <c r="CZ140">
        <f t="shared" si="78"/>
        <v>159.06</v>
      </c>
      <c r="DA140">
        <f t="shared" si="79"/>
        <v>1.8</v>
      </c>
      <c r="DB140">
        <f t="shared" si="80"/>
        <v>0</v>
      </c>
      <c r="DC140">
        <f t="shared" si="81"/>
        <v>0</v>
      </c>
      <c r="DD140" t="s">
        <v>3</v>
      </c>
      <c r="DE140" t="s">
        <v>3</v>
      </c>
      <c r="DF140">
        <f t="shared" si="82"/>
        <v>0</v>
      </c>
      <c r="DG140">
        <f t="shared" si="83"/>
        <v>0</v>
      </c>
      <c r="DH140">
        <f t="shared" si="84"/>
        <v>0</v>
      </c>
      <c r="DI140">
        <f t="shared" si="75"/>
        <v>0</v>
      </c>
      <c r="DJ140">
        <f t="shared" si="85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ROW(Source!A672)</f>
        <v>672</v>
      </c>
      <c r="B141">
        <v>80612490</v>
      </c>
      <c r="C141">
        <v>80615404</v>
      </c>
      <c r="D141">
        <v>79235371</v>
      </c>
      <c r="E141">
        <v>1</v>
      </c>
      <c r="F141">
        <v>1</v>
      </c>
      <c r="G141">
        <v>1080</v>
      </c>
      <c r="H141">
        <v>3</v>
      </c>
      <c r="I141" t="s">
        <v>954</v>
      </c>
      <c r="J141" t="s">
        <v>955</v>
      </c>
      <c r="K141" t="s">
        <v>956</v>
      </c>
      <c r="L141">
        <v>1346</v>
      </c>
      <c r="N141">
        <v>1009</v>
      </c>
      <c r="O141" t="s">
        <v>624</v>
      </c>
      <c r="P141" t="s">
        <v>624</v>
      </c>
      <c r="Q141">
        <v>1</v>
      </c>
      <c r="W141">
        <v>0</v>
      </c>
      <c r="X141">
        <v>-1707271536</v>
      </c>
      <c r="Y141">
        <f t="shared" si="76"/>
        <v>0</v>
      </c>
      <c r="AA141">
        <v>200.81</v>
      </c>
      <c r="AB141">
        <v>0</v>
      </c>
      <c r="AC141">
        <v>0</v>
      </c>
      <c r="AD141">
        <v>0</v>
      </c>
      <c r="AE141">
        <v>15.11</v>
      </c>
      <c r="AF141">
        <v>0</v>
      </c>
      <c r="AG141">
        <v>0</v>
      </c>
      <c r="AH141">
        <v>0</v>
      </c>
      <c r="AI141">
        <v>13.29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</v>
      </c>
      <c r="AU141" t="s">
        <v>684</v>
      </c>
      <c r="AV141">
        <v>0</v>
      </c>
      <c r="AW141">
        <v>2</v>
      </c>
      <c r="AX141">
        <v>80615423</v>
      </c>
      <c r="AY141">
        <v>1</v>
      </c>
      <c r="AZ141">
        <v>0</v>
      </c>
      <c r="BA141">
        <v>1310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ROUND(Y141*Source!I672,9)</f>
        <v>0</v>
      </c>
      <c r="CY141">
        <f t="shared" si="77"/>
        <v>200.81</v>
      </c>
      <c r="CZ141">
        <f t="shared" si="78"/>
        <v>15.11</v>
      </c>
      <c r="DA141">
        <f t="shared" si="79"/>
        <v>13.29</v>
      </c>
      <c r="DB141">
        <f t="shared" si="80"/>
        <v>0</v>
      </c>
      <c r="DC141">
        <f t="shared" si="81"/>
        <v>0</v>
      </c>
      <c r="DD141" t="s">
        <v>3</v>
      </c>
      <c r="DE141" t="s">
        <v>3</v>
      </c>
      <c r="DF141">
        <f t="shared" si="82"/>
        <v>0</v>
      </c>
      <c r="DG141">
        <f t="shared" si="83"/>
        <v>0</v>
      </c>
      <c r="DH141">
        <f t="shared" si="84"/>
        <v>0</v>
      </c>
      <c r="DI141">
        <f t="shared" si="75"/>
        <v>0</v>
      </c>
      <c r="DJ141">
        <f t="shared" si="85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ROW(Source!A672)</f>
        <v>672</v>
      </c>
      <c r="B142">
        <v>80612490</v>
      </c>
      <c r="C142">
        <v>80615404</v>
      </c>
      <c r="D142">
        <v>79235812</v>
      </c>
      <c r="E142">
        <v>1</v>
      </c>
      <c r="F142">
        <v>1</v>
      </c>
      <c r="G142">
        <v>1080</v>
      </c>
      <c r="H142">
        <v>3</v>
      </c>
      <c r="I142" t="s">
        <v>957</v>
      </c>
      <c r="J142" t="s">
        <v>958</v>
      </c>
      <c r="K142" t="s">
        <v>959</v>
      </c>
      <c r="L142">
        <v>1346</v>
      </c>
      <c r="N142">
        <v>1009</v>
      </c>
      <c r="O142" t="s">
        <v>624</v>
      </c>
      <c r="P142" t="s">
        <v>624</v>
      </c>
      <c r="Q142">
        <v>1</v>
      </c>
      <c r="W142">
        <v>0</v>
      </c>
      <c r="X142">
        <v>259339694</v>
      </c>
      <c r="Y142">
        <f t="shared" si="76"/>
        <v>0</v>
      </c>
      <c r="AA142">
        <v>246.69</v>
      </c>
      <c r="AB142">
        <v>0</v>
      </c>
      <c r="AC142">
        <v>0</v>
      </c>
      <c r="AD142">
        <v>0</v>
      </c>
      <c r="AE142">
        <v>23.12</v>
      </c>
      <c r="AF142">
        <v>0</v>
      </c>
      <c r="AG142">
        <v>0</v>
      </c>
      <c r="AH142">
        <v>0</v>
      </c>
      <c r="AI142">
        <v>10.67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0.09</v>
      </c>
      <c r="AU142" t="s">
        <v>684</v>
      </c>
      <c r="AV142">
        <v>0</v>
      </c>
      <c r="AW142">
        <v>2</v>
      </c>
      <c r="AX142">
        <v>80615424</v>
      </c>
      <c r="AY142">
        <v>1</v>
      </c>
      <c r="AZ142">
        <v>0</v>
      </c>
      <c r="BA142">
        <v>1311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ROUND(Y142*Source!I672,9)</f>
        <v>0</v>
      </c>
      <c r="CY142">
        <f t="shared" si="77"/>
        <v>246.69</v>
      </c>
      <c r="CZ142">
        <f t="shared" si="78"/>
        <v>23.12</v>
      </c>
      <c r="DA142">
        <f t="shared" si="79"/>
        <v>10.67</v>
      </c>
      <c r="DB142">
        <f t="shared" si="80"/>
        <v>0</v>
      </c>
      <c r="DC142">
        <f t="shared" si="81"/>
        <v>0</v>
      </c>
      <c r="DD142" t="s">
        <v>3</v>
      </c>
      <c r="DE142" t="s">
        <v>3</v>
      </c>
      <c r="DF142">
        <f t="shared" si="82"/>
        <v>0</v>
      </c>
      <c r="DG142">
        <f t="shared" si="83"/>
        <v>0</v>
      </c>
      <c r="DH142">
        <f t="shared" si="84"/>
        <v>0</v>
      </c>
      <c r="DI142">
        <f t="shared" si="75"/>
        <v>0</v>
      </c>
      <c r="DJ142">
        <f t="shared" si="85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ROW(Source!A672)</f>
        <v>672</v>
      </c>
      <c r="B143">
        <v>80612490</v>
      </c>
      <c r="C143">
        <v>80615404</v>
      </c>
      <c r="D143">
        <v>79240421</v>
      </c>
      <c r="E143">
        <v>1</v>
      </c>
      <c r="F143">
        <v>1</v>
      </c>
      <c r="G143">
        <v>1080</v>
      </c>
      <c r="H143">
        <v>3</v>
      </c>
      <c r="I143" t="s">
        <v>960</v>
      </c>
      <c r="J143" t="s">
        <v>961</v>
      </c>
      <c r="K143" t="s">
        <v>962</v>
      </c>
      <c r="L143">
        <v>1349</v>
      </c>
      <c r="N143">
        <v>1009</v>
      </c>
      <c r="O143" t="s">
        <v>963</v>
      </c>
      <c r="P143" t="s">
        <v>963</v>
      </c>
      <c r="Q143">
        <v>1E-3</v>
      </c>
      <c r="W143">
        <v>0</v>
      </c>
      <c r="X143">
        <v>-2034308505</v>
      </c>
      <c r="Y143">
        <f t="shared" si="76"/>
        <v>0</v>
      </c>
      <c r="AA143">
        <v>0.44</v>
      </c>
      <c r="AB143">
        <v>0</v>
      </c>
      <c r="AC143">
        <v>0</v>
      </c>
      <c r="AD143">
        <v>0</v>
      </c>
      <c r="AE143">
        <v>7.0000000000000007E-2</v>
      </c>
      <c r="AF143">
        <v>0</v>
      </c>
      <c r="AG143">
        <v>0</v>
      </c>
      <c r="AH143">
        <v>0</v>
      </c>
      <c r="AI143">
        <v>6.29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16</v>
      </c>
      <c r="AU143" t="s">
        <v>684</v>
      </c>
      <c r="AV143">
        <v>0</v>
      </c>
      <c r="AW143">
        <v>2</v>
      </c>
      <c r="AX143">
        <v>80615425</v>
      </c>
      <c r="AY143">
        <v>1</v>
      </c>
      <c r="AZ143">
        <v>0</v>
      </c>
      <c r="BA143">
        <v>1312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ROUND(Y143*Source!I672,9)</f>
        <v>0</v>
      </c>
      <c r="CY143">
        <f t="shared" si="77"/>
        <v>0.44</v>
      </c>
      <c r="CZ143">
        <f t="shared" si="78"/>
        <v>7.0000000000000007E-2</v>
      </c>
      <c r="DA143">
        <f t="shared" si="79"/>
        <v>6.29</v>
      </c>
      <c r="DB143">
        <f t="shared" si="80"/>
        <v>0</v>
      </c>
      <c r="DC143">
        <f t="shared" si="81"/>
        <v>0</v>
      </c>
      <c r="DD143" t="s">
        <v>3</v>
      </c>
      <c r="DE143" t="s">
        <v>3</v>
      </c>
      <c r="DF143">
        <f t="shared" si="82"/>
        <v>0</v>
      </c>
      <c r="DG143">
        <f t="shared" si="83"/>
        <v>0</v>
      </c>
      <c r="DH143">
        <f t="shared" si="84"/>
        <v>0</v>
      </c>
      <c r="DI143">
        <f t="shared" si="75"/>
        <v>0</v>
      </c>
      <c r="DJ143">
        <f t="shared" si="85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ROW(Source!A672)</f>
        <v>672</v>
      </c>
      <c r="B144">
        <v>80612490</v>
      </c>
      <c r="C144">
        <v>80615404</v>
      </c>
      <c r="D144">
        <v>79257207</v>
      </c>
      <c r="E144">
        <v>1</v>
      </c>
      <c r="F144">
        <v>1</v>
      </c>
      <c r="G144">
        <v>1080</v>
      </c>
      <c r="H144">
        <v>3</v>
      </c>
      <c r="I144" t="s">
        <v>964</v>
      </c>
      <c r="J144" t="s">
        <v>965</v>
      </c>
      <c r="K144" t="s">
        <v>966</v>
      </c>
      <c r="L144">
        <v>1356</v>
      </c>
      <c r="N144">
        <v>1010</v>
      </c>
      <c r="O144" t="s">
        <v>855</v>
      </c>
      <c r="P144" t="s">
        <v>855</v>
      </c>
      <c r="Q144">
        <v>1000</v>
      </c>
      <c r="W144">
        <v>0</v>
      </c>
      <c r="X144">
        <v>537260159</v>
      </c>
      <c r="Y144">
        <f t="shared" si="76"/>
        <v>0</v>
      </c>
      <c r="AA144">
        <v>614.39</v>
      </c>
      <c r="AB144">
        <v>0</v>
      </c>
      <c r="AC144">
        <v>0</v>
      </c>
      <c r="AD144">
        <v>0</v>
      </c>
      <c r="AE144">
        <v>56.16</v>
      </c>
      <c r="AF144">
        <v>0</v>
      </c>
      <c r="AG144">
        <v>0</v>
      </c>
      <c r="AH144">
        <v>0</v>
      </c>
      <c r="AI144">
        <v>10.94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6.1000000000000004E-3</v>
      </c>
      <c r="AU144" t="s">
        <v>684</v>
      </c>
      <c r="AV144">
        <v>0</v>
      </c>
      <c r="AW144">
        <v>2</v>
      </c>
      <c r="AX144">
        <v>80615426</v>
      </c>
      <c r="AY144">
        <v>1</v>
      </c>
      <c r="AZ144">
        <v>0</v>
      </c>
      <c r="BA144">
        <v>1313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ROUND(Y144*Source!I672,9)</f>
        <v>0</v>
      </c>
      <c r="CY144">
        <f t="shared" si="77"/>
        <v>614.39</v>
      </c>
      <c r="CZ144">
        <f t="shared" si="78"/>
        <v>56.16</v>
      </c>
      <c r="DA144">
        <f t="shared" si="79"/>
        <v>10.94</v>
      </c>
      <c r="DB144">
        <f t="shared" si="80"/>
        <v>0</v>
      </c>
      <c r="DC144">
        <f t="shared" si="81"/>
        <v>0</v>
      </c>
      <c r="DD144" t="s">
        <v>3</v>
      </c>
      <c r="DE144" t="s">
        <v>3</v>
      </c>
      <c r="DF144">
        <f t="shared" si="82"/>
        <v>0</v>
      </c>
      <c r="DG144">
        <f t="shared" si="83"/>
        <v>0</v>
      </c>
      <c r="DH144">
        <f t="shared" si="84"/>
        <v>0</v>
      </c>
      <c r="DI144">
        <f t="shared" si="75"/>
        <v>0</v>
      </c>
      <c r="DJ144">
        <f t="shared" si="85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ROW(Source!A673)</f>
        <v>673</v>
      </c>
      <c r="B145">
        <v>80612488</v>
      </c>
      <c r="C145">
        <v>80615430</v>
      </c>
      <c r="D145">
        <v>79190968</v>
      </c>
      <c r="E145">
        <v>1080</v>
      </c>
      <c r="F145">
        <v>1</v>
      </c>
      <c r="G145">
        <v>1080</v>
      </c>
      <c r="H145">
        <v>1</v>
      </c>
      <c r="I145" t="s">
        <v>819</v>
      </c>
      <c r="J145" t="s">
        <v>3</v>
      </c>
      <c r="K145" t="s">
        <v>820</v>
      </c>
      <c r="L145">
        <v>1191</v>
      </c>
      <c r="N145">
        <v>1013</v>
      </c>
      <c r="O145" t="s">
        <v>821</v>
      </c>
      <c r="P145" t="s">
        <v>821</v>
      </c>
      <c r="Q145">
        <v>1</v>
      </c>
      <c r="W145">
        <v>0</v>
      </c>
      <c r="X145">
        <v>476480486</v>
      </c>
      <c r="Y145">
        <f t="shared" ref="Y145:Y151" si="86">(AT145*0.4)</f>
        <v>3.7080000000000002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9.27</v>
      </c>
      <c r="AU145" t="s">
        <v>696</v>
      </c>
      <c r="AV145">
        <v>1</v>
      </c>
      <c r="AW145">
        <v>2</v>
      </c>
      <c r="AX145">
        <v>80615433</v>
      </c>
      <c r="AY145">
        <v>1</v>
      </c>
      <c r="AZ145">
        <v>0</v>
      </c>
      <c r="BA145">
        <v>1317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ROUND(AT145*Source!I673*AH145*AL145,2)</f>
        <v>0</v>
      </c>
      <c r="CV145">
        <f>ROUND(Y145*Source!I673,9)</f>
        <v>0</v>
      </c>
      <c r="CW145">
        <v>0</v>
      </c>
      <c r="CX145">
        <f>ROUND(Y145*Source!I673,9)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ref="DB145:DB151" si="87">ROUND((ROUND(AT145*CZ145,2)*0.4),6)</f>
        <v>0</v>
      </c>
      <c r="DC145">
        <f t="shared" ref="DC145:DC151" si="88">ROUND((ROUND(AT145*AG145,2)*0.4),6)</f>
        <v>0</v>
      </c>
      <c r="DD145" t="s">
        <v>3</v>
      </c>
      <c r="DE145" t="s">
        <v>3</v>
      </c>
      <c r="DF145">
        <f t="shared" ref="DF145:DF155" si="89">ROUND(ROUND(AE145,2)*CX145,2)</f>
        <v>0</v>
      </c>
      <c r="DG145">
        <f t="shared" si="83"/>
        <v>0</v>
      </c>
      <c r="DH145">
        <f t="shared" si="84"/>
        <v>0</v>
      </c>
      <c r="DI145">
        <f t="shared" si="75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ROW(Source!A673)</f>
        <v>673</v>
      </c>
      <c r="B146">
        <v>80612488</v>
      </c>
      <c r="C146">
        <v>80615430</v>
      </c>
      <c r="D146">
        <v>79265141</v>
      </c>
      <c r="E146">
        <v>1</v>
      </c>
      <c r="F146">
        <v>1</v>
      </c>
      <c r="G146">
        <v>1080</v>
      </c>
      <c r="H146">
        <v>2</v>
      </c>
      <c r="I146" t="s">
        <v>826</v>
      </c>
      <c r="J146" t="s">
        <v>827</v>
      </c>
      <c r="K146" t="s">
        <v>828</v>
      </c>
      <c r="L146">
        <v>1368</v>
      </c>
      <c r="N146">
        <v>1011</v>
      </c>
      <c r="O146" t="s">
        <v>825</v>
      </c>
      <c r="P146" t="s">
        <v>825</v>
      </c>
      <c r="Q146">
        <v>1</v>
      </c>
      <c r="W146">
        <v>0</v>
      </c>
      <c r="X146">
        <v>-1985943078</v>
      </c>
      <c r="Y146">
        <f t="shared" si="86"/>
        <v>0.24</v>
      </c>
      <c r="AA146">
        <v>0</v>
      </c>
      <c r="AB146">
        <v>87.01</v>
      </c>
      <c r="AC146">
        <v>13.21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</v>
      </c>
      <c r="AU146" t="s">
        <v>696</v>
      </c>
      <c r="AV146">
        <v>0</v>
      </c>
      <c r="AW146">
        <v>2</v>
      </c>
      <c r="AX146">
        <v>80615434</v>
      </c>
      <c r="AY146">
        <v>1</v>
      </c>
      <c r="AZ146">
        <v>0</v>
      </c>
      <c r="BA146">
        <v>1318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ROUND(Y146*Source!I673*DO146,9)</f>
        <v>0</v>
      </c>
      <c r="CX146">
        <f>ROUND(Y146*Source!I673,9)</f>
        <v>0</v>
      </c>
      <c r="CY146">
        <f>AB146</f>
        <v>87.01</v>
      </c>
      <c r="CZ146">
        <f>AF146</f>
        <v>83.1</v>
      </c>
      <c r="DA146">
        <f>AJ146</f>
        <v>1</v>
      </c>
      <c r="DB146">
        <f t="shared" si="87"/>
        <v>19.943999999999999</v>
      </c>
      <c r="DC146">
        <f t="shared" si="88"/>
        <v>3.028</v>
      </c>
      <c r="DD146" t="s">
        <v>3</v>
      </c>
      <c r="DE146" t="s">
        <v>3</v>
      </c>
      <c r="DF146">
        <f t="shared" si="89"/>
        <v>0</v>
      </c>
      <c r="DG146">
        <f t="shared" si="83"/>
        <v>0</v>
      </c>
      <c r="DH146">
        <f t="shared" si="84"/>
        <v>0</v>
      </c>
      <c r="DI146">
        <f t="shared" si="75"/>
        <v>0</v>
      </c>
      <c r="DJ146">
        <f>DG146</f>
        <v>0</v>
      </c>
      <c r="DK146">
        <v>0</v>
      </c>
      <c r="DL146" t="s">
        <v>829</v>
      </c>
      <c r="DM146">
        <v>0</v>
      </c>
      <c r="DN146" t="s">
        <v>821</v>
      </c>
      <c r="DO146">
        <v>12.62</v>
      </c>
    </row>
    <row r="147" spans="1:119" x14ac:dyDescent="0.25">
      <c r="A147">
        <f>ROW(Source!A674)</f>
        <v>674</v>
      </c>
      <c r="B147">
        <v>80612490</v>
      </c>
      <c r="C147">
        <v>80615430</v>
      </c>
      <c r="D147">
        <v>79190968</v>
      </c>
      <c r="E147">
        <v>1080</v>
      </c>
      <c r="F147">
        <v>1</v>
      </c>
      <c r="G147">
        <v>1080</v>
      </c>
      <c r="H147">
        <v>1</v>
      </c>
      <c r="I147" t="s">
        <v>819</v>
      </c>
      <c r="J147" t="s">
        <v>3</v>
      </c>
      <c r="K147" t="s">
        <v>820</v>
      </c>
      <c r="L147">
        <v>1191</v>
      </c>
      <c r="N147">
        <v>1013</v>
      </c>
      <c r="O147" t="s">
        <v>821</v>
      </c>
      <c r="P147" t="s">
        <v>821</v>
      </c>
      <c r="Q147">
        <v>1</v>
      </c>
      <c r="W147">
        <v>0</v>
      </c>
      <c r="X147">
        <v>476480486</v>
      </c>
      <c r="Y147">
        <f t="shared" si="86"/>
        <v>3.7080000000000002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9.27</v>
      </c>
      <c r="AU147" t="s">
        <v>696</v>
      </c>
      <c r="AV147">
        <v>1</v>
      </c>
      <c r="AW147">
        <v>2</v>
      </c>
      <c r="AX147">
        <v>80615433</v>
      </c>
      <c r="AY147">
        <v>1</v>
      </c>
      <c r="AZ147">
        <v>0</v>
      </c>
      <c r="BA147">
        <v>1321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ROUND(AT147*Source!I674*AH147*AL147,2)</f>
        <v>0</v>
      </c>
      <c r="CV147">
        <f>ROUND(Y147*Source!I674,9)</f>
        <v>0</v>
      </c>
      <c r="CW147">
        <v>0</v>
      </c>
      <c r="CX147">
        <f>ROUND(Y147*Source!I674,9)</f>
        <v>0</v>
      </c>
      <c r="CY147">
        <f>AD147</f>
        <v>0</v>
      </c>
      <c r="CZ147">
        <f>AH147</f>
        <v>0</v>
      </c>
      <c r="DA147">
        <f>AL147</f>
        <v>1</v>
      </c>
      <c r="DB147">
        <f t="shared" si="87"/>
        <v>0</v>
      </c>
      <c r="DC147">
        <f t="shared" si="88"/>
        <v>0</v>
      </c>
      <c r="DD147" t="s">
        <v>3</v>
      </c>
      <c r="DE147" t="s">
        <v>3</v>
      </c>
      <c r="DF147">
        <f t="shared" si="89"/>
        <v>0</v>
      </c>
      <c r="DG147">
        <f t="shared" si="83"/>
        <v>0</v>
      </c>
      <c r="DH147">
        <f t="shared" si="84"/>
        <v>0</v>
      </c>
      <c r="DI147">
        <f t="shared" si="75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ROW(Source!A674)</f>
        <v>674</v>
      </c>
      <c r="B148">
        <v>80612490</v>
      </c>
      <c r="C148">
        <v>80615430</v>
      </c>
      <c r="D148">
        <v>79265141</v>
      </c>
      <c r="E148">
        <v>1</v>
      </c>
      <c r="F148">
        <v>1</v>
      </c>
      <c r="G148">
        <v>1080</v>
      </c>
      <c r="H148">
        <v>2</v>
      </c>
      <c r="I148" t="s">
        <v>826</v>
      </c>
      <c r="J148" t="s">
        <v>827</v>
      </c>
      <c r="K148" t="s">
        <v>828</v>
      </c>
      <c r="L148">
        <v>1368</v>
      </c>
      <c r="N148">
        <v>1011</v>
      </c>
      <c r="O148" t="s">
        <v>825</v>
      </c>
      <c r="P148" t="s">
        <v>825</v>
      </c>
      <c r="Q148">
        <v>1</v>
      </c>
      <c r="W148">
        <v>0</v>
      </c>
      <c r="X148">
        <v>-1985943078</v>
      </c>
      <c r="Y148">
        <f t="shared" si="86"/>
        <v>0.24</v>
      </c>
      <c r="AA148">
        <v>0</v>
      </c>
      <c r="AB148">
        <v>1485.19</v>
      </c>
      <c r="AC148">
        <v>744.56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17.07</v>
      </c>
      <c r="AK148">
        <v>56.35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0.6</v>
      </c>
      <c r="AU148" t="s">
        <v>696</v>
      </c>
      <c r="AV148">
        <v>0</v>
      </c>
      <c r="AW148">
        <v>2</v>
      </c>
      <c r="AX148">
        <v>80615434</v>
      </c>
      <c r="AY148">
        <v>1</v>
      </c>
      <c r="AZ148">
        <v>0</v>
      </c>
      <c r="BA148">
        <v>1322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ROUND(Y148*Source!I674*DO148,9)</f>
        <v>0</v>
      </c>
      <c r="CX148">
        <f>ROUND(Y148*Source!I674,9)</f>
        <v>0</v>
      </c>
      <c r="CY148">
        <f>AB148</f>
        <v>1485.19</v>
      </c>
      <c r="CZ148">
        <f>AF148</f>
        <v>83.1</v>
      </c>
      <c r="DA148">
        <f>AJ148</f>
        <v>17.07</v>
      </c>
      <c r="DB148">
        <f t="shared" si="87"/>
        <v>19.943999999999999</v>
      </c>
      <c r="DC148">
        <f t="shared" si="88"/>
        <v>3.028</v>
      </c>
      <c r="DD148" t="s">
        <v>3</v>
      </c>
      <c r="DE148" t="s">
        <v>3</v>
      </c>
      <c r="DF148">
        <f t="shared" si="89"/>
        <v>0</v>
      </c>
      <c r="DG148">
        <f>ROUND(ROUND(AF148*AJ148,2)*CX148,2)</f>
        <v>0</v>
      </c>
      <c r="DH148">
        <f>ROUND(ROUND(AG148*AK148,2)*CX148,2)</f>
        <v>0</v>
      </c>
      <c r="DI148">
        <f t="shared" si="75"/>
        <v>0</v>
      </c>
      <c r="DJ148">
        <f>DG148</f>
        <v>0</v>
      </c>
      <c r="DK148">
        <v>0</v>
      </c>
      <c r="DL148" t="s">
        <v>829</v>
      </c>
      <c r="DM148">
        <v>0</v>
      </c>
      <c r="DN148" t="s">
        <v>821</v>
      </c>
      <c r="DO148">
        <v>12.62</v>
      </c>
    </row>
    <row r="149" spans="1:119" x14ac:dyDescent="0.25">
      <c r="A149">
        <f>ROW(Source!A685)</f>
        <v>685</v>
      </c>
      <c r="B149">
        <v>80612488</v>
      </c>
      <c r="C149">
        <v>80615530</v>
      </c>
      <c r="D149">
        <v>79190968</v>
      </c>
      <c r="E149">
        <v>1080</v>
      </c>
      <c r="F149">
        <v>1</v>
      </c>
      <c r="G149">
        <v>1080</v>
      </c>
      <c r="H149">
        <v>1</v>
      </c>
      <c r="I149" t="s">
        <v>819</v>
      </c>
      <c r="J149" t="s">
        <v>3</v>
      </c>
      <c r="K149" t="s">
        <v>820</v>
      </c>
      <c r="L149">
        <v>1191</v>
      </c>
      <c r="N149">
        <v>1013</v>
      </c>
      <c r="O149" t="s">
        <v>821</v>
      </c>
      <c r="P149" t="s">
        <v>821</v>
      </c>
      <c r="Q149">
        <v>1</v>
      </c>
      <c r="W149">
        <v>0</v>
      </c>
      <c r="X149">
        <v>476480486</v>
      </c>
      <c r="Y149">
        <f t="shared" si="86"/>
        <v>0.86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2.15</v>
      </c>
      <c r="AU149" t="s">
        <v>696</v>
      </c>
      <c r="AV149">
        <v>1</v>
      </c>
      <c r="AW149">
        <v>2</v>
      </c>
      <c r="AX149">
        <v>80615535</v>
      </c>
      <c r="AY149">
        <v>1</v>
      </c>
      <c r="AZ149">
        <v>0</v>
      </c>
      <c r="BA149">
        <v>1379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ROUND(AT149*Source!I685*AH149*AL149,2)</f>
        <v>0</v>
      </c>
      <c r="CV149">
        <f>ROUND(Y149*Source!I685,9)</f>
        <v>0</v>
      </c>
      <c r="CW149">
        <v>0</v>
      </c>
      <c r="CX149">
        <f>ROUND(Y149*Source!I685,9)</f>
        <v>0</v>
      </c>
      <c r="CY149">
        <f>AD149</f>
        <v>0</v>
      </c>
      <c r="CZ149">
        <f>AH149</f>
        <v>0</v>
      </c>
      <c r="DA149">
        <f>AL149</f>
        <v>1</v>
      </c>
      <c r="DB149">
        <f t="shared" si="87"/>
        <v>0</v>
      </c>
      <c r="DC149">
        <f t="shared" si="88"/>
        <v>0</v>
      </c>
      <c r="DD149" t="s">
        <v>3</v>
      </c>
      <c r="DE149" t="s">
        <v>3</v>
      </c>
      <c r="DF149">
        <f t="shared" si="89"/>
        <v>0</v>
      </c>
      <c r="DG149">
        <f>ROUND(ROUND(AF149,2)*CX149,2)</f>
        <v>0</v>
      </c>
      <c r="DH149">
        <f>ROUND(ROUND(AG149,2)*CX149,2)</f>
        <v>0</v>
      </c>
      <c r="DI149">
        <f t="shared" si="75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ROW(Source!A685)</f>
        <v>685</v>
      </c>
      <c r="B150">
        <v>80612488</v>
      </c>
      <c r="C150">
        <v>80615530</v>
      </c>
      <c r="D150">
        <v>79265141</v>
      </c>
      <c r="E150">
        <v>1</v>
      </c>
      <c r="F150">
        <v>1</v>
      </c>
      <c r="G150">
        <v>1080</v>
      </c>
      <c r="H150">
        <v>2</v>
      </c>
      <c r="I150" t="s">
        <v>826</v>
      </c>
      <c r="J150" t="s">
        <v>827</v>
      </c>
      <c r="K150" t="s">
        <v>828</v>
      </c>
      <c r="L150">
        <v>1368</v>
      </c>
      <c r="N150">
        <v>1011</v>
      </c>
      <c r="O150" t="s">
        <v>825</v>
      </c>
      <c r="P150" t="s">
        <v>825</v>
      </c>
      <c r="Q150">
        <v>1</v>
      </c>
      <c r="W150">
        <v>0</v>
      </c>
      <c r="X150">
        <v>-1985943078</v>
      </c>
      <c r="Y150">
        <f t="shared" si="86"/>
        <v>1.6E-2</v>
      </c>
      <c r="AA150">
        <v>0</v>
      </c>
      <c r="AB150">
        <v>87.01</v>
      </c>
      <c r="AC150">
        <v>13.21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0.04</v>
      </c>
      <c r="AU150" t="s">
        <v>696</v>
      </c>
      <c r="AV150">
        <v>0</v>
      </c>
      <c r="AW150">
        <v>2</v>
      </c>
      <c r="AX150">
        <v>80615536</v>
      </c>
      <c r="AY150">
        <v>1</v>
      </c>
      <c r="AZ150">
        <v>0</v>
      </c>
      <c r="BA150">
        <v>1380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ROUND(Y150*Source!I685*DO150,9)</f>
        <v>0</v>
      </c>
      <c r="CX150">
        <f>ROUND(Y150*Source!I685,9)</f>
        <v>0</v>
      </c>
      <c r="CY150">
        <f>AB150</f>
        <v>87.01</v>
      </c>
      <c r="CZ150">
        <f>AF150</f>
        <v>83.1</v>
      </c>
      <c r="DA150">
        <f>AJ150</f>
        <v>1</v>
      </c>
      <c r="DB150">
        <f t="shared" si="87"/>
        <v>1.3280000000000001</v>
      </c>
      <c r="DC150">
        <f t="shared" si="88"/>
        <v>0.2</v>
      </c>
      <c r="DD150" t="s">
        <v>3</v>
      </c>
      <c r="DE150" t="s">
        <v>3</v>
      </c>
      <c r="DF150">
        <f t="shared" si="89"/>
        <v>0</v>
      </c>
      <c r="DG150">
        <f>ROUND(ROUND(AF150,2)*CX150,2)</f>
        <v>0</v>
      </c>
      <c r="DH150">
        <f>ROUND(ROUND(AG150,2)*CX150,2)</f>
        <v>0</v>
      </c>
      <c r="DI150">
        <f t="shared" si="75"/>
        <v>0</v>
      </c>
      <c r="DJ150">
        <f>DG150</f>
        <v>0</v>
      </c>
      <c r="DK150">
        <v>0</v>
      </c>
      <c r="DL150" t="s">
        <v>829</v>
      </c>
      <c r="DM150">
        <v>0</v>
      </c>
      <c r="DN150" t="s">
        <v>821</v>
      </c>
      <c r="DO150">
        <v>12.62</v>
      </c>
    </row>
    <row r="151" spans="1:119" x14ac:dyDescent="0.25">
      <c r="A151">
        <f>ROW(Source!A685)</f>
        <v>685</v>
      </c>
      <c r="B151">
        <v>80612488</v>
      </c>
      <c r="C151">
        <v>80615530</v>
      </c>
      <c r="D151">
        <v>79264465</v>
      </c>
      <c r="E151">
        <v>1</v>
      </c>
      <c r="F151">
        <v>1</v>
      </c>
      <c r="G151">
        <v>1080</v>
      </c>
      <c r="H151">
        <v>2</v>
      </c>
      <c r="I151" t="s">
        <v>967</v>
      </c>
      <c r="J151" t="s">
        <v>968</v>
      </c>
      <c r="K151" t="s">
        <v>969</v>
      </c>
      <c r="L151">
        <v>1368</v>
      </c>
      <c r="N151">
        <v>1011</v>
      </c>
      <c r="O151" t="s">
        <v>825</v>
      </c>
      <c r="P151" t="s">
        <v>825</v>
      </c>
      <c r="Q151">
        <v>1</v>
      </c>
      <c r="W151">
        <v>0</v>
      </c>
      <c r="X151">
        <v>1056873501</v>
      </c>
      <c r="Y151">
        <f t="shared" si="86"/>
        <v>8.0000000000000002E-3</v>
      </c>
      <c r="AA151">
        <v>0</v>
      </c>
      <c r="AB151">
        <v>32.61</v>
      </c>
      <c r="AC151">
        <v>10.7</v>
      </c>
      <c r="AD151">
        <v>0</v>
      </c>
      <c r="AE151">
        <v>0</v>
      </c>
      <c r="AF151">
        <v>31.15</v>
      </c>
      <c r="AG151">
        <v>10.220000000000001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0.02</v>
      </c>
      <c r="AU151" t="s">
        <v>696</v>
      </c>
      <c r="AV151">
        <v>0</v>
      </c>
      <c r="AW151">
        <v>2</v>
      </c>
      <c r="AX151">
        <v>80615537</v>
      </c>
      <c r="AY151">
        <v>1</v>
      </c>
      <c r="AZ151">
        <v>0</v>
      </c>
      <c r="BA151">
        <v>1381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ROUND(Y151*Source!I685*DO151,9)</f>
        <v>0</v>
      </c>
      <c r="CX151">
        <f>ROUND(Y151*Source!I685,9)</f>
        <v>0</v>
      </c>
      <c r="CY151">
        <f>AB151</f>
        <v>32.61</v>
      </c>
      <c r="CZ151">
        <f>AF151</f>
        <v>31.15</v>
      </c>
      <c r="DA151">
        <f>AJ151</f>
        <v>1</v>
      </c>
      <c r="DB151">
        <f t="shared" si="87"/>
        <v>0.248</v>
      </c>
      <c r="DC151">
        <f t="shared" si="88"/>
        <v>0.08</v>
      </c>
      <c r="DD151" t="s">
        <v>3</v>
      </c>
      <c r="DE151" t="s">
        <v>3</v>
      </c>
      <c r="DF151">
        <f t="shared" si="89"/>
        <v>0</v>
      </c>
      <c r="DG151">
        <f>ROUND(ROUND(AF151,2)*CX151,2)</f>
        <v>0</v>
      </c>
      <c r="DH151">
        <f>ROUND(ROUND(AG151,2)*CX151,2)</f>
        <v>0</v>
      </c>
      <c r="DI151">
        <f t="shared" si="75"/>
        <v>0</v>
      </c>
      <c r="DJ151">
        <f>DG151</f>
        <v>0</v>
      </c>
      <c r="DK151">
        <v>0</v>
      </c>
      <c r="DL151" t="s">
        <v>829</v>
      </c>
      <c r="DM151">
        <v>0</v>
      </c>
      <c r="DN151" t="s">
        <v>821</v>
      </c>
      <c r="DO151">
        <v>10.220000000000001</v>
      </c>
    </row>
    <row r="152" spans="1:119" x14ac:dyDescent="0.25">
      <c r="A152">
        <f>ROW(Source!A685)</f>
        <v>685</v>
      </c>
      <c r="B152">
        <v>80612488</v>
      </c>
      <c r="C152">
        <v>80615530</v>
      </c>
      <c r="D152">
        <v>79257620</v>
      </c>
      <c r="E152">
        <v>1</v>
      </c>
      <c r="F152">
        <v>1</v>
      </c>
      <c r="G152">
        <v>1080</v>
      </c>
      <c r="H152">
        <v>3</v>
      </c>
      <c r="I152" t="s">
        <v>970</v>
      </c>
      <c r="J152" t="s">
        <v>971</v>
      </c>
      <c r="K152" t="s">
        <v>972</v>
      </c>
      <c r="L152">
        <v>1354</v>
      </c>
      <c r="N152">
        <v>1010</v>
      </c>
      <c r="O152" t="s">
        <v>37</v>
      </c>
      <c r="P152" t="s">
        <v>37</v>
      </c>
      <c r="Q152">
        <v>1</v>
      </c>
      <c r="W152">
        <v>0</v>
      </c>
      <c r="X152">
        <v>446825684</v>
      </c>
      <c r="Y152">
        <f>(AT152*0)</f>
        <v>0</v>
      </c>
      <c r="AA152">
        <v>14.99</v>
      </c>
      <c r="AB152">
        <v>0</v>
      </c>
      <c r="AC152">
        <v>0</v>
      </c>
      <c r="AD152">
        <v>0</v>
      </c>
      <c r="AE152">
        <v>14.99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</v>
      </c>
      <c r="AU152" t="s">
        <v>684</v>
      </c>
      <c r="AV152">
        <v>0</v>
      </c>
      <c r="AW152">
        <v>2</v>
      </c>
      <c r="AX152">
        <v>80615538</v>
      </c>
      <c r="AY152">
        <v>1</v>
      </c>
      <c r="AZ152">
        <v>0</v>
      </c>
      <c r="BA152">
        <v>1382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ROUND(Y152*Source!I685,9)</f>
        <v>0</v>
      </c>
      <c r="CY152">
        <f>AA152</f>
        <v>14.99</v>
      </c>
      <c r="CZ152">
        <f>AE152</f>
        <v>14.99</v>
      </c>
      <c r="DA152">
        <f>AI152</f>
        <v>1</v>
      </c>
      <c r="DB152">
        <f>ROUND((ROUND(AT152*CZ152,2)*0),6)</f>
        <v>0</v>
      </c>
      <c r="DC152">
        <f>ROUND((ROUND(AT152*AG152,2)*0),6)</f>
        <v>0</v>
      </c>
      <c r="DD152" t="s">
        <v>3</v>
      </c>
      <c r="DE152" t="s">
        <v>3</v>
      </c>
      <c r="DF152">
        <f t="shared" si="89"/>
        <v>0</v>
      </c>
      <c r="DG152">
        <f>ROUND(ROUND(AF152,2)*CX152,2)</f>
        <v>0</v>
      </c>
      <c r="DH152">
        <f>ROUND(ROUND(AG152,2)*CX152,2)</f>
        <v>0</v>
      </c>
      <c r="DI152">
        <f t="shared" si="75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ROW(Source!A686)</f>
        <v>686</v>
      </c>
      <c r="B153">
        <v>80612490</v>
      </c>
      <c r="C153">
        <v>80615530</v>
      </c>
      <c r="D153">
        <v>79190968</v>
      </c>
      <c r="E153">
        <v>1080</v>
      </c>
      <c r="F153">
        <v>1</v>
      </c>
      <c r="G153">
        <v>1080</v>
      </c>
      <c r="H153">
        <v>1</v>
      </c>
      <c r="I153" t="s">
        <v>819</v>
      </c>
      <c r="J153" t="s">
        <v>3</v>
      </c>
      <c r="K153" t="s">
        <v>820</v>
      </c>
      <c r="L153">
        <v>1191</v>
      </c>
      <c r="N153">
        <v>1013</v>
      </c>
      <c r="O153" t="s">
        <v>821</v>
      </c>
      <c r="P153" t="s">
        <v>821</v>
      </c>
      <c r="Q153">
        <v>1</v>
      </c>
      <c r="W153">
        <v>0</v>
      </c>
      <c r="X153">
        <v>476480486</v>
      </c>
      <c r="Y153">
        <f>(AT153*0.4)</f>
        <v>0.86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2.15</v>
      </c>
      <c r="AU153" t="s">
        <v>696</v>
      </c>
      <c r="AV153">
        <v>1</v>
      </c>
      <c r="AW153">
        <v>2</v>
      </c>
      <c r="AX153">
        <v>80615535</v>
      </c>
      <c r="AY153">
        <v>1</v>
      </c>
      <c r="AZ153">
        <v>0</v>
      </c>
      <c r="BA153">
        <v>1385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ROUND(AT153*Source!I686*AH153*AL153,2)</f>
        <v>0</v>
      </c>
      <c r="CV153">
        <f>ROUND(Y153*Source!I686,9)</f>
        <v>0</v>
      </c>
      <c r="CW153">
        <v>0</v>
      </c>
      <c r="CX153">
        <f>ROUND(Y153*Source!I686,9)</f>
        <v>0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ROUND((ROUND(AT153*CZ153,2)*0.4),6)</f>
        <v>0</v>
      </c>
      <c r="DC153">
        <f>ROUND((ROUND(AT153*AG153,2)*0.4),6)</f>
        <v>0</v>
      </c>
      <c r="DD153" t="s">
        <v>3</v>
      </c>
      <c r="DE153" t="s">
        <v>3</v>
      </c>
      <c r="DF153">
        <f t="shared" si="89"/>
        <v>0</v>
      </c>
      <c r="DG153">
        <f>ROUND(ROUND(AF153,2)*CX153,2)</f>
        <v>0</v>
      </c>
      <c r="DH153">
        <f>ROUND(ROUND(AG153,2)*CX153,2)</f>
        <v>0</v>
      </c>
      <c r="DI153">
        <f t="shared" si="75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ROW(Source!A686)</f>
        <v>686</v>
      </c>
      <c r="B154">
        <v>80612490</v>
      </c>
      <c r="C154">
        <v>80615530</v>
      </c>
      <c r="D154">
        <v>79265141</v>
      </c>
      <c r="E154">
        <v>1</v>
      </c>
      <c r="F154">
        <v>1</v>
      </c>
      <c r="G154">
        <v>1080</v>
      </c>
      <c r="H154">
        <v>2</v>
      </c>
      <c r="I154" t="s">
        <v>826</v>
      </c>
      <c r="J154" t="s">
        <v>827</v>
      </c>
      <c r="K154" t="s">
        <v>828</v>
      </c>
      <c r="L154">
        <v>1368</v>
      </c>
      <c r="N154">
        <v>1011</v>
      </c>
      <c r="O154" t="s">
        <v>825</v>
      </c>
      <c r="P154" t="s">
        <v>825</v>
      </c>
      <c r="Q154">
        <v>1</v>
      </c>
      <c r="W154">
        <v>0</v>
      </c>
      <c r="X154">
        <v>-1985943078</v>
      </c>
      <c r="Y154">
        <f>(AT154*0.4)</f>
        <v>1.6E-2</v>
      </c>
      <c r="AA154">
        <v>0</v>
      </c>
      <c r="AB154">
        <v>1485.19</v>
      </c>
      <c r="AC154">
        <v>744.56</v>
      </c>
      <c r="AD154">
        <v>0</v>
      </c>
      <c r="AE154">
        <v>0</v>
      </c>
      <c r="AF154">
        <v>83.1</v>
      </c>
      <c r="AG154">
        <v>12.62</v>
      </c>
      <c r="AH154">
        <v>0</v>
      </c>
      <c r="AI154">
        <v>1</v>
      </c>
      <c r="AJ154">
        <v>17.07</v>
      </c>
      <c r="AK154">
        <v>56.35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0.04</v>
      </c>
      <c r="AU154" t="s">
        <v>696</v>
      </c>
      <c r="AV154">
        <v>0</v>
      </c>
      <c r="AW154">
        <v>2</v>
      </c>
      <c r="AX154">
        <v>80615536</v>
      </c>
      <c r="AY154">
        <v>1</v>
      </c>
      <c r="AZ154">
        <v>0</v>
      </c>
      <c r="BA154">
        <v>1386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ROUND(Y154*Source!I686*DO154,9)</f>
        <v>0</v>
      </c>
      <c r="CX154">
        <f>ROUND(Y154*Source!I686,9)</f>
        <v>0</v>
      </c>
      <c r="CY154">
        <f>AB154</f>
        <v>1485.19</v>
      </c>
      <c r="CZ154">
        <f>AF154</f>
        <v>83.1</v>
      </c>
      <c r="DA154">
        <f>AJ154</f>
        <v>17.07</v>
      </c>
      <c r="DB154">
        <f>ROUND((ROUND(AT154*CZ154,2)*0.4),6)</f>
        <v>1.3280000000000001</v>
      </c>
      <c r="DC154">
        <f>ROUND((ROUND(AT154*AG154,2)*0.4),6)</f>
        <v>0.2</v>
      </c>
      <c r="DD154" t="s">
        <v>3</v>
      </c>
      <c r="DE154" t="s">
        <v>3</v>
      </c>
      <c r="DF154">
        <f t="shared" si="89"/>
        <v>0</v>
      </c>
      <c r="DG154">
        <f>ROUND(ROUND(AF154*AJ154,2)*CX154,2)</f>
        <v>0</v>
      </c>
      <c r="DH154">
        <f>ROUND(ROUND(AG154*AK154,2)*CX154,2)</f>
        <v>0</v>
      </c>
      <c r="DI154">
        <f t="shared" si="75"/>
        <v>0</v>
      </c>
      <c r="DJ154">
        <f>DG154</f>
        <v>0</v>
      </c>
      <c r="DK154">
        <v>0</v>
      </c>
      <c r="DL154" t="s">
        <v>829</v>
      </c>
      <c r="DM154">
        <v>0</v>
      </c>
      <c r="DN154" t="s">
        <v>821</v>
      </c>
      <c r="DO154">
        <v>12.62</v>
      </c>
    </row>
    <row r="155" spans="1:119" x14ac:dyDescent="0.25">
      <c r="A155">
        <f>ROW(Source!A686)</f>
        <v>686</v>
      </c>
      <c r="B155">
        <v>80612490</v>
      </c>
      <c r="C155">
        <v>80615530</v>
      </c>
      <c r="D155">
        <v>79264465</v>
      </c>
      <c r="E155">
        <v>1</v>
      </c>
      <c r="F155">
        <v>1</v>
      </c>
      <c r="G155">
        <v>1080</v>
      </c>
      <c r="H155">
        <v>2</v>
      </c>
      <c r="I155" t="s">
        <v>967</v>
      </c>
      <c r="J155" t="s">
        <v>968</v>
      </c>
      <c r="K155" t="s">
        <v>969</v>
      </c>
      <c r="L155">
        <v>1368</v>
      </c>
      <c r="N155">
        <v>1011</v>
      </c>
      <c r="O155" t="s">
        <v>825</v>
      </c>
      <c r="P155" t="s">
        <v>825</v>
      </c>
      <c r="Q155">
        <v>1</v>
      </c>
      <c r="W155">
        <v>0</v>
      </c>
      <c r="X155">
        <v>1056873501</v>
      </c>
      <c r="Y155">
        <f>(AT155*0.4)</f>
        <v>8.0000000000000002E-3</v>
      </c>
      <c r="AA155">
        <v>0</v>
      </c>
      <c r="AB155">
        <v>834.27</v>
      </c>
      <c r="AC155">
        <v>602.96</v>
      </c>
      <c r="AD155">
        <v>0</v>
      </c>
      <c r="AE155">
        <v>0</v>
      </c>
      <c r="AF155">
        <v>31.15</v>
      </c>
      <c r="AG155">
        <v>10.220000000000001</v>
      </c>
      <c r="AH155">
        <v>0</v>
      </c>
      <c r="AI155">
        <v>1</v>
      </c>
      <c r="AJ155">
        <v>25.58</v>
      </c>
      <c r="AK155">
        <v>56.35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696</v>
      </c>
      <c r="AV155">
        <v>0</v>
      </c>
      <c r="AW155">
        <v>2</v>
      </c>
      <c r="AX155">
        <v>80615537</v>
      </c>
      <c r="AY155">
        <v>1</v>
      </c>
      <c r="AZ155">
        <v>0</v>
      </c>
      <c r="BA155">
        <v>1387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ROUND(Y155*Source!I686*DO155,9)</f>
        <v>0</v>
      </c>
      <c r="CX155">
        <f>ROUND(Y155*Source!I686,9)</f>
        <v>0</v>
      </c>
      <c r="CY155">
        <f>AB155</f>
        <v>834.27</v>
      </c>
      <c r="CZ155">
        <f>AF155</f>
        <v>31.15</v>
      </c>
      <c r="DA155">
        <f>AJ155</f>
        <v>25.58</v>
      </c>
      <c r="DB155">
        <f>ROUND((ROUND(AT155*CZ155,2)*0.4),6)</f>
        <v>0.248</v>
      </c>
      <c r="DC155">
        <f>ROUND((ROUND(AT155*AG155,2)*0.4),6)</f>
        <v>0.08</v>
      </c>
      <c r="DD155" t="s">
        <v>3</v>
      </c>
      <c r="DE155" t="s">
        <v>3</v>
      </c>
      <c r="DF155">
        <f t="shared" si="89"/>
        <v>0</v>
      </c>
      <c r="DG155">
        <f>ROUND(ROUND(AF155*AJ155,2)*CX155,2)</f>
        <v>0</v>
      </c>
      <c r="DH155">
        <f>ROUND(ROUND(AG155*AK155,2)*CX155,2)</f>
        <v>0</v>
      </c>
      <c r="DI155">
        <f t="shared" si="75"/>
        <v>0</v>
      </c>
      <c r="DJ155">
        <f>DG155</f>
        <v>0</v>
      </c>
      <c r="DK155">
        <v>0</v>
      </c>
      <c r="DL155" t="s">
        <v>829</v>
      </c>
      <c r="DM155">
        <v>0</v>
      </c>
      <c r="DN155" t="s">
        <v>821</v>
      </c>
      <c r="DO155">
        <v>10.220000000000001</v>
      </c>
    </row>
    <row r="156" spans="1:119" x14ac:dyDescent="0.25">
      <c r="A156">
        <f>ROW(Source!A686)</f>
        <v>686</v>
      </c>
      <c r="B156">
        <v>80612490</v>
      </c>
      <c r="C156">
        <v>80615530</v>
      </c>
      <c r="D156">
        <v>79257620</v>
      </c>
      <c r="E156">
        <v>1</v>
      </c>
      <c r="F156">
        <v>1</v>
      </c>
      <c r="G156">
        <v>1080</v>
      </c>
      <c r="H156">
        <v>3</v>
      </c>
      <c r="I156" t="s">
        <v>970</v>
      </c>
      <c r="J156" t="s">
        <v>971</v>
      </c>
      <c r="K156" t="s">
        <v>972</v>
      </c>
      <c r="L156">
        <v>1354</v>
      </c>
      <c r="N156">
        <v>1010</v>
      </c>
      <c r="O156" t="s">
        <v>37</v>
      </c>
      <c r="P156" t="s">
        <v>37</v>
      </c>
      <c r="Q156">
        <v>1</v>
      </c>
      <c r="W156">
        <v>0</v>
      </c>
      <c r="X156">
        <v>446825684</v>
      </c>
      <c r="Y156">
        <f>(AT156*0)</f>
        <v>0</v>
      </c>
      <c r="AA156">
        <v>123.97</v>
      </c>
      <c r="AB156">
        <v>0</v>
      </c>
      <c r="AC156">
        <v>0</v>
      </c>
      <c r="AD156">
        <v>0</v>
      </c>
      <c r="AE156">
        <v>14.99</v>
      </c>
      <c r="AF156">
        <v>0</v>
      </c>
      <c r="AG156">
        <v>0</v>
      </c>
      <c r="AH156">
        <v>0</v>
      </c>
      <c r="AI156">
        <v>8.27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</v>
      </c>
      <c r="AU156" t="s">
        <v>684</v>
      </c>
      <c r="AV156">
        <v>0</v>
      </c>
      <c r="AW156">
        <v>2</v>
      </c>
      <c r="AX156">
        <v>80615538</v>
      </c>
      <c r="AY156">
        <v>1</v>
      </c>
      <c r="AZ156">
        <v>0</v>
      </c>
      <c r="BA156">
        <v>1388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ROUND(Y156*Source!I686,9)</f>
        <v>0</v>
      </c>
      <c r="CY156">
        <f>AA156</f>
        <v>123.97</v>
      </c>
      <c r="CZ156">
        <f>AE156</f>
        <v>14.99</v>
      </c>
      <c r="DA156">
        <f>AI156</f>
        <v>8.27</v>
      </c>
      <c r="DB156">
        <f>ROUND((ROUND(AT156*CZ156,2)*0),6)</f>
        <v>0</v>
      </c>
      <c r="DC156">
        <f>ROUND((ROUND(AT156*AG156,2)*0),6)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ref="DG156:DG163" si="90">ROUND(ROUND(AF156,2)*CX156,2)</f>
        <v>0</v>
      </c>
      <c r="DH156">
        <f t="shared" ref="DH156:DH163" si="91">ROUND(ROUND(AG156,2)*CX156,2)</f>
        <v>0</v>
      </c>
      <c r="DI156">
        <f t="shared" si="75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ROW(Source!A687)</f>
        <v>687</v>
      </c>
      <c r="B157">
        <v>80612488</v>
      </c>
      <c r="C157">
        <v>80615541</v>
      </c>
      <c r="D157">
        <v>79190968</v>
      </c>
      <c r="E157">
        <v>1080</v>
      </c>
      <c r="F157">
        <v>1</v>
      </c>
      <c r="G157">
        <v>1080</v>
      </c>
      <c r="H157">
        <v>1</v>
      </c>
      <c r="I157" t="s">
        <v>819</v>
      </c>
      <c r="J157" t="s">
        <v>3</v>
      </c>
      <c r="K157" t="s">
        <v>820</v>
      </c>
      <c r="L157">
        <v>1191</v>
      </c>
      <c r="N157">
        <v>1013</v>
      </c>
      <c r="O157" t="s">
        <v>821</v>
      </c>
      <c r="P157" t="s">
        <v>821</v>
      </c>
      <c r="Q157">
        <v>1</v>
      </c>
      <c r="W157">
        <v>0</v>
      </c>
      <c r="X157">
        <v>476480486</v>
      </c>
      <c r="Y157">
        <f>(AT157*0.3)</f>
        <v>0.92699999999999994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3.09</v>
      </c>
      <c r="AU157" t="s">
        <v>699</v>
      </c>
      <c r="AV157">
        <v>1</v>
      </c>
      <c r="AW157">
        <v>2</v>
      </c>
      <c r="AX157">
        <v>80615548</v>
      </c>
      <c r="AY157">
        <v>1</v>
      </c>
      <c r="AZ157">
        <v>0</v>
      </c>
      <c r="BA157">
        <v>1391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ROUND(AT157*Source!I687*AH157*AL157,2)</f>
        <v>0</v>
      </c>
      <c r="CV157">
        <f>ROUND(Y157*Source!I687,9)</f>
        <v>0</v>
      </c>
      <c r="CW157">
        <v>0</v>
      </c>
      <c r="CX157">
        <f>ROUND(Y157*Source!I687,9)</f>
        <v>0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ROUND((ROUND(AT157*CZ157,2)*0.3),6)</f>
        <v>0</v>
      </c>
      <c r="DC157">
        <f>ROUND((ROUND(AT157*AG157,2)*0.3),6)</f>
        <v>0</v>
      </c>
      <c r="DD157" t="s">
        <v>3</v>
      </c>
      <c r="DE157" t="s">
        <v>3</v>
      </c>
      <c r="DF157">
        <f t="shared" ref="DF157:DF164" si="92">ROUND(ROUND(AE157,2)*CX157,2)</f>
        <v>0</v>
      </c>
      <c r="DG157">
        <f t="shared" si="90"/>
        <v>0</v>
      </c>
      <c r="DH157">
        <f t="shared" si="91"/>
        <v>0</v>
      </c>
      <c r="DI157">
        <f t="shared" si="75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ROW(Source!A687)</f>
        <v>687</v>
      </c>
      <c r="B158">
        <v>80612488</v>
      </c>
      <c r="C158">
        <v>80615541</v>
      </c>
      <c r="D158">
        <v>79265141</v>
      </c>
      <c r="E158">
        <v>1</v>
      </c>
      <c r="F158">
        <v>1</v>
      </c>
      <c r="G158">
        <v>1080</v>
      </c>
      <c r="H158">
        <v>2</v>
      </c>
      <c r="I158" t="s">
        <v>826</v>
      </c>
      <c r="J158" t="s">
        <v>827</v>
      </c>
      <c r="K158" t="s">
        <v>828</v>
      </c>
      <c r="L158">
        <v>1368</v>
      </c>
      <c r="N158">
        <v>1011</v>
      </c>
      <c r="O158" t="s">
        <v>825</v>
      </c>
      <c r="P158" t="s">
        <v>825</v>
      </c>
      <c r="Q158">
        <v>1</v>
      </c>
      <c r="W158">
        <v>0</v>
      </c>
      <c r="X158">
        <v>-1985943078</v>
      </c>
      <c r="Y158">
        <f>(AT158*0.3)</f>
        <v>3.0000000000000001E-3</v>
      </c>
      <c r="AA158">
        <v>0</v>
      </c>
      <c r="AB158">
        <v>87.01</v>
      </c>
      <c r="AC158">
        <v>13.21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0.01</v>
      </c>
      <c r="AU158" t="s">
        <v>699</v>
      </c>
      <c r="AV158">
        <v>0</v>
      </c>
      <c r="AW158">
        <v>2</v>
      </c>
      <c r="AX158">
        <v>80615549</v>
      </c>
      <c r="AY158">
        <v>1</v>
      </c>
      <c r="AZ158">
        <v>0</v>
      </c>
      <c r="BA158">
        <v>1392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ROUND(Y158*Source!I687*DO158,9)</f>
        <v>0</v>
      </c>
      <c r="CX158">
        <f>ROUND(Y158*Source!I687,9)</f>
        <v>0</v>
      </c>
      <c r="CY158">
        <f>AB158</f>
        <v>87.01</v>
      </c>
      <c r="CZ158">
        <f>AF158</f>
        <v>83.1</v>
      </c>
      <c r="DA158">
        <f>AJ158</f>
        <v>1</v>
      </c>
      <c r="DB158">
        <f>ROUND((ROUND(AT158*CZ158,2)*0.3),6)</f>
        <v>0.249</v>
      </c>
      <c r="DC158">
        <f>ROUND((ROUND(AT158*AG158,2)*0.3),6)</f>
        <v>3.9E-2</v>
      </c>
      <c r="DD158" t="s">
        <v>3</v>
      </c>
      <c r="DE158" t="s">
        <v>3</v>
      </c>
      <c r="DF158">
        <f t="shared" si="92"/>
        <v>0</v>
      </c>
      <c r="DG158">
        <f t="shared" si="90"/>
        <v>0</v>
      </c>
      <c r="DH158">
        <f t="shared" si="91"/>
        <v>0</v>
      </c>
      <c r="DI158">
        <f t="shared" si="75"/>
        <v>0</v>
      </c>
      <c r="DJ158">
        <f>DG158</f>
        <v>0</v>
      </c>
      <c r="DK158">
        <v>0</v>
      </c>
      <c r="DL158" t="s">
        <v>829</v>
      </c>
      <c r="DM158">
        <v>0</v>
      </c>
      <c r="DN158" t="s">
        <v>821</v>
      </c>
      <c r="DO158">
        <v>12.62</v>
      </c>
    </row>
    <row r="159" spans="1:119" x14ac:dyDescent="0.25">
      <c r="A159">
        <f>ROW(Source!A687)</f>
        <v>687</v>
      </c>
      <c r="B159">
        <v>80612488</v>
      </c>
      <c r="C159">
        <v>80615541</v>
      </c>
      <c r="D159">
        <v>79257206</v>
      </c>
      <c r="E159">
        <v>1</v>
      </c>
      <c r="F159">
        <v>1</v>
      </c>
      <c r="G159">
        <v>1080</v>
      </c>
      <c r="H159">
        <v>3</v>
      </c>
      <c r="I159" t="s">
        <v>852</v>
      </c>
      <c r="J159" t="s">
        <v>853</v>
      </c>
      <c r="K159" t="s">
        <v>854</v>
      </c>
      <c r="L159">
        <v>1356</v>
      </c>
      <c r="N159">
        <v>1010</v>
      </c>
      <c r="O159" t="s">
        <v>855</v>
      </c>
      <c r="P159" t="s">
        <v>855</v>
      </c>
      <c r="Q159">
        <v>1000</v>
      </c>
      <c r="W159">
        <v>0</v>
      </c>
      <c r="X159">
        <v>-1221558404</v>
      </c>
      <c r="Y159">
        <f>(AT159*0)</f>
        <v>0</v>
      </c>
      <c r="AA159">
        <v>226.66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5.0000000000000001E-3</v>
      </c>
      <c r="AU159" t="s">
        <v>684</v>
      </c>
      <c r="AV159">
        <v>0</v>
      </c>
      <c r="AW159">
        <v>2</v>
      </c>
      <c r="AX159">
        <v>80615550</v>
      </c>
      <c r="AY159">
        <v>1</v>
      </c>
      <c r="AZ159">
        <v>0</v>
      </c>
      <c r="BA159">
        <v>1393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ROUND(Y159*Source!I687,9)</f>
        <v>0</v>
      </c>
      <c r="CY159">
        <f>AA159</f>
        <v>226.66</v>
      </c>
      <c r="CZ159">
        <f>AE159</f>
        <v>226.66</v>
      </c>
      <c r="DA159">
        <f>AI159</f>
        <v>1</v>
      </c>
      <c r="DB159">
        <f>ROUND((ROUND(AT159*CZ159,2)*0),6)</f>
        <v>0</v>
      </c>
      <c r="DC159">
        <f>ROUND((ROUND(AT159*AG159,2)*0),6)</f>
        <v>0</v>
      </c>
      <c r="DD159" t="s">
        <v>3</v>
      </c>
      <c r="DE159" t="s">
        <v>3</v>
      </c>
      <c r="DF159">
        <f t="shared" si="92"/>
        <v>0</v>
      </c>
      <c r="DG159">
        <f t="shared" si="90"/>
        <v>0</v>
      </c>
      <c r="DH159">
        <f t="shared" si="91"/>
        <v>0</v>
      </c>
      <c r="DI159">
        <f t="shared" si="75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ROW(Source!A687)</f>
        <v>687</v>
      </c>
      <c r="B160">
        <v>80612488</v>
      </c>
      <c r="C160">
        <v>80615541</v>
      </c>
      <c r="D160">
        <v>79257617</v>
      </c>
      <c r="E160">
        <v>1</v>
      </c>
      <c r="F160">
        <v>1</v>
      </c>
      <c r="G160">
        <v>1080</v>
      </c>
      <c r="H160">
        <v>3</v>
      </c>
      <c r="I160" t="s">
        <v>973</v>
      </c>
      <c r="J160" t="s">
        <v>974</v>
      </c>
      <c r="K160" t="s">
        <v>975</v>
      </c>
      <c r="L160">
        <v>1355</v>
      </c>
      <c r="N160">
        <v>1010</v>
      </c>
      <c r="O160" t="s">
        <v>144</v>
      </c>
      <c r="P160" t="s">
        <v>144</v>
      </c>
      <c r="Q160">
        <v>100</v>
      </c>
      <c r="W160">
        <v>0</v>
      </c>
      <c r="X160">
        <v>1017710329</v>
      </c>
      <c r="Y160">
        <f>(AT160*0)</f>
        <v>0</v>
      </c>
      <c r="AA160">
        <v>323.76</v>
      </c>
      <c r="AB160">
        <v>0</v>
      </c>
      <c r="AC160">
        <v>0</v>
      </c>
      <c r="AD160">
        <v>0</v>
      </c>
      <c r="AE160">
        <v>323.76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0.26</v>
      </c>
      <c r="AU160" t="s">
        <v>684</v>
      </c>
      <c r="AV160">
        <v>0</v>
      </c>
      <c r="AW160">
        <v>2</v>
      </c>
      <c r="AX160">
        <v>80615551</v>
      </c>
      <c r="AY160">
        <v>1</v>
      </c>
      <c r="AZ160">
        <v>0</v>
      </c>
      <c r="BA160">
        <v>1394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ROUND(Y160*Source!I687,9)</f>
        <v>0</v>
      </c>
      <c r="CY160">
        <f>AA160</f>
        <v>323.76</v>
      </c>
      <c r="CZ160">
        <f>AE160</f>
        <v>323.76</v>
      </c>
      <c r="DA160">
        <f>AI160</f>
        <v>1</v>
      </c>
      <c r="DB160">
        <f>ROUND((ROUND(AT160*CZ160,2)*0),6)</f>
        <v>0</v>
      </c>
      <c r="DC160">
        <f>ROUND((ROUND(AT160*AG160,2)*0),6)</f>
        <v>0</v>
      </c>
      <c r="DD160" t="s">
        <v>3</v>
      </c>
      <c r="DE160" t="s">
        <v>3</v>
      </c>
      <c r="DF160">
        <f t="shared" si="92"/>
        <v>0</v>
      </c>
      <c r="DG160">
        <f t="shared" si="90"/>
        <v>0</v>
      </c>
      <c r="DH160">
        <f t="shared" si="91"/>
        <v>0</v>
      </c>
      <c r="DI160">
        <f t="shared" si="75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ROW(Source!A687)</f>
        <v>687</v>
      </c>
      <c r="B161">
        <v>80612488</v>
      </c>
      <c r="C161">
        <v>80615541</v>
      </c>
      <c r="D161">
        <v>79256867</v>
      </c>
      <c r="E161">
        <v>1</v>
      </c>
      <c r="F161">
        <v>1</v>
      </c>
      <c r="G161">
        <v>1080</v>
      </c>
      <c r="H161">
        <v>3</v>
      </c>
      <c r="I161" t="s">
        <v>976</v>
      </c>
      <c r="J161" t="s">
        <v>977</v>
      </c>
      <c r="K161" t="s">
        <v>978</v>
      </c>
      <c r="L161">
        <v>1301</v>
      </c>
      <c r="N161">
        <v>1003</v>
      </c>
      <c r="O161" t="s">
        <v>231</v>
      </c>
      <c r="P161" t="s">
        <v>231</v>
      </c>
      <c r="Q161">
        <v>1</v>
      </c>
      <c r="W161">
        <v>0</v>
      </c>
      <c r="X161">
        <v>-949506742</v>
      </c>
      <c r="Y161">
        <f>(AT161*0)</f>
        <v>0</v>
      </c>
      <c r="AA161">
        <v>0.7</v>
      </c>
      <c r="AB161">
        <v>0</v>
      </c>
      <c r="AC161">
        <v>0</v>
      </c>
      <c r="AD161">
        <v>0</v>
      </c>
      <c r="AE161">
        <v>0.7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</v>
      </c>
      <c r="AU161" t="s">
        <v>684</v>
      </c>
      <c r="AV161">
        <v>0</v>
      </c>
      <c r="AW161">
        <v>2</v>
      </c>
      <c r="AX161">
        <v>80615552</v>
      </c>
      <c r="AY161">
        <v>1</v>
      </c>
      <c r="AZ161">
        <v>0</v>
      </c>
      <c r="BA161">
        <v>1395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ROUND(Y161*Source!I687,9)</f>
        <v>0</v>
      </c>
      <c r="CY161">
        <f>AA161</f>
        <v>0.7</v>
      </c>
      <c r="CZ161">
        <f>AE161</f>
        <v>0.7</v>
      </c>
      <c r="DA161">
        <f>AI161</f>
        <v>1</v>
      </c>
      <c r="DB161">
        <f>ROUND((ROUND(AT161*CZ161,2)*0),6)</f>
        <v>0</v>
      </c>
      <c r="DC161">
        <f>ROUND((ROUND(AT161*AG161,2)*0),6)</f>
        <v>0</v>
      </c>
      <c r="DD161" t="s">
        <v>3</v>
      </c>
      <c r="DE161" t="s">
        <v>3</v>
      </c>
      <c r="DF161">
        <f t="shared" si="92"/>
        <v>0</v>
      </c>
      <c r="DG161">
        <f t="shared" si="90"/>
        <v>0</v>
      </c>
      <c r="DH161">
        <f t="shared" si="91"/>
        <v>0</v>
      </c>
      <c r="DI161">
        <f t="shared" ref="DI161:DI168" si="93">ROUND(ROUND(AH161,2)*CX161,2)</f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ROW(Source!A687)</f>
        <v>687</v>
      </c>
      <c r="B162">
        <v>80612488</v>
      </c>
      <c r="C162">
        <v>80615541</v>
      </c>
      <c r="D162">
        <v>79256869</v>
      </c>
      <c r="E162">
        <v>1</v>
      </c>
      <c r="F162">
        <v>1</v>
      </c>
      <c r="G162">
        <v>1080</v>
      </c>
      <c r="H162">
        <v>3</v>
      </c>
      <c r="I162" t="s">
        <v>979</v>
      </c>
      <c r="J162" t="s">
        <v>980</v>
      </c>
      <c r="K162" t="s">
        <v>981</v>
      </c>
      <c r="L162">
        <v>1356</v>
      </c>
      <c r="N162">
        <v>1010</v>
      </c>
      <c r="O162" t="s">
        <v>855</v>
      </c>
      <c r="P162" t="s">
        <v>855</v>
      </c>
      <c r="Q162">
        <v>1000</v>
      </c>
      <c r="W162">
        <v>0</v>
      </c>
      <c r="X162">
        <v>-510359138</v>
      </c>
      <c r="Y162">
        <f>(AT162*0)</f>
        <v>0</v>
      </c>
      <c r="AA162">
        <v>6.44</v>
      </c>
      <c r="AB162">
        <v>0</v>
      </c>
      <c r="AC162">
        <v>0</v>
      </c>
      <c r="AD162">
        <v>0</v>
      </c>
      <c r="AE162">
        <v>6.44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0.02</v>
      </c>
      <c r="AU162" t="s">
        <v>684</v>
      </c>
      <c r="AV162">
        <v>0</v>
      </c>
      <c r="AW162">
        <v>2</v>
      </c>
      <c r="AX162">
        <v>80615553</v>
      </c>
      <c r="AY162">
        <v>1</v>
      </c>
      <c r="AZ162">
        <v>0</v>
      </c>
      <c r="BA162">
        <v>1396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ROUND(Y162*Source!I687,9)</f>
        <v>0</v>
      </c>
      <c r="CY162">
        <f>AA162</f>
        <v>6.44</v>
      </c>
      <c r="CZ162">
        <f>AE162</f>
        <v>6.44</v>
      </c>
      <c r="DA162">
        <f>AI162</f>
        <v>1</v>
      </c>
      <c r="DB162">
        <f>ROUND((ROUND(AT162*CZ162,2)*0),6)</f>
        <v>0</v>
      </c>
      <c r="DC162">
        <f>ROUND((ROUND(AT162*AG162,2)*0),6)</f>
        <v>0</v>
      </c>
      <c r="DD162" t="s">
        <v>3</v>
      </c>
      <c r="DE162" t="s">
        <v>3</v>
      </c>
      <c r="DF162">
        <f t="shared" si="92"/>
        <v>0</v>
      </c>
      <c r="DG162">
        <f t="shared" si="90"/>
        <v>0</v>
      </c>
      <c r="DH162">
        <f t="shared" si="91"/>
        <v>0</v>
      </c>
      <c r="DI162">
        <f t="shared" si="93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ROW(Source!A688)</f>
        <v>688</v>
      </c>
      <c r="B163">
        <v>80612490</v>
      </c>
      <c r="C163">
        <v>80615541</v>
      </c>
      <c r="D163">
        <v>79190968</v>
      </c>
      <c r="E163">
        <v>1080</v>
      </c>
      <c r="F163">
        <v>1</v>
      </c>
      <c r="G163">
        <v>1080</v>
      </c>
      <c r="H163">
        <v>1</v>
      </c>
      <c r="I163" t="s">
        <v>819</v>
      </c>
      <c r="J163" t="s">
        <v>3</v>
      </c>
      <c r="K163" t="s">
        <v>820</v>
      </c>
      <c r="L163">
        <v>1191</v>
      </c>
      <c r="N163">
        <v>1013</v>
      </c>
      <c r="O163" t="s">
        <v>821</v>
      </c>
      <c r="P163" t="s">
        <v>821</v>
      </c>
      <c r="Q163">
        <v>1</v>
      </c>
      <c r="W163">
        <v>0</v>
      </c>
      <c r="X163">
        <v>476480486</v>
      </c>
      <c r="Y163">
        <f>(AT163*0.3)</f>
        <v>0.92699999999999994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3.09</v>
      </c>
      <c r="AU163" t="s">
        <v>699</v>
      </c>
      <c r="AV163">
        <v>1</v>
      </c>
      <c r="AW163">
        <v>2</v>
      </c>
      <c r="AX163">
        <v>80615548</v>
      </c>
      <c r="AY163">
        <v>1</v>
      </c>
      <c r="AZ163">
        <v>0</v>
      </c>
      <c r="BA163">
        <v>1398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ROUND(AT163*Source!I688*AH163*AL163,2)</f>
        <v>0</v>
      </c>
      <c r="CV163">
        <f>ROUND(Y163*Source!I688,9)</f>
        <v>0</v>
      </c>
      <c r="CW163">
        <v>0</v>
      </c>
      <c r="CX163">
        <f>ROUND(Y163*Source!I688,9)</f>
        <v>0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ROUND((ROUND(AT163*CZ163,2)*0.3),6)</f>
        <v>0</v>
      </c>
      <c r="DC163">
        <f>ROUND((ROUND(AT163*AG163,2)*0.3),6)</f>
        <v>0</v>
      </c>
      <c r="DD163" t="s">
        <v>3</v>
      </c>
      <c r="DE163" t="s">
        <v>3</v>
      </c>
      <c r="DF163">
        <f t="shared" si="92"/>
        <v>0</v>
      </c>
      <c r="DG163">
        <f t="shared" si="90"/>
        <v>0</v>
      </c>
      <c r="DH163">
        <f t="shared" si="91"/>
        <v>0</v>
      </c>
      <c r="DI163">
        <f t="shared" si="93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ROW(Source!A688)</f>
        <v>688</v>
      </c>
      <c r="B164">
        <v>80612490</v>
      </c>
      <c r="C164">
        <v>80615541</v>
      </c>
      <c r="D164">
        <v>79265141</v>
      </c>
      <c r="E164">
        <v>1</v>
      </c>
      <c r="F164">
        <v>1</v>
      </c>
      <c r="G164">
        <v>1080</v>
      </c>
      <c r="H164">
        <v>2</v>
      </c>
      <c r="I164" t="s">
        <v>826</v>
      </c>
      <c r="J164" t="s">
        <v>827</v>
      </c>
      <c r="K164" t="s">
        <v>828</v>
      </c>
      <c r="L164">
        <v>1368</v>
      </c>
      <c r="N164">
        <v>1011</v>
      </c>
      <c r="O164" t="s">
        <v>825</v>
      </c>
      <c r="P164" t="s">
        <v>825</v>
      </c>
      <c r="Q164">
        <v>1</v>
      </c>
      <c r="W164">
        <v>0</v>
      </c>
      <c r="X164">
        <v>-1985943078</v>
      </c>
      <c r="Y164">
        <f>(AT164*0.3)</f>
        <v>3.0000000000000001E-3</v>
      </c>
      <c r="AA164">
        <v>0</v>
      </c>
      <c r="AB164">
        <v>1485.19</v>
      </c>
      <c r="AC164">
        <v>744.56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17.07</v>
      </c>
      <c r="AK164">
        <v>56.35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0.01</v>
      </c>
      <c r="AU164" t="s">
        <v>699</v>
      </c>
      <c r="AV164">
        <v>0</v>
      </c>
      <c r="AW164">
        <v>2</v>
      </c>
      <c r="AX164">
        <v>80615549</v>
      </c>
      <c r="AY164">
        <v>1</v>
      </c>
      <c r="AZ164">
        <v>0</v>
      </c>
      <c r="BA164">
        <v>1399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ROUND(Y164*Source!I688*DO164,9)</f>
        <v>0</v>
      </c>
      <c r="CX164">
        <f>ROUND(Y164*Source!I688,9)</f>
        <v>0</v>
      </c>
      <c r="CY164">
        <f>AB164</f>
        <v>1485.19</v>
      </c>
      <c r="CZ164">
        <f>AF164</f>
        <v>83.1</v>
      </c>
      <c r="DA164">
        <f>AJ164</f>
        <v>17.07</v>
      </c>
      <c r="DB164">
        <f>ROUND((ROUND(AT164*CZ164,2)*0.3),6)</f>
        <v>0.249</v>
      </c>
      <c r="DC164">
        <f>ROUND((ROUND(AT164*AG164,2)*0.3),6)</f>
        <v>3.9E-2</v>
      </c>
      <c r="DD164" t="s">
        <v>3</v>
      </c>
      <c r="DE164" t="s">
        <v>3</v>
      </c>
      <c r="DF164">
        <f t="shared" si="92"/>
        <v>0</v>
      </c>
      <c r="DG164">
        <f>ROUND(ROUND(AF164*AJ164,2)*CX164,2)</f>
        <v>0</v>
      </c>
      <c r="DH164">
        <f>ROUND(ROUND(AG164*AK164,2)*CX164,2)</f>
        <v>0</v>
      </c>
      <c r="DI164">
        <f t="shared" si="93"/>
        <v>0</v>
      </c>
      <c r="DJ164">
        <f>DG164</f>
        <v>0</v>
      </c>
      <c r="DK164">
        <v>0</v>
      </c>
      <c r="DL164" t="s">
        <v>829</v>
      </c>
      <c r="DM164">
        <v>0</v>
      </c>
      <c r="DN164" t="s">
        <v>821</v>
      </c>
      <c r="DO164">
        <v>12.62</v>
      </c>
    </row>
    <row r="165" spans="1:119" x14ac:dyDescent="0.25">
      <c r="A165">
        <f>ROW(Source!A688)</f>
        <v>688</v>
      </c>
      <c r="B165">
        <v>80612490</v>
      </c>
      <c r="C165">
        <v>80615541</v>
      </c>
      <c r="D165">
        <v>79257206</v>
      </c>
      <c r="E165">
        <v>1</v>
      </c>
      <c r="F165">
        <v>1</v>
      </c>
      <c r="G165">
        <v>1080</v>
      </c>
      <c r="H165">
        <v>3</v>
      </c>
      <c r="I165" t="s">
        <v>852</v>
      </c>
      <c r="J165" t="s">
        <v>853</v>
      </c>
      <c r="K165" t="s">
        <v>854</v>
      </c>
      <c r="L165">
        <v>1356</v>
      </c>
      <c r="N165">
        <v>1010</v>
      </c>
      <c r="O165" t="s">
        <v>855</v>
      </c>
      <c r="P165" t="s">
        <v>855</v>
      </c>
      <c r="Q165">
        <v>1000</v>
      </c>
      <c r="W165">
        <v>0</v>
      </c>
      <c r="X165">
        <v>-1221558404</v>
      </c>
      <c r="Y165">
        <f>(AT165*0)</f>
        <v>0</v>
      </c>
      <c r="AA165">
        <v>1527.69</v>
      </c>
      <c r="AB165">
        <v>0</v>
      </c>
      <c r="AC165">
        <v>0</v>
      </c>
      <c r="AD165">
        <v>0</v>
      </c>
      <c r="AE165">
        <v>226.66</v>
      </c>
      <c r="AF165">
        <v>0</v>
      </c>
      <c r="AG165">
        <v>0</v>
      </c>
      <c r="AH165">
        <v>0</v>
      </c>
      <c r="AI165">
        <v>6.74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5.0000000000000001E-3</v>
      </c>
      <c r="AU165" t="s">
        <v>684</v>
      </c>
      <c r="AV165">
        <v>0</v>
      </c>
      <c r="AW165">
        <v>2</v>
      </c>
      <c r="AX165">
        <v>80615550</v>
      </c>
      <c r="AY165">
        <v>1</v>
      </c>
      <c r="AZ165">
        <v>0</v>
      </c>
      <c r="BA165">
        <v>1400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ROUND(Y165*Source!I688,9)</f>
        <v>0</v>
      </c>
      <c r="CY165">
        <f>AA165</f>
        <v>1527.69</v>
      </c>
      <c r="CZ165">
        <f>AE165</f>
        <v>226.66</v>
      </c>
      <c r="DA165">
        <f>AI165</f>
        <v>6.74</v>
      </c>
      <c r="DB165">
        <f>ROUND((ROUND(AT165*CZ165,2)*0),6)</f>
        <v>0</v>
      </c>
      <c r="DC165">
        <f>ROUND((ROUND(AT165*AG165,2)*0),6)</f>
        <v>0</v>
      </c>
      <c r="DD165" t="s">
        <v>3</v>
      </c>
      <c r="DE165" t="s">
        <v>3</v>
      </c>
      <c r="DF165">
        <f>ROUND(ROUND(AE165*AI165,2)*CX165,2)</f>
        <v>0</v>
      </c>
      <c r="DG165">
        <f>ROUND(ROUND(AF165,2)*CX165,2)</f>
        <v>0</v>
      </c>
      <c r="DH165">
        <f>ROUND(ROUND(AG165,2)*CX165,2)</f>
        <v>0</v>
      </c>
      <c r="DI165">
        <f t="shared" si="93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ROW(Source!A688)</f>
        <v>688</v>
      </c>
      <c r="B166">
        <v>80612490</v>
      </c>
      <c r="C166">
        <v>80615541</v>
      </c>
      <c r="D166">
        <v>79257617</v>
      </c>
      <c r="E166">
        <v>1</v>
      </c>
      <c r="F166">
        <v>1</v>
      </c>
      <c r="G166">
        <v>1080</v>
      </c>
      <c r="H166">
        <v>3</v>
      </c>
      <c r="I166" t="s">
        <v>973</v>
      </c>
      <c r="J166" t="s">
        <v>974</v>
      </c>
      <c r="K166" t="s">
        <v>975</v>
      </c>
      <c r="L166">
        <v>1355</v>
      </c>
      <c r="N166">
        <v>1010</v>
      </c>
      <c r="O166" t="s">
        <v>144</v>
      </c>
      <c r="P166" t="s">
        <v>144</v>
      </c>
      <c r="Q166">
        <v>100</v>
      </c>
      <c r="W166">
        <v>0</v>
      </c>
      <c r="X166">
        <v>1017710329</v>
      </c>
      <c r="Y166">
        <f>(AT166*0)</f>
        <v>0</v>
      </c>
      <c r="AA166">
        <v>2340.7800000000002</v>
      </c>
      <c r="AB166">
        <v>0</v>
      </c>
      <c r="AC166">
        <v>0</v>
      </c>
      <c r="AD166">
        <v>0</v>
      </c>
      <c r="AE166">
        <v>323.76</v>
      </c>
      <c r="AF166">
        <v>0</v>
      </c>
      <c r="AG166">
        <v>0</v>
      </c>
      <c r="AH166">
        <v>0</v>
      </c>
      <c r="AI166">
        <v>7.23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0.26</v>
      </c>
      <c r="AU166" t="s">
        <v>684</v>
      </c>
      <c r="AV166">
        <v>0</v>
      </c>
      <c r="AW166">
        <v>2</v>
      </c>
      <c r="AX166">
        <v>80615551</v>
      </c>
      <c r="AY166">
        <v>1</v>
      </c>
      <c r="AZ166">
        <v>0</v>
      </c>
      <c r="BA166">
        <v>1401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ROUND(Y166*Source!I688,9)</f>
        <v>0</v>
      </c>
      <c r="CY166">
        <f>AA166</f>
        <v>2340.7800000000002</v>
      </c>
      <c r="CZ166">
        <f>AE166</f>
        <v>323.76</v>
      </c>
      <c r="DA166">
        <f>AI166</f>
        <v>7.23</v>
      </c>
      <c r="DB166">
        <f>ROUND((ROUND(AT166*CZ166,2)*0),6)</f>
        <v>0</v>
      </c>
      <c r="DC166">
        <f>ROUND((ROUND(AT166*AG166,2)*0),6)</f>
        <v>0</v>
      </c>
      <c r="DD166" t="s">
        <v>3</v>
      </c>
      <c r="DE166" t="s">
        <v>3</v>
      </c>
      <c r="DF166">
        <f>ROUND(ROUND(AE166*AI166,2)*CX166,2)</f>
        <v>0</v>
      </c>
      <c r="DG166">
        <f>ROUND(ROUND(AF166,2)*CX166,2)</f>
        <v>0</v>
      </c>
      <c r="DH166">
        <f>ROUND(ROUND(AG166,2)*CX166,2)</f>
        <v>0</v>
      </c>
      <c r="DI166">
        <f t="shared" si="93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ROW(Source!A688)</f>
        <v>688</v>
      </c>
      <c r="B167">
        <v>80612490</v>
      </c>
      <c r="C167">
        <v>80615541</v>
      </c>
      <c r="D167">
        <v>79256867</v>
      </c>
      <c r="E167">
        <v>1</v>
      </c>
      <c r="F167">
        <v>1</v>
      </c>
      <c r="G167">
        <v>1080</v>
      </c>
      <c r="H167">
        <v>3</v>
      </c>
      <c r="I167" t="s">
        <v>976</v>
      </c>
      <c r="J167" t="s">
        <v>977</v>
      </c>
      <c r="K167" t="s">
        <v>978</v>
      </c>
      <c r="L167">
        <v>1301</v>
      </c>
      <c r="N167">
        <v>1003</v>
      </c>
      <c r="O167" t="s">
        <v>231</v>
      </c>
      <c r="P167" t="s">
        <v>231</v>
      </c>
      <c r="Q167">
        <v>1</v>
      </c>
      <c r="W167">
        <v>0</v>
      </c>
      <c r="X167">
        <v>-949506742</v>
      </c>
      <c r="Y167">
        <f>(AT167*0)</f>
        <v>0</v>
      </c>
      <c r="AA167">
        <v>4.95</v>
      </c>
      <c r="AB167">
        <v>0</v>
      </c>
      <c r="AC167">
        <v>0</v>
      </c>
      <c r="AD167">
        <v>0</v>
      </c>
      <c r="AE167">
        <v>0.7</v>
      </c>
      <c r="AF167">
        <v>0</v>
      </c>
      <c r="AG167">
        <v>0</v>
      </c>
      <c r="AH167">
        <v>0</v>
      </c>
      <c r="AI167">
        <v>7.07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</v>
      </c>
      <c r="AU167" t="s">
        <v>684</v>
      </c>
      <c r="AV167">
        <v>0</v>
      </c>
      <c r="AW167">
        <v>2</v>
      </c>
      <c r="AX167">
        <v>80615552</v>
      </c>
      <c r="AY167">
        <v>1</v>
      </c>
      <c r="AZ167">
        <v>0</v>
      </c>
      <c r="BA167">
        <v>1402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ROUND(Y167*Source!I688,9)</f>
        <v>0</v>
      </c>
      <c r="CY167">
        <f>AA167</f>
        <v>4.95</v>
      </c>
      <c r="CZ167">
        <f>AE167</f>
        <v>0.7</v>
      </c>
      <c r="DA167">
        <f>AI167</f>
        <v>7.07</v>
      </c>
      <c r="DB167">
        <f>ROUND((ROUND(AT167*CZ167,2)*0),6)</f>
        <v>0</v>
      </c>
      <c r="DC167">
        <f>ROUND((ROUND(AT167*AG167,2)*0),6)</f>
        <v>0</v>
      </c>
      <c r="DD167" t="s">
        <v>3</v>
      </c>
      <c r="DE167" t="s">
        <v>3</v>
      </c>
      <c r="DF167">
        <f>ROUND(ROUND(AE167*AI167,2)*CX167,2)</f>
        <v>0</v>
      </c>
      <c r="DG167">
        <f>ROUND(ROUND(AF167,2)*CX167,2)</f>
        <v>0</v>
      </c>
      <c r="DH167">
        <f>ROUND(ROUND(AG167,2)*CX167,2)</f>
        <v>0</v>
      </c>
      <c r="DI167">
        <f t="shared" si="93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ROW(Source!A688)</f>
        <v>688</v>
      </c>
      <c r="B168">
        <v>80612490</v>
      </c>
      <c r="C168">
        <v>80615541</v>
      </c>
      <c r="D168">
        <v>79256869</v>
      </c>
      <c r="E168">
        <v>1</v>
      </c>
      <c r="F168">
        <v>1</v>
      </c>
      <c r="G168">
        <v>1080</v>
      </c>
      <c r="H168">
        <v>3</v>
      </c>
      <c r="I168" t="s">
        <v>979</v>
      </c>
      <c r="J168" t="s">
        <v>980</v>
      </c>
      <c r="K168" t="s">
        <v>981</v>
      </c>
      <c r="L168">
        <v>1356</v>
      </c>
      <c r="N168">
        <v>1010</v>
      </c>
      <c r="O168" t="s">
        <v>855</v>
      </c>
      <c r="P168" t="s">
        <v>855</v>
      </c>
      <c r="Q168">
        <v>1000</v>
      </c>
      <c r="W168">
        <v>0</v>
      </c>
      <c r="X168">
        <v>-510359138</v>
      </c>
      <c r="Y168">
        <f>(AT168*0)</f>
        <v>0</v>
      </c>
      <c r="AA168">
        <v>215.29</v>
      </c>
      <c r="AB168">
        <v>0</v>
      </c>
      <c r="AC168">
        <v>0</v>
      </c>
      <c r="AD168">
        <v>0</v>
      </c>
      <c r="AE168">
        <v>6.44</v>
      </c>
      <c r="AF168">
        <v>0</v>
      </c>
      <c r="AG168">
        <v>0</v>
      </c>
      <c r="AH168">
        <v>0</v>
      </c>
      <c r="AI168">
        <v>33.43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0.02</v>
      </c>
      <c r="AU168" t="s">
        <v>684</v>
      </c>
      <c r="AV168">
        <v>0</v>
      </c>
      <c r="AW168">
        <v>2</v>
      </c>
      <c r="AX168">
        <v>80615553</v>
      </c>
      <c r="AY168">
        <v>1</v>
      </c>
      <c r="AZ168">
        <v>0</v>
      </c>
      <c r="BA168">
        <v>1403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ROUND(Y168*Source!I688,9)</f>
        <v>0</v>
      </c>
      <c r="CY168">
        <f>AA168</f>
        <v>215.29</v>
      </c>
      <c r="CZ168">
        <f>AE168</f>
        <v>6.44</v>
      </c>
      <c r="DA168">
        <f>AI168</f>
        <v>33.43</v>
      </c>
      <c r="DB168">
        <f>ROUND((ROUND(AT168*CZ168,2)*0),6)</f>
        <v>0</v>
      </c>
      <c r="DC168">
        <f>ROUND((ROUND(AT168*AG168,2)*0),6)</f>
        <v>0</v>
      </c>
      <c r="DD168" t="s">
        <v>3</v>
      </c>
      <c r="DE168" t="s">
        <v>3</v>
      </c>
      <c r="DF168">
        <f>ROUND(ROUND(AE168*AI168,2)*CX168,2)</f>
        <v>0</v>
      </c>
      <c r="DG168">
        <f>ROUND(ROUND(AF168,2)*CX168,2)</f>
        <v>0</v>
      </c>
      <c r="DH168">
        <f>ROUND(ROUND(AG168,2)*CX168,2)</f>
        <v>0</v>
      </c>
      <c r="DI168">
        <f t="shared" si="93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78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80612880</v>
      </c>
      <c r="C1">
        <v>80612842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819</v>
      </c>
      <c r="J1" t="s">
        <v>3</v>
      </c>
      <c r="K1" t="s">
        <v>820</v>
      </c>
      <c r="L1">
        <v>1191</v>
      </c>
      <c r="N1">
        <v>1013</v>
      </c>
      <c r="O1" t="s">
        <v>821</v>
      </c>
      <c r="P1" t="s">
        <v>821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80612881</v>
      </c>
      <c r="C2">
        <v>80612842</v>
      </c>
      <c r="D2">
        <v>79264842</v>
      </c>
      <c r="E2">
        <v>1</v>
      </c>
      <c r="F2">
        <v>1</v>
      </c>
      <c r="G2">
        <v>1080</v>
      </c>
      <c r="H2">
        <v>2</v>
      </c>
      <c r="I2" t="s">
        <v>927</v>
      </c>
      <c r="J2" t="s">
        <v>928</v>
      </c>
      <c r="K2" t="s">
        <v>929</v>
      </c>
      <c r="L2">
        <v>1368</v>
      </c>
      <c r="N2">
        <v>1011</v>
      </c>
      <c r="O2" t="s">
        <v>825</v>
      </c>
      <c r="P2" t="s">
        <v>825</v>
      </c>
      <c r="Q2">
        <v>1</v>
      </c>
      <c r="X2">
        <v>0.17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80612882</v>
      </c>
      <c r="C3">
        <v>80612842</v>
      </c>
      <c r="D3">
        <v>79265141</v>
      </c>
      <c r="E3">
        <v>1</v>
      </c>
      <c r="F3">
        <v>1</v>
      </c>
      <c r="G3">
        <v>1080</v>
      </c>
      <c r="H3">
        <v>2</v>
      </c>
      <c r="I3" t="s">
        <v>826</v>
      </c>
      <c r="J3" t="s">
        <v>827</v>
      </c>
      <c r="K3" t="s">
        <v>828</v>
      </c>
      <c r="L3">
        <v>1368</v>
      </c>
      <c r="N3">
        <v>1011</v>
      </c>
      <c r="O3" t="s">
        <v>825</v>
      </c>
      <c r="P3" t="s">
        <v>825</v>
      </c>
      <c r="Q3">
        <v>1</v>
      </c>
      <c r="X3">
        <v>2.93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2.93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80612883</v>
      </c>
      <c r="C4">
        <v>80612842</v>
      </c>
      <c r="D4">
        <v>79264465</v>
      </c>
      <c r="E4">
        <v>1</v>
      </c>
      <c r="F4">
        <v>1</v>
      </c>
      <c r="G4">
        <v>1080</v>
      </c>
      <c r="H4">
        <v>2</v>
      </c>
      <c r="I4" t="s">
        <v>967</v>
      </c>
      <c r="J4" t="s">
        <v>968</v>
      </c>
      <c r="K4" t="s">
        <v>969</v>
      </c>
      <c r="L4">
        <v>1368</v>
      </c>
      <c r="N4">
        <v>1011</v>
      </c>
      <c r="O4" t="s">
        <v>825</v>
      </c>
      <c r="P4" t="s">
        <v>825</v>
      </c>
      <c r="Q4">
        <v>1</v>
      </c>
      <c r="X4">
        <v>15.5</v>
      </c>
      <c r="Y4">
        <v>0</v>
      </c>
      <c r="Z4">
        <v>31.15</v>
      </c>
      <c r="AA4">
        <v>10.220000000000001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15.5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80612884</v>
      </c>
      <c r="C5">
        <v>80612842</v>
      </c>
      <c r="D5">
        <v>79234023</v>
      </c>
      <c r="E5">
        <v>1</v>
      </c>
      <c r="F5">
        <v>1</v>
      </c>
      <c r="G5">
        <v>1080</v>
      </c>
      <c r="H5">
        <v>3</v>
      </c>
      <c r="I5" t="s">
        <v>859</v>
      </c>
      <c r="J5" t="s">
        <v>860</v>
      </c>
      <c r="K5" t="s">
        <v>861</v>
      </c>
      <c r="L5">
        <v>1346</v>
      </c>
      <c r="N5">
        <v>1009</v>
      </c>
      <c r="O5" t="s">
        <v>624</v>
      </c>
      <c r="P5" t="s">
        <v>624</v>
      </c>
      <c r="Q5">
        <v>1</v>
      </c>
      <c r="X5">
        <v>2.4</v>
      </c>
      <c r="Y5">
        <v>26.88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2.4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80612885</v>
      </c>
      <c r="C6">
        <v>80612842</v>
      </c>
      <c r="D6">
        <v>79234048</v>
      </c>
      <c r="E6">
        <v>1</v>
      </c>
      <c r="F6">
        <v>1</v>
      </c>
      <c r="G6">
        <v>1080</v>
      </c>
      <c r="H6">
        <v>3</v>
      </c>
      <c r="I6" t="s">
        <v>385</v>
      </c>
      <c r="J6" t="s">
        <v>387</v>
      </c>
      <c r="K6" t="s">
        <v>386</v>
      </c>
      <c r="L6">
        <v>1348</v>
      </c>
      <c r="N6">
        <v>1009</v>
      </c>
      <c r="O6" t="s">
        <v>34</v>
      </c>
      <c r="P6" t="s">
        <v>34</v>
      </c>
      <c r="Q6">
        <v>1000</v>
      </c>
      <c r="X6">
        <v>1E-3</v>
      </c>
      <c r="Y6">
        <v>7246.05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1E-3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80612886</v>
      </c>
      <c r="C7">
        <v>80612842</v>
      </c>
      <c r="D7">
        <v>79234451</v>
      </c>
      <c r="E7">
        <v>1</v>
      </c>
      <c r="F7">
        <v>1</v>
      </c>
      <c r="G7">
        <v>1080</v>
      </c>
      <c r="H7">
        <v>3</v>
      </c>
      <c r="I7" t="s">
        <v>836</v>
      </c>
      <c r="J7" t="s">
        <v>837</v>
      </c>
      <c r="K7" t="s">
        <v>838</v>
      </c>
      <c r="L7">
        <v>1346</v>
      </c>
      <c r="N7">
        <v>1009</v>
      </c>
      <c r="O7" t="s">
        <v>624</v>
      </c>
      <c r="P7" t="s">
        <v>624</v>
      </c>
      <c r="Q7">
        <v>1</v>
      </c>
      <c r="X7">
        <v>0.2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80612887</v>
      </c>
      <c r="C8">
        <v>80612842</v>
      </c>
      <c r="D8">
        <v>79235163</v>
      </c>
      <c r="E8">
        <v>1</v>
      </c>
      <c r="F8">
        <v>1</v>
      </c>
      <c r="G8">
        <v>1080</v>
      </c>
      <c r="H8">
        <v>3</v>
      </c>
      <c r="I8" t="s">
        <v>982</v>
      </c>
      <c r="J8" t="s">
        <v>983</v>
      </c>
      <c r="K8" t="s">
        <v>984</v>
      </c>
      <c r="L8">
        <v>1346</v>
      </c>
      <c r="N8">
        <v>1009</v>
      </c>
      <c r="O8" t="s">
        <v>624</v>
      </c>
      <c r="P8" t="s">
        <v>624</v>
      </c>
      <c r="Q8">
        <v>1</v>
      </c>
      <c r="X8">
        <v>0.3</v>
      </c>
      <c r="Y8">
        <v>21.04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80612888</v>
      </c>
      <c r="C9">
        <v>80612842</v>
      </c>
      <c r="D9">
        <v>79240094</v>
      </c>
      <c r="E9">
        <v>1</v>
      </c>
      <c r="F9">
        <v>1</v>
      </c>
      <c r="G9">
        <v>1080</v>
      </c>
      <c r="H9">
        <v>3</v>
      </c>
      <c r="I9" t="s">
        <v>985</v>
      </c>
      <c r="J9" t="s">
        <v>986</v>
      </c>
      <c r="K9" t="s">
        <v>987</v>
      </c>
      <c r="L9">
        <v>1302</v>
      </c>
      <c r="N9">
        <v>1003</v>
      </c>
      <c r="O9" t="s">
        <v>911</v>
      </c>
      <c r="P9" t="s">
        <v>911</v>
      </c>
      <c r="Q9">
        <v>10</v>
      </c>
      <c r="X9">
        <v>0.03</v>
      </c>
      <c r="Y9">
        <v>46.14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0.03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80612889</v>
      </c>
      <c r="C10">
        <v>80612842</v>
      </c>
      <c r="D10">
        <v>79256867</v>
      </c>
      <c r="E10">
        <v>1</v>
      </c>
      <c r="F10">
        <v>1</v>
      </c>
      <c r="G10">
        <v>1080</v>
      </c>
      <c r="H10">
        <v>3</v>
      </c>
      <c r="I10" t="s">
        <v>976</v>
      </c>
      <c r="J10" t="s">
        <v>977</v>
      </c>
      <c r="K10" t="s">
        <v>978</v>
      </c>
      <c r="L10">
        <v>1301</v>
      </c>
      <c r="N10">
        <v>1003</v>
      </c>
      <c r="O10" t="s">
        <v>231</v>
      </c>
      <c r="P10" t="s">
        <v>231</v>
      </c>
      <c r="Q10">
        <v>1</v>
      </c>
      <c r="X10">
        <v>2.5</v>
      </c>
      <c r="Y10">
        <v>0.7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80612890</v>
      </c>
      <c r="C11">
        <v>80612842</v>
      </c>
      <c r="D11">
        <v>79188159</v>
      </c>
      <c r="E11">
        <v>1080</v>
      </c>
      <c r="F11">
        <v>1</v>
      </c>
      <c r="G11">
        <v>1080</v>
      </c>
      <c r="H11">
        <v>3</v>
      </c>
      <c r="I11" t="s">
        <v>32</v>
      </c>
      <c r="J11" t="s">
        <v>3</v>
      </c>
      <c r="K11" t="s">
        <v>988</v>
      </c>
      <c r="L11">
        <v>1346</v>
      </c>
      <c r="N11">
        <v>1009</v>
      </c>
      <c r="O11" t="s">
        <v>624</v>
      </c>
      <c r="P11" t="s">
        <v>624</v>
      </c>
      <c r="Q11">
        <v>1</v>
      </c>
      <c r="X11">
        <v>1.23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1.23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80612891</v>
      </c>
      <c r="C12">
        <v>80612842</v>
      </c>
      <c r="D12">
        <v>79203068</v>
      </c>
      <c r="E12">
        <v>1080</v>
      </c>
      <c r="F12">
        <v>1</v>
      </c>
      <c r="G12">
        <v>1080</v>
      </c>
      <c r="H12">
        <v>3</v>
      </c>
      <c r="I12" t="s">
        <v>35</v>
      </c>
      <c r="J12" t="s">
        <v>3</v>
      </c>
      <c r="K12" t="s">
        <v>989</v>
      </c>
      <c r="L12">
        <v>1354</v>
      </c>
      <c r="N12">
        <v>1010</v>
      </c>
      <c r="O12" t="s">
        <v>37</v>
      </c>
      <c r="P12" t="s">
        <v>37</v>
      </c>
      <c r="Q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1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80612880</v>
      </c>
      <c r="C13">
        <v>80612842</v>
      </c>
      <c r="D13">
        <v>79190968</v>
      </c>
      <c r="E13">
        <v>1080</v>
      </c>
      <c r="F13">
        <v>1</v>
      </c>
      <c r="G13">
        <v>1080</v>
      </c>
      <c r="H13">
        <v>1</v>
      </c>
      <c r="I13" t="s">
        <v>819</v>
      </c>
      <c r="J13" t="s">
        <v>3</v>
      </c>
      <c r="K13" t="s">
        <v>820</v>
      </c>
      <c r="L13">
        <v>1191</v>
      </c>
      <c r="N13">
        <v>1013</v>
      </c>
      <c r="O13" t="s">
        <v>821</v>
      </c>
      <c r="P13" t="s">
        <v>821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28.8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80612881</v>
      </c>
      <c r="C14">
        <v>80612842</v>
      </c>
      <c r="D14">
        <v>79264842</v>
      </c>
      <c r="E14">
        <v>1</v>
      </c>
      <c r="F14">
        <v>1</v>
      </c>
      <c r="G14">
        <v>1080</v>
      </c>
      <c r="H14">
        <v>2</v>
      </c>
      <c r="I14" t="s">
        <v>927</v>
      </c>
      <c r="J14" t="s">
        <v>928</v>
      </c>
      <c r="K14" t="s">
        <v>929</v>
      </c>
      <c r="L14">
        <v>1368</v>
      </c>
      <c r="N14">
        <v>1011</v>
      </c>
      <c r="O14" t="s">
        <v>825</v>
      </c>
      <c r="P14" t="s">
        <v>825</v>
      </c>
      <c r="Q14">
        <v>1</v>
      </c>
      <c r="X14">
        <v>0.17</v>
      </c>
      <c r="Y14">
        <v>0</v>
      </c>
      <c r="Z14">
        <v>7.11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0.17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80612882</v>
      </c>
      <c r="C15">
        <v>80612842</v>
      </c>
      <c r="D15">
        <v>79265141</v>
      </c>
      <c r="E15">
        <v>1</v>
      </c>
      <c r="F15">
        <v>1</v>
      </c>
      <c r="G15">
        <v>1080</v>
      </c>
      <c r="H15">
        <v>2</v>
      </c>
      <c r="I15" t="s">
        <v>826</v>
      </c>
      <c r="J15" t="s">
        <v>827</v>
      </c>
      <c r="K15" t="s">
        <v>828</v>
      </c>
      <c r="L15">
        <v>1368</v>
      </c>
      <c r="N15">
        <v>1011</v>
      </c>
      <c r="O15" t="s">
        <v>825</v>
      </c>
      <c r="P15" t="s">
        <v>825</v>
      </c>
      <c r="Q15">
        <v>1</v>
      </c>
      <c r="X15">
        <v>2.93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2.93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80612883</v>
      </c>
      <c r="C16">
        <v>80612842</v>
      </c>
      <c r="D16">
        <v>79264465</v>
      </c>
      <c r="E16">
        <v>1</v>
      </c>
      <c r="F16">
        <v>1</v>
      </c>
      <c r="G16">
        <v>1080</v>
      </c>
      <c r="H16">
        <v>2</v>
      </c>
      <c r="I16" t="s">
        <v>967</v>
      </c>
      <c r="J16" t="s">
        <v>968</v>
      </c>
      <c r="K16" t="s">
        <v>969</v>
      </c>
      <c r="L16">
        <v>1368</v>
      </c>
      <c r="N16">
        <v>1011</v>
      </c>
      <c r="O16" t="s">
        <v>825</v>
      </c>
      <c r="P16" t="s">
        <v>825</v>
      </c>
      <c r="Q16">
        <v>1</v>
      </c>
      <c r="X16">
        <v>15.5</v>
      </c>
      <c r="Y16">
        <v>0</v>
      </c>
      <c r="Z16">
        <v>31.15</v>
      </c>
      <c r="AA16">
        <v>10.220000000000001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15.5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ROW(Source!A29)</f>
        <v>29</v>
      </c>
      <c r="B17">
        <v>80612884</v>
      </c>
      <c r="C17">
        <v>80612842</v>
      </c>
      <c r="D17">
        <v>79234023</v>
      </c>
      <c r="E17">
        <v>1</v>
      </c>
      <c r="F17">
        <v>1</v>
      </c>
      <c r="G17">
        <v>1080</v>
      </c>
      <c r="H17">
        <v>3</v>
      </c>
      <c r="I17" t="s">
        <v>859</v>
      </c>
      <c r="J17" t="s">
        <v>860</v>
      </c>
      <c r="K17" t="s">
        <v>861</v>
      </c>
      <c r="L17">
        <v>1346</v>
      </c>
      <c r="N17">
        <v>1009</v>
      </c>
      <c r="O17" t="s">
        <v>624</v>
      </c>
      <c r="P17" t="s">
        <v>624</v>
      </c>
      <c r="Q17">
        <v>1</v>
      </c>
      <c r="X17">
        <v>2.4</v>
      </c>
      <c r="Y17">
        <v>26.88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2.4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ROW(Source!A29)</f>
        <v>29</v>
      </c>
      <c r="B18">
        <v>80612885</v>
      </c>
      <c r="C18">
        <v>80612842</v>
      </c>
      <c r="D18">
        <v>79234048</v>
      </c>
      <c r="E18">
        <v>1</v>
      </c>
      <c r="F18">
        <v>1</v>
      </c>
      <c r="G18">
        <v>1080</v>
      </c>
      <c r="H18">
        <v>3</v>
      </c>
      <c r="I18" t="s">
        <v>385</v>
      </c>
      <c r="J18" t="s">
        <v>387</v>
      </c>
      <c r="K18" t="s">
        <v>386</v>
      </c>
      <c r="L18">
        <v>1348</v>
      </c>
      <c r="N18">
        <v>1009</v>
      </c>
      <c r="O18" t="s">
        <v>34</v>
      </c>
      <c r="P18" t="s">
        <v>34</v>
      </c>
      <c r="Q18">
        <v>1000</v>
      </c>
      <c r="X18">
        <v>1E-3</v>
      </c>
      <c r="Y18">
        <v>7246.05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1E-3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ROW(Source!A29)</f>
        <v>29</v>
      </c>
      <c r="B19">
        <v>80612886</v>
      </c>
      <c r="C19">
        <v>80612842</v>
      </c>
      <c r="D19">
        <v>79234451</v>
      </c>
      <c r="E19">
        <v>1</v>
      </c>
      <c r="F19">
        <v>1</v>
      </c>
      <c r="G19">
        <v>1080</v>
      </c>
      <c r="H19">
        <v>3</v>
      </c>
      <c r="I19" t="s">
        <v>836</v>
      </c>
      <c r="J19" t="s">
        <v>837</v>
      </c>
      <c r="K19" t="s">
        <v>838</v>
      </c>
      <c r="L19">
        <v>1346</v>
      </c>
      <c r="N19">
        <v>1009</v>
      </c>
      <c r="O19" t="s">
        <v>624</v>
      </c>
      <c r="P19" t="s">
        <v>624</v>
      </c>
      <c r="Q19">
        <v>1</v>
      </c>
      <c r="X19">
        <v>0.2</v>
      </c>
      <c r="Y19">
        <v>29.89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ROW(Source!A29)</f>
        <v>29</v>
      </c>
      <c r="B20">
        <v>80612887</v>
      </c>
      <c r="C20">
        <v>80612842</v>
      </c>
      <c r="D20">
        <v>79235163</v>
      </c>
      <c r="E20">
        <v>1</v>
      </c>
      <c r="F20">
        <v>1</v>
      </c>
      <c r="G20">
        <v>1080</v>
      </c>
      <c r="H20">
        <v>3</v>
      </c>
      <c r="I20" t="s">
        <v>982</v>
      </c>
      <c r="J20" t="s">
        <v>983</v>
      </c>
      <c r="K20" t="s">
        <v>984</v>
      </c>
      <c r="L20">
        <v>1346</v>
      </c>
      <c r="N20">
        <v>1009</v>
      </c>
      <c r="O20" t="s">
        <v>624</v>
      </c>
      <c r="P20" t="s">
        <v>624</v>
      </c>
      <c r="Q20">
        <v>1</v>
      </c>
      <c r="X20">
        <v>0.3</v>
      </c>
      <c r="Y20">
        <v>21.04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0.3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ROW(Source!A29)</f>
        <v>29</v>
      </c>
      <c r="B21">
        <v>80612888</v>
      </c>
      <c r="C21">
        <v>80612842</v>
      </c>
      <c r="D21">
        <v>79240094</v>
      </c>
      <c r="E21">
        <v>1</v>
      </c>
      <c r="F21">
        <v>1</v>
      </c>
      <c r="G21">
        <v>1080</v>
      </c>
      <c r="H21">
        <v>3</v>
      </c>
      <c r="I21" t="s">
        <v>985</v>
      </c>
      <c r="J21" t="s">
        <v>986</v>
      </c>
      <c r="K21" t="s">
        <v>987</v>
      </c>
      <c r="L21">
        <v>1302</v>
      </c>
      <c r="N21">
        <v>1003</v>
      </c>
      <c r="O21" t="s">
        <v>911</v>
      </c>
      <c r="P21" t="s">
        <v>911</v>
      </c>
      <c r="Q21">
        <v>10</v>
      </c>
      <c r="X21">
        <v>0.03</v>
      </c>
      <c r="Y21">
        <v>46.14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0.03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ROW(Source!A29)</f>
        <v>29</v>
      </c>
      <c r="B22">
        <v>80612889</v>
      </c>
      <c r="C22">
        <v>80612842</v>
      </c>
      <c r="D22">
        <v>79256867</v>
      </c>
      <c r="E22">
        <v>1</v>
      </c>
      <c r="F22">
        <v>1</v>
      </c>
      <c r="G22">
        <v>1080</v>
      </c>
      <c r="H22">
        <v>3</v>
      </c>
      <c r="I22" t="s">
        <v>976</v>
      </c>
      <c r="J22" t="s">
        <v>977</v>
      </c>
      <c r="K22" t="s">
        <v>978</v>
      </c>
      <c r="L22">
        <v>1301</v>
      </c>
      <c r="N22">
        <v>1003</v>
      </c>
      <c r="O22" t="s">
        <v>231</v>
      </c>
      <c r="P22" t="s">
        <v>231</v>
      </c>
      <c r="Q22">
        <v>1</v>
      </c>
      <c r="X22">
        <v>2.5</v>
      </c>
      <c r="Y22">
        <v>0.7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ROW(Source!A29)</f>
        <v>29</v>
      </c>
      <c r="B23">
        <v>80612890</v>
      </c>
      <c r="C23">
        <v>80612842</v>
      </c>
      <c r="D23">
        <v>79188159</v>
      </c>
      <c r="E23">
        <v>1080</v>
      </c>
      <c r="F23">
        <v>1</v>
      </c>
      <c r="G23">
        <v>1080</v>
      </c>
      <c r="H23">
        <v>3</v>
      </c>
      <c r="I23" t="s">
        <v>32</v>
      </c>
      <c r="J23" t="s">
        <v>3</v>
      </c>
      <c r="K23" t="s">
        <v>988</v>
      </c>
      <c r="L23">
        <v>1346</v>
      </c>
      <c r="N23">
        <v>1009</v>
      </c>
      <c r="O23" t="s">
        <v>624</v>
      </c>
      <c r="P23" t="s">
        <v>624</v>
      </c>
      <c r="Q23">
        <v>1</v>
      </c>
      <c r="X23">
        <v>1.23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1.23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ROW(Source!A29)</f>
        <v>29</v>
      </c>
      <c r="B24">
        <v>80612891</v>
      </c>
      <c r="C24">
        <v>80612842</v>
      </c>
      <c r="D24">
        <v>79203068</v>
      </c>
      <c r="E24">
        <v>1080</v>
      </c>
      <c r="F24">
        <v>1</v>
      </c>
      <c r="G24">
        <v>1080</v>
      </c>
      <c r="H24">
        <v>3</v>
      </c>
      <c r="I24" t="s">
        <v>35</v>
      </c>
      <c r="J24" t="s">
        <v>3</v>
      </c>
      <c r="K24" t="s">
        <v>989</v>
      </c>
      <c r="L24">
        <v>1354</v>
      </c>
      <c r="N24">
        <v>1010</v>
      </c>
      <c r="O24" t="s">
        <v>37</v>
      </c>
      <c r="P24" t="s">
        <v>37</v>
      </c>
      <c r="Q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80612909</v>
      </c>
      <c r="C25">
        <v>80612894</v>
      </c>
      <c r="D25">
        <v>79190968</v>
      </c>
      <c r="E25">
        <v>1080</v>
      </c>
      <c r="F25">
        <v>1</v>
      </c>
      <c r="G25">
        <v>1080</v>
      </c>
      <c r="H25">
        <v>1</v>
      </c>
      <c r="I25" t="s">
        <v>819</v>
      </c>
      <c r="J25" t="s">
        <v>3</v>
      </c>
      <c r="K25" t="s">
        <v>820</v>
      </c>
      <c r="L25">
        <v>1191</v>
      </c>
      <c r="N25">
        <v>1013</v>
      </c>
      <c r="O25" t="s">
        <v>821</v>
      </c>
      <c r="P25" t="s">
        <v>821</v>
      </c>
      <c r="Q25">
        <v>1</v>
      </c>
      <c r="X25">
        <v>27.6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27.6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80612910</v>
      </c>
      <c r="C26">
        <v>80612894</v>
      </c>
      <c r="D26">
        <v>79265141</v>
      </c>
      <c r="E26">
        <v>1</v>
      </c>
      <c r="F26">
        <v>1</v>
      </c>
      <c r="G26">
        <v>1080</v>
      </c>
      <c r="H26">
        <v>2</v>
      </c>
      <c r="I26" t="s">
        <v>826</v>
      </c>
      <c r="J26" t="s">
        <v>827</v>
      </c>
      <c r="K26" t="s">
        <v>828</v>
      </c>
      <c r="L26">
        <v>1368</v>
      </c>
      <c r="N26">
        <v>1011</v>
      </c>
      <c r="O26" t="s">
        <v>825</v>
      </c>
      <c r="P26" t="s">
        <v>825</v>
      </c>
      <c r="Q26">
        <v>1</v>
      </c>
      <c r="X26">
        <v>3.64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3.64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80612911</v>
      </c>
      <c r="C27">
        <v>80612894</v>
      </c>
      <c r="D27">
        <v>79234002</v>
      </c>
      <c r="E27">
        <v>1</v>
      </c>
      <c r="F27">
        <v>1</v>
      </c>
      <c r="G27">
        <v>1080</v>
      </c>
      <c r="H27">
        <v>3</v>
      </c>
      <c r="I27" t="s">
        <v>990</v>
      </c>
      <c r="J27" t="s">
        <v>991</v>
      </c>
      <c r="K27" t="s">
        <v>992</v>
      </c>
      <c r="L27">
        <v>1348</v>
      </c>
      <c r="N27">
        <v>1009</v>
      </c>
      <c r="O27" t="s">
        <v>34</v>
      </c>
      <c r="P27" t="s">
        <v>34</v>
      </c>
      <c r="Q27">
        <v>1000</v>
      </c>
      <c r="X27">
        <v>1.0500000000000001E-2</v>
      </c>
      <c r="Y27">
        <v>9077.39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1.0500000000000001E-2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80612912</v>
      </c>
      <c r="C28">
        <v>80612894</v>
      </c>
      <c r="D28">
        <v>79233951</v>
      </c>
      <c r="E28">
        <v>1</v>
      </c>
      <c r="F28">
        <v>1</v>
      </c>
      <c r="G28">
        <v>1080</v>
      </c>
      <c r="H28">
        <v>3</v>
      </c>
      <c r="I28" t="s">
        <v>993</v>
      </c>
      <c r="J28" t="s">
        <v>994</v>
      </c>
      <c r="K28" t="s">
        <v>995</v>
      </c>
      <c r="L28">
        <v>1348</v>
      </c>
      <c r="N28">
        <v>1009</v>
      </c>
      <c r="O28" t="s">
        <v>34</v>
      </c>
      <c r="P28" t="s">
        <v>34</v>
      </c>
      <c r="Q28">
        <v>1000</v>
      </c>
      <c r="X28">
        <v>0.01</v>
      </c>
      <c r="Y28">
        <v>9238.1299999999992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ROW(Source!A34)</f>
        <v>34</v>
      </c>
      <c r="B29">
        <v>80612913</v>
      </c>
      <c r="C29">
        <v>80612894</v>
      </c>
      <c r="D29">
        <v>79253055</v>
      </c>
      <c r="E29">
        <v>1</v>
      </c>
      <c r="F29">
        <v>1</v>
      </c>
      <c r="G29">
        <v>1080</v>
      </c>
      <c r="H29">
        <v>3</v>
      </c>
      <c r="I29" t="s">
        <v>996</v>
      </c>
      <c r="J29" t="s">
        <v>997</v>
      </c>
      <c r="K29" t="s">
        <v>998</v>
      </c>
      <c r="L29">
        <v>1354</v>
      </c>
      <c r="N29">
        <v>1010</v>
      </c>
      <c r="O29" t="s">
        <v>37</v>
      </c>
      <c r="P29" t="s">
        <v>37</v>
      </c>
      <c r="Q29">
        <v>1</v>
      </c>
      <c r="X29">
        <v>3</v>
      </c>
      <c r="Y29">
        <v>167.07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ROW(Source!A34)</f>
        <v>34</v>
      </c>
      <c r="B30">
        <v>80612914</v>
      </c>
      <c r="C30">
        <v>80612894</v>
      </c>
      <c r="D30">
        <v>79257206</v>
      </c>
      <c r="E30">
        <v>1</v>
      </c>
      <c r="F30">
        <v>1</v>
      </c>
      <c r="G30">
        <v>1080</v>
      </c>
      <c r="H30">
        <v>3</v>
      </c>
      <c r="I30" t="s">
        <v>852</v>
      </c>
      <c r="J30" t="s">
        <v>853</v>
      </c>
      <c r="K30" t="s">
        <v>854</v>
      </c>
      <c r="L30">
        <v>1356</v>
      </c>
      <c r="N30">
        <v>1010</v>
      </c>
      <c r="O30" t="s">
        <v>855</v>
      </c>
      <c r="P30" t="s">
        <v>855</v>
      </c>
      <c r="Q30">
        <v>1000</v>
      </c>
      <c r="X30">
        <v>3.0000000000000001E-3</v>
      </c>
      <c r="Y30">
        <v>226.66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3.0000000000000001E-3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ROW(Source!A34)</f>
        <v>34</v>
      </c>
      <c r="B31">
        <v>80612915</v>
      </c>
      <c r="C31">
        <v>80612894</v>
      </c>
      <c r="D31">
        <v>79202929</v>
      </c>
      <c r="E31">
        <v>1080</v>
      </c>
      <c r="F31">
        <v>1</v>
      </c>
      <c r="G31">
        <v>1080</v>
      </c>
      <c r="H31">
        <v>3</v>
      </c>
      <c r="I31" t="s">
        <v>999</v>
      </c>
      <c r="J31" t="s">
        <v>3</v>
      </c>
      <c r="K31" t="s">
        <v>1000</v>
      </c>
      <c r="L31">
        <v>1354</v>
      </c>
      <c r="N31">
        <v>1010</v>
      </c>
      <c r="O31" t="s">
        <v>37</v>
      </c>
      <c r="P31" t="s">
        <v>37</v>
      </c>
      <c r="Q31">
        <v>1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ROW(Source!A34)</f>
        <v>34</v>
      </c>
      <c r="B32">
        <v>80612916</v>
      </c>
      <c r="C32">
        <v>80612894</v>
      </c>
      <c r="D32">
        <v>79205302</v>
      </c>
      <c r="E32">
        <v>1080</v>
      </c>
      <c r="F32">
        <v>1</v>
      </c>
      <c r="G32">
        <v>1080</v>
      </c>
      <c r="H32">
        <v>3</v>
      </c>
      <c r="I32" t="s">
        <v>92</v>
      </c>
      <c r="J32" t="s">
        <v>3</v>
      </c>
      <c r="K32" t="s">
        <v>93</v>
      </c>
      <c r="L32">
        <v>1354</v>
      </c>
      <c r="N32">
        <v>1010</v>
      </c>
      <c r="O32" t="s">
        <v>37</v>
      </c>
      <c r="P32" t="s">
        <v>37</v>
      </c>
      <c r="Q32">
        <v>1</v>
      </c>
      <c r="X32">
        <v>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3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80612909</v>
      </c>
      <c r="C33">
        <v>80612894</v>
      </c>
      <c r="D33">
        <v>79190968</v>
      </c>
      <c r="E33">
        <v>1080</v>
      </c>
      <c r="F33">
        <v>1</v>
      </c>
      <c r="G33">
        <v>1080</v>
      </c>
      <c r="H33">
        <v>1</v>
      </c>
      <c r="I33" t="s">
        <v>819</v>
      </c>
      <c r="J33" t="s">
        <v>3</v>
      </c>
      <c r="K33" t="s">
        <v>820</v>
      </c>
      <c r="L33">
        <v>1191</v>
      </c>
      <c r="N33">
        <v>1013</v>
      </c>
      <c r="O33" t="s">
        <v>821</v>
      </c>
      <c r="P33" t="s">
        <v>821</v>
      </c>
      <c r="Q33">
        <v>1</v>
      </c>
      <c r="X33">
        <v>27.6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27.6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80612910</v>
      </c>
      <c r="C34">
        <v>80612894</v>
      </c>
      <c r="D34">
        <v>79265141</v>
      </c>
      <c r="E34">
        <v>1</v>
      </c>
      <c r="F34">
        <v>1</v>
      </c>
      <c r="G34">
        <v>1080</v>
      </c>
      <c r="H34">
        <v>2</v>
      </c>
      <c r="I34" t="s">
        <v>826</v>
      </c>
      <c r="J34" t="s">
        <v>827</v>
      </c>
      <c r="K34" t="s">
        <v>828</v>
      </c>
      <c r="L34">
        <v>1368</v>
      </c>
      <c r="N34">
        <v>1011</v>
      </c>
      <c r="O34" t="s">
        <v>825</v>
      </c>
      <c r="P34" t="s">
        <v>825</v>
      </c>
      <c r="Q34">
        <v>1</v>
      </c>
      <c r="X34">
        <v>3.64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3.64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ROW(Source!A35)</f>
        <v>35</v>
      </c>
      <c r="B35">
        <v>80612911</v>
      </c>
      <c r="C35">
        <v>80612894</v>
      </c>
      <c r="D35">
        <v>79234002</v>
      </c>
      <c r="E35">
        <v>1</v>
      </c>
      <c r="F35">
        <v>1</v>
      </c>
      <c r="G35">
        <v>1080</v>
      </c>
      <c r="H35">
        <v>3</v>
      </c>
      <c r="I35" t="s">
        <v>990</v>
      </c>
      <c r="J35" t="s">
        <v>991</v>
      </c>
      <c r="K35" t="s">
        <v>992</v>
      </c>
      <c r="L35">
        <v>1348</v>
      </c>
      <c r="N35">
        <v>1009</v>
      </c>
      <c r="O35" t="s">
        <v>34</v>
      </c>
      <c r="P35" t="s">
        <v>34</v>
      </c>
      <c r="Q35">
        <v>1000</v>
      </c>
      <c r="X35">
        <v>1.0500000000000001E-2</v>
      </c>
      <c r="Y35">
        <v>9077.39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1.0500000000000001E-2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ROW(Source!A35)</f>
        <v>35</v>
      </c>
      <c r="B36">
        <v>80612912</v>
      </c>
      <c r="C36">
        <v>80612894</v>
      </c>
      <c r="D36">
        <v>79233951</v>
      </c>
      <c r="E36">
        <v>1</v>
      </c>
      <c r="F36">
        <v>1</v>
      </c>
      <c r="G36">
        <v>1080</v>
      </c>
      <c r="H36">
        <v>3</v>
      </c>
      <c r="I36" t="s">
        <v>993</v>
      </c>
      <c r="J36" t="s">
        <v>994</v>
      </c>
      <c r="K36" t="s">
        <v>995</v>
      </c>
      <c r="L36">
        <v>1348</v>
      </c>
      <c r="N36">
        <v>1009</v>
      </c>
      <c r="O36" t="s">
        <v>34</v>
      </c>
      <c r="P36" t="s">
        <v>34</v>
      </c>
      <c r="Q36">
        <v>1000</v>
      </c>
      <c r="X36">
        <v>0.01</v>
      </c>
      <c r="Y36">
        <v>9238.1299999999992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ROW(Source!A35)</f>
        <v>35</v>
      </c>
      <c r="B37">
        <v>80612913</v>
      </c>
      <c r="C37">
        <v>80612894</v>
      </c>
      <c r="D37">
        <v>79253055</v>
      </c>
      <c r="E37">
        <v>1</v>
      </c>
      <c r="F37">
        <v>1</v>
      </c>
      <c r="G37">
        <v>1080</v>
      </c>
      <c r="H37">
        <v>3</v>
      </c>
      <c r="I37" t="s">
        <v>996</v>
      </c>
      <c r="J37" t="s">
        <v>997</v>
      </c>
      <c r="K37" t="s">
        <v>998</v>
      </c>
      <c r="L37">
        <v>1354</v>
      </c>
      <c r="N37">
        <v>1010</v>
      </c>
      <c r="O37" t="s">
        <v>37</v>
      </c>
      <c r="P37" t="s">
        <v>37</v>
      </c>
      <c r="Q37">
        <v>1</v>
      </c>
      <c r="X37">
        <v>3</v>
      </c>
      <c r="Y37">
        <v>167.07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ROW(Source!A35)</f>
        <v>35</v>
      </c>
      <c r="B38">
        <v>80612914</v>
      </c>
      <c r="C38">
        <v>80612894</v>
      </c>
      <c r="D38">
        <v>79257206</v>
      </c>
      <c r="E38">
        <v>1</v>
      </c>
      <c r="F38">
        <v>1</v>
      </c>
      <c r="G38">
        <v>1080</v>
      </c>
      <c r="H38">
        <v>3</v>
      </c>
      <c r="I38" t="s">
        <v>852</v>
      </c>
      <c r="J38" t="s">
        <v>853</v>
      </c>
      <c r="K38" t="s">
        <v>854</v>
      </c>
      <c r="L38">
        <v>1356</v>
      </c>
      <c r="N38">
        <v>1010</v>
      </c>
      <c r="O38" t="s">
        <v>855</v>
      </c>
      <c r="P38" t="s">
        <v>855</v>
      </c>
      <c r="Q38">
        <v>1000</v>
      </c>
      <c r="X38">
        <v>3.0000000000000001E-3</v>
      </c>
      <c r="Y38">
        <v>226.66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3.0000000000000001E-3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ROW(Source!A35)</f>
        <v>35</v>
      </c>
      <c r="B39">
        <v>80612915</v>
      </c>
      <c r="C39">
        <v>80612894</v>
      </c>
      <c r="D39">
        <v>79202929</v>
      </c>
      <c r="E39">
        <v>1080</v>
      </c>
      <c r="F39">
        <v>1</v>
      </c>
      <c r="G39">
        <v>1080</v>
      </c>
      <c r="H39">
        <v>3</v>
      </c>
      <c r="I39" t="s">
        <v>999</v>
      </c>
      <c r="J39" t="s">
        <v>3</v>
      </c>
      <c r="K39" t="s">
        <v>1000</v>
      </c>
      <c r="L39">
        <v>1354</v>
      </c>
      <c r="N39">
        <v>1010</v>
      </c>
      <c r="O39" t="s">
        <v>37</v>
      </c>
      <c r="P39" t="s">
        <v>37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ROW(Source!A35)</f>
        <v>35</v>
      </c>
      <c r="B40">
        <v>80612916</v>
      </c>
      <c r="C40">
        <v>80612894</v>
      </c>
      <c r="D40">
        <v>79205302</v>
      </c>
      <c r="E40">
        <v>1080</v>
      </c>
      <c r="F40">
        <v>1</v>
      </c>
      <c r="G40">
        <v>1080</v>
      </c>
      <c r="H40">
        <v>3</v>
      </c>
      <c r="I40" t="s">
        <v>92</v>
      </c>
      <c r="J40" t="s">
        <v>3</v>
      </c>
      <c r="K40" t="s">
        <v>93</v>
      </c>
      <c r="L40">
        <v>1354</v>
      </c>
      <c r="N40">
        <v>1010</v>
      </c>
      <c r="O40" t="s">
        <v>37</v>
      </c>
      <c r="P40" t="s">
        <v>37</v>
      </c>
      <c r="Q40">
        <v>1</v>
      </c>
      <c r="X40">
        <v>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ROW(Source!A36)</f>
        <v>36</v>
      </c>
      <c r="B41">
        <v>80612929</v>
      </c>
      <c r="C41">
        <v>80612917</v>
      </c>
      <c r="D41">
        <v>79190968</v>
      </c>
      <c r="E41">
        <v>1080</v>
      </c>
      <c r="F41">
        <v>1</v>
      </c>
      <c r="G41">
        <v>1080</v>
      </c>
      <c r="H41">
        <v>1</v>
      </c>
      <c r="I41" t="s">
        <v>819</v>
      </c>
      <c r="J41" t="s">
        <v>3</v>
      </c>
      <c r="K41" t="s">
        <v>820</v>
      </c>
      <c r="L41">
        <v>1191</v>
      </c>
      <c r="N41">
        <v>1013</v>
      </c>
      <c r="O41" t="s">
        <v>821</v>
      </c>
      <c r="P41" t="s">
        <v>821</v>
      </c>
      <c r="Q41">
        <v>1</v>
      </c>
      <c r="X41">
        <v>45.3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45.3</v>
      </c>
      <c r="AH41">
        <v>2</v>
      </c>
      <c r="AI41">
        <v>80612918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ROW(Source!A36)</f>
        <v>36</v>
      </c>
      <c r="B42">
        <v>80612930</v>
      </c>
      <c r="C42">
        <v>80612917</v>
      </c>
      <c r="D42">
        <v>79264848</v>
      </c>
      <c r="E42">
        <v>1</v>
      </c>
      <c r="F42">
        <v>1</v>
      </c>
      <c r="G42">
        <v>1080</v>
      </c>
      <c r="H42">
        <v>2</v>
      </c>
      <c r="I42" t="s">
        <v>822</v>
      </c>
      <c r="J42" t="s">
        <v>823</v>
      </c>
      <c r="K42" t="s">
        <v>824</v>
      </c>
      <c r="L42">
        <v>1368</v>
      </c>
      <c r="N42">
        <v>1011</v>
      </c>
      <c r="O42" t="s">
        <v>825</v>
      </c>
      <c r="P42" t="s">
        <v>825</v>
      </c>
      <c r="Q42">
        <v>1</v>
      </c>
      <c r="X42">
        <v>1.69</v>
      </c>
      <c r="Y42">
        <v>0</v>
      </c>
      <c r="Z42">
        <v>6.46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1.69</v>
      </c>
      <c r="AH42">
        <v>2</v>
      </c>
      <c r="AI42">
        <v>80612919</v>
      </c>
      <c r="AJ42">
        <v>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ROW(Source!A36)</f>
        <v>36</v>
      </c>
      <c r="B43">
        <v>80612931</v>
      </c>
      <c r="C43">
        <v>80612917</v>
      </c>
      <c r="D43">
        <v>79265141</v>
      </c>
      <c r="E43">
        <v>1</v>
      </c>
      <c r="F43">
        <v>1</v>
      </c>
      <c r="G43">
        <v>1080</v>
      </c>
      <c r="H43">
        <v>2</v>
      </c>
      <c r="I43" t="s">
        <v>826</v>
      </c>
      <c r="J43" t="s">
        <v>827</v>
      </c>
      <c r="K43" t="s">
        <v>828</v>
      </c>
      <c r="L43">
        <v>1368</v>
      </c>
      <c r="N43">
        <v>1011</v>
      </c>
      <c r="O43" t="s">
        <v>825</v>
      </c>
      <c r="P43" t="s">
        <v>825</v>
      </c>
      <c r="Q43">
        <v>1</v>
      </c>
      <c r="X43">
        <v>0.2</v>
      </c>
      <c r="Y43">
        <v>0</v>
      </c>
      <c r="Z43">
        <v>83.1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80612920</v>
      </c>
      <c r="AJ43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ROW(Source!A36)</f>
        <v>36</v>
      </c>
      <c r="B44">
        <v>80612932</v>
      </c>
      <c r="C44">
        <v>80612917</v>
      </c>
      <c r="D44">
        <v>79265215</v>
      </c>
      <c r="E44">
        <v>1</v>
      </c>
      <c r="F44">
        <v>1</v>
      </c>
      <c r="G44">
        <v>1080</v>
      </c>
      <c r="H44">
        <v>2</v>
      </c>
      <c r="I44" t="s">
        <v>830</v>
      </c>
      <c r="J44" t="s">
        <v>831</v>
      </c>
      <c r="K44" t="s">
        <v>832</v>
      </c>
      <c r="L44">
        <v>1368</v>
      </c>
      <c r="N44">
        <v>1011</v>
      </c>
      <c r="O44" t="s">
        <v>825</v>
      </c>
      <c r="P44" t="s">
        <v>825</v>
      </c>
      <c r="Q44">
        <v>1</v>
      </c>
      <c r="X44">
        <v>0.86</v>
      </c>
      <c r="Y44">
        <v>0</v>
      </c>
      <c r="Z44">
        <v>0.78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0.86</v>
      </c>
      <c r="AH44">
        <v>2</v>
      </c>
      <c r="AI44">
        <v>80612921</v>
      </c>
      <c r="AJ44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ROW(Source!A36)</f>
        <v>36</v>
      </c>
      <c r="B45">
        <v>80612933</v>
      </c>
      <c r="C45">
        <v>80612917</v>
      </c>
      <c r="D45">
        <v>79265221</v>
      </c>
      <c r="E45">
        <v>1</v>
      </c>
      <c r="F45">
        <v>1</v>
      </c>
      <c r="G45">
        <v>1080</v>
      </c>
      <c r="H45">
        <v>2</v>
      </c>
      <c r="I45" t="s">
        <v>833</v>
      </c>
      <c r="J45" t="s">
        <v>834</v>
      </c>
      <c r="K45" t="s">
        <v>835</v>
      </c>
      <c r="L45">
        <v>1368</v>
      </c>
      <c r="N45">
        <v>1011</v>
      </c>
      <c r="O45" t="s">
        <v>825</v>
      </c>
      <c r="P45" t="s">
        <v>825</v>
      </c>
      <c r="Q45">
        <v>1</v>
      </c>
      <c r="X45">
        <v>4.9000000000000004</v>
      </c>
      <c r="Y45">
        <v>0</v>
      </c>
      <c r="Z45">
        <v>22.01</v>
      </c>
      <c r="AA45">
        <v>11.18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4.9000000000000004</v>
      </c>
      <c r="AH45">
        <v>2</v>
      </c>
      <c r="AI45">
        <v>80612922</v>
      </c>
      <c r="AJ45">
        <v>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ROW(Source!A36)</f>
        <v>36</v>
      </c>
      <c r="B46">
        <v>80612934</v>
      </c>
      <c r="C46">
        <v>80612917</v>
      </c>
      <c r="D46">
        <v>79234451</v>
      </c>
      <c r="E46">
        <v>1</v>
      </c>
      <c r="F46">
        <v>1</v>
      </c>
      <c r="G46">
        <v>1080</v>
      </c>
      <c r="H46">
        <v>3</v>
      </c>
      <c r="I46" t="s">
        <v>836</v>
      </c>
      <c r="J46" t="s">
        <v>837</v>
      </c>
      <c r="K46" t="s">
        <v>838</v>
      </c>
      <c r="L46">
        <v>1346</v>
      </c>
      <c r="N46">
        <v>1009</v>
      </c>
      <c r="O46" t="s">
        <v>624</v>
      </c>
      <c r="P46" t="s">
        <v>624</v>
      </c>
      <c r="Q46">
        <v>1</v>
      </c>
      <c r="X46">
        <v>1.74</v>
      </c>
      <c r="Y46">
        <v>29.89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1.74</v>
      </c>
      <c r="AH46">
        <v>2</v>
      </c>
      <c r="AI46">
        <v>80612923</v>
      </c>
      <c r="AJ46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ROW(Source!A36)</f>
        <v>36</v>
      </c>
      <c r="B47">
        <v>80612935</v>
      </c>
      <c r="C47">
        <v>80612917</v>
      </c>
      <c r="D47">
        <v>79234517</v>
      </c>
      <c r="E47">
        <v>1</v>
      </c>
      <c r="F47">
        <v>1</v>
      </c>
      <c r="G47">
        <v>1080</v>
      </c>
      <c r="H47">
        <v>3</v>
      </c>
      <c r="I47" t="s">
        <v>839</v>
      </c>
      <c r="J47" t="s">
        <v>840</v>
      </c>
      <c r="K47" t="s">
        <v>841</v>
      </c>
      <c r="L47">
        <v>1339</v>
      </c>
      <c r="N47">
        <v>1007</v>
      </c>
      <c r="O47" t="s">
        <v>842</v>
      </c>
      <c r="P47" t="s">
        <v>842</v>
      </c>
      <c r="Q47">
        <v>1</v>
      </c>
      <c r="X47">
        <v>0.31</v>
      </c>
      <c r="Y47">
        <v>23.34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0.31</v>
      </c>
      <c r="AH47">
        <v>2</v>
      </c>
      <c r="AI47">
        <v>80612924</v>
      </c>
      <c r="AJ47">
        <v>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ROW(Source!A36)</f>
        <v>36</v>
      </c>
      <c r="B48">
        <v>80612936</v>
      </c>
      <c r="C48">
        <v>80612917</v>
      </c>
      <c r="D48">
        <v>79236353</v>
      </c>
      <c r="E48">
        <v>1</v>
      </c>
      <c r="F48">
        <v>1</v>
      </c>
      <c r="G48">
        <v>1080</v>
      </c>
      <c r="H48">
        <v>3</v>
      </c>
      <c r="I48" t="s">
        <v>843</v>
      </c>
      <c r="J48" t="s">
        <v>844</v>
      </c>
      <c r="K48" t="s">
        <v>845</v>
      </c>
      <c r="L48">
        <v>1348</v>
      </c>
      <c r="N48">
        <v>1009</v>
      </c>
      <c r="O48" t="s">
        <v>34</v>
      </c>
      <c r="P48" t="s">
        <v>34</v>
      </c>
      <c r="Q48">
        <v>1000</v>
      </c>
      <c r="X48">
        <v>6.0000000000000002E-5</v>
      </c>
      <c r="Y48">
        <v>38010.959999999999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6.0000000000000002E-5</v>
      </c>
      <c r="AH48">
        <v>2</v>
      </c>
      <c r="AI48">
        <v>80612925</v>
      </c>
      <c r="AJ48">
        <v>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ROW(Source!A36)</f>
        <v>36</v>
      </c>
      <c r="B49">
        <v>80612937</v>
      </c>
      <c r="C49">
        <v>80612917</v>
      </c>
      <c r="D49">
        <v>79236619</v>
      </c>
      <c r="E49">
        <v>1</v>
      </c>
      <c r="F49">
        <v>1</v>
      </c>
      <c r="G49">
        <v>1080</v>
      </c>
      <c r="H49">
        <v>3</v>
      </c>
      <c r="I49" t="s">
        <v>846</v>
      </c>
      <c r="J49" t="s">
        <v>847</v>
      </c>
      <c r="K49" t="s">
        <v>848</v>
      </c>
      <c r="L49">
        <v>1348</v>
      </c>
      <c r="N49">
        <v>1009</v>
      </c>
      <c r="O49" t="s">
        <v>34</v>
      </c>
      <c r="P49" t="s">
        <v>34</v>
      </c>
      <c r="Q49">
        <v>1000</v>
      </c>
      <c r="X49">
        <v>1.2E-4</v>
      </c>
      <c r="Y49">
        <v>19714.259999999998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1.2E-4</v>
      </c>
      <c r="AH49">
        <v>2</v>
      </c>
      <c r="AI49">
        <v>80612926</v>
      </c>
      <c r="AJ49">
        <v>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ROW(Source!A36)</f>
        <v>36</v>
      </c>
      <c r="B50">
        <v>80612938</v>
      </c>
      <c r="C50">
        <v>80612917</v>
      </c>
      <c r="D50">
        <v>79240412</v>
      </c>
      <c r="E50">
        <v>1</v>
      </c>
      <c r="F50">
        <v>1</v>
      </c>
      <c r="G50">
        <v>1080</v>
      </c>
      <c r="H50">
        <v>3</v>
      </c>
      <c r="I50" t="s">
        <v>849</v>
      </c>
      <c r="J50" t="s">
        <v>850</v>
      </c>
      <c r="K50" t="s">
        <v>851</v>
      </c>
      <c r="L50">
        <v>1346</v>
      </c>
      <c r="N50">
        <v>1009</v>
      </c>
      <c r="O50" t="s">
        <v>624</v>
      </c>
      <c r="P50" t="s">
        <v>624</v>
      </c>
      <c r="Q50">
        <v>1</v>
      </c>
      <c r="X50">
        <v>0.03</v>
      </c>
      <c r="Y50">
        <v>73.33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80612927</v>
      </c>
      <c r="AJ50">
        <v>10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ROW(Source!A36)</f>
        <v>36</v>
      </c>
      <c r="B51">
        <v>80612939</v>
      </c>
      <c r="C51">
        <v>80612917</v>
      </c>
      <c r="D51">
        <v>79257206</v>
      </c>
      <c r="E51">
        <v>1</v>
      </c>
      <c r="F51">
        <v>1</v>
      </c>
      <c r="G51">
        <v>1080</v>
      </c>
      <c r="H51">
        <v>3</v>
      </c>
      <c r="I51" t="s">
        <v>852</v>
      </c>
      <c r="J51" t="s">
        <v>853</v>
      </c>
      <c r="K51" t="s">
        <v>854</v>
      </c>
      <c r="L51">
        <v>1356</v>
      </c>
      <c r="N51">
        <v>1010</v>
      </c>
      <c r="O51" t="s">
        <v>855</v>
      </c>
      <c r="P51" t="s">
        <v>855</v>
      </c>
      <c r="Q51">
        <v>1000</v>
      </c>
      <c r="X51">
        <v>1E-3</v>
      </c>
      <c r="Y51">
        <v>226.66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1E-3</v>
      </c>
      <c r="AH51">
        <v>2</v>
      </c>
      <c r="AI51">
        <v>80612928</v>
      </c>
      <c r="AJ51">
        <v>11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ROW(Source!A36)</f>
        <v>36</v>
      </c>
      <c r="B52">
        <v>80612940</v>
      </c>
      <c r="C52">
        <v>80612917</v>
      </c>
      <c r="D52">
        <v>79188159</v>
      </c>
      <c r="E52">
        <v>1080</v>
      </c>
      <c r="F52">
        <v>1</v>
      </c>
      <c r="G52">
        <v>1080</v>
      </c>
      <c r="H52">
        <v>3</v>
      </c>
      <c r="I52" t="s">
        <v>32</v>
      </c>
      <c r="J52" t="s">
        <v>3</v>
      </c>
      <c r="K52" t="s">
        <v>988</v>
      </c>
      <c r="L52">
        <v>1346</v>
      </c>
      <c r="N52">
        <v>1009</v>
      </c>
      <c r="O52" t="s">
        <v>624</v>
      </c>
      <c r="P52" t="s">
        <v>624</v>
      </c>
      <c r="Q52">
        <v>1</v>
      </c>
      <c r="X52">
        <v>2.88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2.88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ROW(Source!A36)</f>
        <v>36</v>
      </c>
      <c r="B53">
        <v>80612941</v>
      </c>
      <c r="C53">
        <v>80612917</v>
      </c>
      <c r="D53">
        <v>79196054</v>
      </c>
      <c r="E53">
        <v>1080</v>
      </c>
      <c r="F53">
        <v>1</v>
      </c>
      <c r="G53">
        <v>1080</v>
      </c>
      <c r="H53">
        <v>3</v>
      </c>
      <c r="I53" t="s">
        <v>725</v>
      </c>
      <c r="J53" t="s">
        <v>3</v>
      </c>
      <c r="K53" t="s">
        <v>726</v>
      </c>
      <c r="L53">
        <v>1348</v>
      </c>
      <c r="N53">
        <v>1009</v>
      </c>
      <c r="O53" t="s">
        <v>34</v>
      </c>
      <c r="P53" t="s">
        <v>34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ROW(Source!A37)</f>
        <v>37</v>
      </c>
      <c r="B54">
        <v>80612929</v>
      </c>
      <c r="C54">
        <v>80612917</v>
      </c>
      <c r="D54">
        <v>79190968</v>
      </c>
      <c r="E54">
        <v>1080</v>
      </c>
      <c r="F54">
        <v>1</v>
      </c>
      <c r="G54">
        <v>1080</v>
      </c>
      <c r="H54">
        <v>1</v>
      </c>
      <c r="I54" t="s">
        <v>819</v>
      </c>
      <c r="J54" t="s">
        <v>3</v>
      </c>
      <c r="K54" t="s">
        <v>820</v>
      </c>
      <c r="L54">
        <v>1191</v>
      </c>
      <c r="N54">
        <v>1013</v>
      </c>
      <c r="O54" t="s">
        <v>821</v>
      </c>
      <c r="P54" t="s">
        <v>821</v>
      </c>
      <c r="Q54">
        <v>1</v>
      </c>
      <c r="X54">
        <v>45.3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45.3</v>
      </c>
      <c r="AH54">
        <v>2</v>
      </c>
      <c r="AI54">
        <v>80612918</v>
      </c>
      <c r="AJ54">
        <v>12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ROW(Source!A37)</f>
        <v>37</v>
      </c>
      <c r="B55">
        <v>80612930</v>
      </c>
      <c r="C55">
        <v>80612917</v>
      </c>
      <c r="D55">
        <v>79264848</v>
      </c>
      <c r="E55">
        <v>1</v>
      </c>
      <c r="F55">
        <v>1</v>
      </c>
      <c r="G55">
        <v>1080</v>
      </c>
      <c r="H55">
        <v>2</v>
      </c>
      <c r="I55" t="s">
        <v>822</v>
      </c>
      <c r="J55" t="s">
        <v>823</v>
      </c>
      <c r="K55" t="s">
        <v>824</v>
      </c>
      <c r="L55">
        <v>1368</v>
      </c>
      <c r="N55">
        <v>1011</v>
      </c>
      <c r="O55" t="s">
        <v>825</v>
      </c>
      <c r="P55" t="s">
        <v>825</v>
      </c>
      <c r="Q55">
        <v>1</v>
      </c>
      <c r="X55">
        <v>1.69</v>
      </c>
      <c r="Y55">
        <v>0</v>
      </c>
      <c r="Z55">
        <v>6.46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1.69</v>
      </c>
      <c r="AH55">
        <v>2</v>
      </c>
      <c r="AI55">
        <v>80612919</v>
      </c>
      <c r="AJ55">
        <v>13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ROW(Source!A37)</f>
        <v>37</v>
      </c>
      <c r="B56">
        <v>80612931</v>
      </c>
      <c r="C56">
        <v>80612917</v>
      </c>
      <c r="D56">
        <v>79265141</v>
      </c>
      <c r="E56">
        <v>1</v>
      </c>
      <c r="F56">
        <v>1</v>
      </c>
      <c r="G56">
        <v>1080</v>
      </c>
      <c r="H56">
        <v>2</v>
      </c>
      <c r="I56" t="s">
        <v>826</v>
      </c>
      <c r="J56" t="s">
        <v>827</v>
      </c>
      <c r="K56" t="s">
        <v>828</v>
      </c>
      <c r="L56">
        <v>1368</v>
      </c>
      <c r="N56">
        <v>1011</v>
      </c>
      <c r="O56" t="s">
        <v>825</v>
      </c>
      <c r="P56" t="s">
        <v>825</v>
      </c>
      <c r="Q56">
        <v>1</v>
      </c>
      <c r="X56">
        <v>0.2</v>
      </c>
      <c r="Y56">
        <v>0</v>
      </c>
      <c r="Z56">
        <v>83.1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</v>
      </c>
      <c r="AH56">
        <v>2</v>
      </c>
      <c r="AI56">
        <v>80612920</v>
      </c>
      <c r="AJ56">
        <v>14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ROW(Source!A37)</f>
        <v>37</v>
      </c>
      <c r="B57">
        <v>80612932</v>
      </c>
      <c r="C57">
        <v>80612917</v>
      </c>
      <c r="D57">
        <v>79265215</v>
      </c>
      <c r="E57">
        <v>1</v>
      </c>
      <c r="F57">
        <v>1</v>
      </c>
      <c r="G57">
        <v>1080</v>
      </c>
      <c r="H57">
        <v>2</v>
      </c>
      <c r="I57" t="s">
        <v>830</v>
      </c>
      <c r="J57" t="s">
        <v>831</v>
      </c>
      <c r="K57" t="s">
        <v>832</v>
      </c>
      <c r="L57">
        <v>1368</v>
      </c>
      <c r="N57">
        <v>1011</v>
      </c>
      <c r="O57" t="s">
        <v>825</v>
      </c>
      <c r="P57" t="s">
        <v>825</v>
      </c>
      <c r="Q57">
        <v>1</v>
      </c>
      <c r="X57">
        <v>0.86</v>
      </c>
      <c r="Y57">
        <v>0</v>
      </c>
      <c r="Z57">
        <v>0.78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0.86</v>
      </c>
      <c r="AH57">
        <v>2</v>
      </c>
      <c r="AI57">
        <v>80612921</v>
      </c>
      <c r="AJ57">
        <v>15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ROW(Source!A37)</f>
        <v>37</v>
      </c>
      <c r="B58">
        <v>80612933</v>
      </c>
      <c r="C58">
        <v>80612917</v>
      </c>
      <c r="D58">
        <v>79265221</v>
      </c>
      <c r="E58">
        <v>1</v>
      </c>
      <c r="F58">
        <v>1</v>
      </c>
      <c r="G58">
        <v>1080</v>
      </c>
      <c r="H58">
        <v>2</v>
      </c>
      <c r="I58" t="s">
        <v>833</v>
      </c>
      <c r="J58" t="s">
        <v>834</v>
      </c>
      <c r="K58" t="s">
        <v>835</v>
      </c>
      <c r="L58">
        <v>1368</v>
      </c>
      <c r="N58">
        <v>1011</v>
      </c>
      <c r="O58" t="s">
        <v>825</v>
      </c>
      <c r="P58" t="s">
        <v>825</v>
      </c>
      <c r="Q58">
        <v>1</v>
      </c>
      <c r="X58">
        <v>4.9000000000000004</v>
      </c>
      <c r="Y58">
        <v>0</v>
      </c>
      <c r="Z58">
        <v>22.01</v>
      </c>
      <c r="AA58">
        <v>11.18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4.9000000000000004</v>
      </c>
      <c r="AH58">
        <v>2</v>
      </c>
      <c r="AI58">
        <v>80612922</v>
      </c>
      <c r="AJ58">
        <v>16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ROW(Source!A37)</f>
        <v>37</v>
      </c>
      <c r="B59">
        <v>80612934</v>
      </c>
      <c r="C59">
        <v>80612917</v>
      </c>
      <c r="D59">
        <v>79234451</v>
      </c>
      <c r="E59">
        <v>1</v>
      </c>
      <c r="F59">
        <v>1</v>
      </c>
      <c r="G59">
        <v>1080</v>
      </c>
      <c r="H59">
        <v>3</v>
      </c>
      <c r="I59" t="s">
        <v>836</v>
      </c>
      <c r="J59" t="s">
        <v>837</v>
      </c>
      <c r="K59" t="s">
        <v>838</v>
      </c>
      <c r="L59">
        <v>1346</v>
      </c>
      <c r="N59">
        <v>1009</v>
      </c>
      <c r="O59" t="s">
        <v>624</v>
      </c>
      <c r="P59" t="s">
        <v>624</v>
      </c>
      <c r="Q59">
        <v>1</v>
      </c>
      <c r="X59">
        <v>1.74</v>
      </c>
      <c r="Y59">
        <v>29.89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1.74</v>
      </c>
      <c r="AH59">
        <v>2</v>
      </c>
      <c r="AI59">
        <v>80612923</v>
      </c>
      <c r="AJ59">
        <v>17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ROW(Source!A37)</f>
        <v>37</v>
      </c>
      <c r="B60">
        <v>80612935</v>
      </c>
      <c r="C60">
        <v>80612917</v>
      </c>
      <c r="D60">
        <v>79234517</v>
      </c>
      <c r="E60">
        <v>1</v>
      </c>
      <c r="F60">
        <v>1</v>
      </c>
      <c r="G60">
        <v>1080</v>
      </c>
      <c r="H60">
        <v>3</v>
      </c>
      <c r="I60" t="s">
        <v>839</v>
      </c>
      <c r="J60" t="s">
        <v>840</v>
      </c>
      <c r="K60" t="s">
        <v>841</v>
      </c>
      <c r="L60">
        <v>1339</v>
      </c>
      <c r="N60">
        <v>1007</v>
      </c>
      <c r="O60" t="s">
        <v>842</v>
      </c>
      <c r="P60" t="s">
        <v>842</v>
      </c>
      <c r="Q60">
        <v>1</v>
      </c>
      <c r="X60">
        <v>0.31</v>
      </c>
      <c r="Y60">
        <v>23.34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0.31</v>
      </c>
      <c r="AH60">
        <v>2</v>
      </c>
      <c r="AI60">
        <v>80612924</v>
      </c>
      <c r="AJ60">
        <v>18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ROW(Source!A37)</f>
        <v>37</v>
      </c>
      <c r="B61">
        <v>80612936</v>
      </c>
      <c r="C61">
        <v>80612917</v>
      </c>
      <c r="D61">
        <v>79236353</v>
      </c>
      <c r="E61">
        <v>1</v>
      </c>
      <c r="F61">
        <v>1</v>
      </c>
      <c r="G61">
        <v>1080</v>
      </c>
      <c r="H61">
        <v>3</v>
      </c>
      <c r="I61" t="s">
        <v>843</v>
      </c>
      <c r="J61" t="s">
        <v>844</v>
      </c>
      <c r="K61" t="s">
        <v>845</v>
      </c>
      <c r="L61">
        <v>1348</v>
      </c>
      <c r="N61">
        <v>1009</v>
      </c>
      <c r="O61" t="s">
        <v>34</v>
      </c>
      <c r="P61" t="s">
        <v>34</v>
      </c>
      <c r="Q61">
        <v>1000</v>
      </c>
      <c r="X61">
        <v>6.0000000000000002E-5</v>
      </c>
      <c r="Y61">
        <v>38010.959999999999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6.0000000000000002E-5</v>
      </c>
      <c r="AH61">
        <v>2</v>
      </c>
      <c r="AI61">
        <v>80612925</v>
      </c>
      <c r="AJ61">
        <v>19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ROW(Source!A37)</f>
        <v>37</v>
      </c>
      <c r="B62">
        <v>80612937</v>
      </c>
      <c r="C62">
        <v>80612917</v>
      </c>
      <c r="D62">
        <v>79236619</v>
      </c>
      <c r="E62">
        <v>1</v>
      </c>
      <c r="F62">
        <v>1</v>
      </c>
      <c r="G62">
        <v>1080</v>
      </c>
      <c r="H62">
        <v>3</v>
      </c>
      <c r="I62" t="s">
        <v>846</v>
      </c>
      <c r="J62" t="s">
        <v>847</v>
      </c>
      <c r="K62" t="s">
        <v>848</v>
      </c>
      <c r="L62">
        <v>1348</v>
      </c>
      <c r="N62">
        <v>1009</v>
      </c>
      <c r="O62" t="s">
        <v>34</v>
      </c>
      <c r="P62" t="s">
        <v>34</v>
      </c>
      <c r="Q62">
        <v>1000</v>
      </c>
      <c r="X62">
        <v>1.2E-4</v>
      </c>
      <c r="Y62">
        <v>19714.259999999998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1.2E-4</v>
      </c>
      <c r="AH62">
        <v>2</v>
      </c>
      <c r="AI62">
        <v>80612926</v>
      </c>
      <c r="AJ62">
        <v>20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ROW(Source!A37)</f>
        <v>37</v>
      </c>
      <c r="B63">
        <v>80612938</v>
      </c>
      <c r="C63">
        <v>80612917</v>
      </c>
      <c r="D63">
        <v>79240412</v>
      </c>
      <c r="E63">
        <v>1</v>
      </c>
      <c r="F63">
        <v>1</v>
      </c>
      <c r="G63">
        <v>1080</v>
      </c>
      <c r="H63">
        <v>3</v>
      </c>
      <c r="I63" t="s">
        <v>849</v>
      </c>
      <c r="J63" t="s">
        <v>850</v>
      </c>
      <c r="K63" t="s">
        <v>851</v>
      </c>
      <c r="L63">
        <v>1346</v>
      </c>
      <c r="N63">
        <v>1009</v>
      </c>
      <c r="O63" t="s">
        <v>624</v>
      </c>
      <c r="P63" t="s">
        <v>624</v>
      </c>
      <c r="Q63">
        <v>1</v>
      </c>
      <c r="X63">
        <v>0.03</v>
      </c>
      <c r="Y63">
        <v>73.33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0.03</v>
      </c>
      <c r="AH63">
        <v>2</v>
      </c>
      <c r="AI63">
        <v>80612927</v>
      </c>
      <c r="AJ63">
        <v>21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ROW(Source!A37)</f>
        <v>37</v>
      </c>
      <c r="B64">
        <v>80612939</v>
      </c>
      <c r="C64">
        <v>80612917</v>
      </c>
      <c r="D64">
        <v>79257206</v>
      </c>
      <c r="E64">
        <v>1</v>
      </c>
      <c r="F64">
        <v>1</v>
      </c>
      <c r="G64">
        <v>1080</v>
      </c>
      <c r="H64">
        <v>3</v>
      </c>
      <c r="I64" t="s">
        <v>852</v>
      </c>
      <c r="J64" t="s">
        <v>853</v>
      </c>
      <c r="K64" t="s">
        <v>854</v>
      </c>
      <c r="L64">
        <v>1356</v>
      </c>
      <c r="N64">
        <v>1010</v>
      </c>
      <c r="O64" t="s">
        <v>855</v>
      </c>
      <c r="P64" t="s">
        <v>855</v>
      </c>
      <c r="Q64">
        <v>1000</v>
      </c>
      <c r="X64">
        <v>1E-3</v>
      </c>
      <c r="Y64">
        <v>226.66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1E-3</v>
      </c>
      <c r="AH64">
        <v>2</v>
      </c>
      <c r="AI64">
        <v>80612928</v>
      </c>
      <c r="AJ64">
        <v>22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ROW(Source!A37)</f>
        <v>37</v>
      </c>
      <c r="B65">
        <v>80612940</v>
      </c>
      <c r="C65">
        <v>80612917</v>
      </c>
      <c r="D65">
        <v>79188159</v>
      </c>
      <c r="E65">
        <v>1080</v>
      </c>
      <c r="F65">
        <v>1</v>
      </c>
      <c r="G65">
        <v>1080</v>
      </c>
      <c r="H65">
        <v>3</v>
      </c>
      <c r="I65" t="s">
        <v>32</v>
      </c>
      <c r="J65" t="s">
        <v>3</v>
      </c>
      <c r="K65" t="s">
        <v>988</v>
      </c>
      <c r="L65">
        <v>1346</v>
      </c>
      <c r="N65">
        <v>1009</v>
      </c>
      <c r="O65" t="s">
        <v>624</v>
      </c>
      <c r="P65" t="s">
        <v>624</v>
      </c>
      <c r="Q65">
        <v>1</v>
      </c>
      <c r="X65">
        <v>2.88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2.88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ROW(Source!A37)</f>
        <v>37</v>
      </c>
      <c r="B66">
        <v>80612941</v>
      </c>
      <c r="C66">
        <v>80612917</v>
      </c>
      <c r="D66">
        <v>79196054</v>
      </c>
      <c r="E66">
        <v>1080</v>
      </c>
      <c r="F66">
        <v>1</v>
      </c>
      <c r="G66">
        <v>1080</v>
      </c>
      <c r="H66">
        <v>3</v>
      </c>
      <c r="I66" t="s">
        <v>725</v>
      </c>
      <c r="J66" t="s">
        <v>3</v>
      </c>
      <c r="K66" t="s">
        <v>726</v>
      </c>
      <c r="L66">
        <v>1348</v>
      </c>
      <c r="N66">
        <v>1009</v>
      </c>
      <c r="O66" t="s">
        <v>34</v>
      </c>
      <c r="P66" t="s">
        <v>34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ROW(Source!A40)</f>
        <v>40</v>
      </c>
      <c r="B67">
        <v>80612968</v>
      </c>
      <c r="C67">
        <v>80612943</v>
      </c>
      <c r="D67">
        <v>79190968</v>
      </c>
      <c r="E67">
        <v>1080</v>
      </c>
      <c r="F67">
        <v>1</v>
      </c>
      <c r="G67">
        <v>1080</v>
      </c>
      <c r="H67">
        <v>1</v>
      </c>
      <c r="I67" t="s">
        <v>819</v>
      </c>
      <c r="J67" t="s">
        <v>3</v>
      </c>
      <c r="K67" t="s">
        <v>820</v>
      </c>
      <c r="L67">
        <v>1191</v>
      </c>
      <c r="N67">
        <v>1013</v>
      </c>
      <c r="O67" t="s">
        <v>821</v>
      </c>
      <c r="P67" t="s">
        <v>821</v>
      </c>
      <c r="Q67">
        <v>1</v>
      </c>
      <c r="X67">
        <v>77.3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77.3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ROW(Source!A40)</f>
        <v>40</v>
      </c>
      <c r="B68">
        <v>80612969</v>
      </c>
      <c r="C68">
        <v>80612943</v>
      </c>
      <c r="D68">
        <v>79264848</v>
      </c>
      <c r="E68">
        <v>1</v>
      </c>
      <c r="F68">
        <v>1</v>
      </c>
      <c r="G68">
        <v>1080</v>
      </c>
      <c r="H68">
        <v>2</v>
      </c>
      <c r="I68" t="s">
        <v>822</v>
      </c>
      <c r="J68" t="s">
        <v>823</v>
      </c>
      <c r="K68" t="s">
        <v>824</v>
      </c>
      <c r="L68">
        <v>1368</v>
      </c>
      <c r="N68">
        <v>1011</v>
      </c>
      <c r="O68" t="s">
        <v>825</v>
      </c>
      <c r="P68" t="s">
        <v>825</v>
      </c>
      <c r="Q68">
        <v>1</v>
      </c>
      <c r="X68">
        <v>3.79</v>
      </c>
      <c r="Y68">
        <v>0</v>
      </c>
      <c r="Z68">
        <v>6.46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3.79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ROW(Source!A40)</f>
        <v>40</v>
      </c>
      <c r="B69">
        <v>80612970</v>
      </c>
      <c r="C69">
        <v>80612943</v>
      </c>
      <c r="D69">
        <v>79265141</v>
      </c>
      <c r="E69">
        <v>1</v>
      </c>
      <c r="F69">
        <v>1</v>
      </c>
      <c r="G69">
        <v>1080</v>
      </c>
      <c r="H69">
        <v>2</v>
      </c>
      <c r="I69" t="s">
        <v>826</v>
      </c>
      <c r="J69" t="s">
        <v>827</v>
      </c>
      <c r="K69" t="s">
        <v>828</v>
      </c>
      <c r="L69">
        <v>1368</v>
      </c>
      <c r="N69">
        <v>1011</v>
      </c>
      <c r="O69" t="s">
        <v>825</v>
      </c>
      <c r="P69" t="s">
        <v>825</v>
      </c>
      <c r="Q69">
        <v>1</v>
      </c>
      <c r="X69">
        <v>0.63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0.63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ROW(Source!A40)</f>
        <v>40</v>
      </c>
      <c r="B70">
        <v>80612971</v>
      </c>
      <c r="C70">
        <v>80612943</v>
      </c>
      <c r="D70">
        <v>79265215</v>
      </c>
      <c r="E70">
        <v>1</v>
      </c>
      <c r="F70">
        <v>1</v>
      </c>
      <c r="G70">
        <v>1080</v>
      </c>
      <c r="H70">
        <v>2</v>
      </c>
      <c r="I70" t="s">
        <v>830</v>
      </c>
      <c r="J70" t="s">
        <v>831</v>
      </c>
      <c r="K70" t="s">
        <v>832</v>
      </c>
      <c r="L70">
        <v>1368</v>
      </c>
      <c r="N70">
        <v>1011</v>
      </c>
      <c r="O70" t="s">
        <v>825</v>
      </c>
      <c r="P70" t="s">
        <v>825</v>
      </c>
      <c r="Q70">
        <v>1</v>
      </c>
      <c r="X70">
        <v>1.63</v>
      </c>
      <c r="Y70">
        <v>0</v>
      </c>
      <c r="Z70">
        <v>0.78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ROW(Source!A40)</f>
        <v>40</v>
      </c>
      <c r="B71">
        <v>80612972</v>
      </c>
      <c r="C71">
        <v>80612943</v>
      </c>
      <c r="D71">
        <v>79265221</v>
      </c>
      <c r="E71">
        <v>1</v>
      </c>
      <c r="F71">
        <v>1</v>
      </c>
      <c r="G71">
        <v>1080</v>
      </c>
      <c r="H71">
        <v>2</v>
      </c>
      <c r="I71" t="s">
        <v>833</v>
      </c>
      <c r="J71" t="s">
        <v>834</v>
      </c>
      <c r="K71" t="s">
        <v>835</v>
      </c>
      <c r="L71">
        <v>1368</v>
      </c>
      <c r="N71">
        <v>1011</v>
      </c>
      <c r="O71" t="s">
        <v>825</v>
      </c>
      <c r="P71" t="s">
        <v>825</v>
      </c>
      <c r="Q71">
        <v>1</v>
      </c>
      <c r="X71">
        <v>7.7</v>
      </c>
      <c r="Y71">
        <v>0</v>
      </c>
      <c r="Z71">
        <v>22.01</v>
      </c>
      <c r="AA71">
        <v>11.18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7.7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ROW(Source!A40)</f>
        <v>40</v>
      </c>
      <c r="B72">
        <v>80612973</v>
      </c>
      <c r="C72">
        <v>80612943</v>
      </c>
      <c r="D72">
        <v>79234451</v>
      </c>
      <c r="E72">
        <v>1</v>
      </c>
      <c r="F72">
        <v>1</v>
      </c>
      <c r="G72">
        <v>1080</v>
      </c>
      <c r="H72">
        <v>3</v>
      </c>
      <c r="I72" t="s">
        <v>836</v>
      </c>
      <c r="J72" t="s">
        <v>837</v>
      </c>
      <c r="K72" t="s">
        <v>838</v>
      </c>
      <c r="L72">
        <v>1346</v>
      </c>
      <c r="N72">
        <v>1009</v>
      </c>
      <c r="O72" t="s">
        <v>624</v>
      </c>
      <c r="P72" t="s">
        <v>624</v>
      </c>
      <c r="Q72">
        <v>1</v>
      </c>
      <c r="X72">
        <v>2.76</v>
      </c>
      <c r="Y72">
        <v>29.89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2.76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ROW(Source!A40)</f>
        <v>40</v>
      </c>
      <c r="B73">
        <v>80612974</v>
      </c>
      <c r="C73">
        <v>80612943</v>
      </c>
      <c r="D73">
        <v>79234517</v>
      </c>
      <c r="E73">
        <v>1</v>
      </c>
      <c r="F73">
        <v>1</v>
      </c>
      <c r="G73">
        <v>1080</v>
      </c>
      <c r="H73">
        <v>3</v>
      </c>
      <c r="I73" t="s">
        <v>839</v>
      </c>
      <c r="J73" t="s">
        <v>840</v>
      </c>
      <c r="K73" t="s">
        <v>841</v>
      </c>
      <c r="L73">
        <v>1339</v>
      </c>
      <c r="N73">
        <v>1007</v>
      </c>
      <c r="O73" t="s">
        <v>842</v>
      </c>
      <c r="P73" t="s">
        <v>842</v>
      </c>
      <c r="Q73">
        <v>1</v>
      </c>
      <c r="X73">
        <v>0.83</v>
      </c>
      <c r="Y73">
        <v>23.34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0.83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ROW(Source!A40)</f>
        <v>40</v>
      </c>
      <c r="B74">
        <v>80612975</v>
      </c>
      <c r="C74">
        <v>80612943</v>
      </c>
      <c r="D74">
        <v>79236353</v>
      </c>
      <c r="E74">
        <v>1</v>
      </c>
      <c r="F74">
        <v>1</v>
      </c>
      <c r="G74">
        <v>1080</v>
      </c>
      <c r="H74">
        <v>3</v>
      </c>
      <c r="I74" t="s">
        <v>843</v>
      </c>
      <c r="J74" t="s">
        <v>844</v>
      </c>
      <c r="K74" t="s">
        <v>845</v>
      </c>
      <c r="L74">
        <v>1348</v>
      </c>
      <c r="N74">
        <v>1009</v>
      </c>
      <c r="O74" t="s">
        <v>34</v>
      </c>
      <c r="P74" t="s">
        <v>34</v>
      </c>
      <c r="Q74">
        <v>1000</v>
      </c>
      <c r="X74">
        <v>5.0000000000000001E-4</v>
      </c>
      <c r="Y74">
        <v>38010.959999999999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5.0000000000000001E-4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ROW(Source!A40)</f>
        <v>40</v>
      </c>
      <c r="B75">
        <v>80612976</v>
      </c>
      <c r="C75">
        <v>80612943</v>
      </c>
      <c r="D75">
        <v>79236619</v>
      </c>
      <c r="E75">
        <v>1</v>
      </c>
      <c r="F75">
        <v>1</v>
      </c>
      <c r="G75">
        <v>1080</v>
      </c>
      <c r="H75">
        <v>3</v>
      </c>
      <c r="I75" t="s">
        <v>846</v>
      </c>
      <c r="J75" t="s">
        <v>847</v>
      </c>
      <c r="K75" t="s">
        <v>848</v>
      </c>
      <c r="L75">
        <v>1348</v>
      </c>
      <c r="N75">
        <v>1009</v>
      </c>
      <c r="O75" t="s">
        <v>34</v>
      </c>
      <c r="P75" t="s">
        <v>34</v>
      </c>
      <c r="Q75">
        <v>1000</v>
      </c>
      <c r="X75">
        <v>2.9999999999999997E-4</v>
      </c>
      <c r="Y75">
        <v>19714.259999999998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2.9999999999999997E-4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ROW(Source!A40)</f>
        <v>40</v>
      </c>
      <c r="B76">
        <v>80612977</v>
      </c>
      <c r="C76">
        <v>80612943</v>
      </c>
      <c r="D76">
        <v>79240412</v>
      </c>
      <c r="E76">
        <v>1</v>
      </c>
      <c r="F76">
        <v>1</v>
      </c>
      <c r="G76">
        <v>1080</v>
      </c>
      <c r="H76">
        <v>3</v>
      </c>
      <c r="I76" t="s">
        <v>849</v>
      </c>
      <c r="J76" t="s">
        <v>850</v>
      </c>
      <c r="K76" t="s">
        <v>851</v>
      </c>
      <c r="L76">
        <v>1346</v>
      </c>
      <c r="N76">
        <v>1009</v>
      </c>
      <c r="O76" t="s">
        <v>624</v>
      </c>
      <c r="P76" t="s">
        <v>624</v>
      </c>
      <c r="Q76">
        <v>1</v>
      </c>
      <c r="X76">
        <v>0.18</v>
      </c>
      <c r="Y76">
        <v>73.33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0.18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ROW(Source!A40)</f>
        <v>40</v>
      </c>
      <c r="B77">
        <v>80612978</v>
      </c>
      <c r="C77">
        <v>80612943</v>
      </c>
      <c r="D77">
        <v>79257206</v>
      </c>
      <c r="E77">
        <v>1</v>
      </c>
      <c r="F77">
        <v>1</v>
      </c>
      <c r="G77">
        <v>1080</v>
      </c>
      <c r="H77">
        <v>3</v>
      </c>
      <c r="I77" t="s">
        <v>852</v>
      </c>
      <c r="J77" t="s">
        <v>853</v>
      </c>
      <c r="K77" t="s">
        <v>854</v>
      </c>
      <c r="L77">
        <v>1356</v>
      </c>
      <c r="N77">
        <v>1010</v>
      </c>
      <c r="O77" t="s">
        <v>855</v>
      </c>
      <c r="P77" t="s">
        <v>855</v>
      </c>
      <c r="Q77">
        <v>1000</v>
      </c>
      <c r="X77">
        <v>1E-3</v>
      </c>
      <c r="Y77">
        <v>226.66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1E-3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ROW(Source!A40)</f>
        <v>40</v>
      </c>
      <c r="B78">
        <v>80612979</v>
      </c>
      <c r="C78">
        <v>80612943</v>
      </c>
      <c r="D78">
        <v>79188159</v>
      </c>
      <c r="E78">
        <v>1080</v>
      </c>
      <c r="F78">
        <v>1</v>
      </c>
      <c r="G78">
        <v>1080</v>
      </c>
      <c r="H78">
        <v>3</v>
      </c>
      <c r="I78" t="s">
        <v>32</v>
      </c>
      <c r="J78" t="s">
        <v>3</v>
      </c>
      <c r="K78" t="s">
        <v>988</v>
      </c>
      <c r="L78">
        <v>1346</v>
      </c>
      <c r="N78">
        <v>1009</v>
      </c>
      <c r="O78" t="s">
        <v>624</v>
      </c>
      <c r="P78" t="s">
        <v>624</v>
      </c>
      <c r="Q78">
        <v>1</v>
      </c>
      <c r="X78">
        <v>7.53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7.53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ROW(Source!A40)</f>
        <v>40</v>
      </c>
      <c r="B79">
        <v>80612980</v>
      </c>
      <c r="C79">
        <v>80612943</v>
      </c>
      <c r="D79">
        <v>79196054</v>
      </c>
      <c r="E79">
        <v>1080</v>
      </c>
      <c r="F79">
        <v>1</v>
      </c>
      <c r="G79">
        <v>1080</v>
      </c>
      <c r="H79">
        <v>3</v>
      </c>
      <c r="I79" t="s">
        <v>725</v>
      </c>
      <c r="J79" t="s">
        <v>3</v>
      </c>
      <c r="K79" t="s">
        <v>726</v>
      </c>
      <c r="L79">
        <v>1348</v>
      </c>
      <c r="N79">
        <v>1009</v>
      </c>
      <c r="O79" t="s">
        <v>34</v>
      </c>
      <c r="P79" t="s">
        <v>34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ROW(Source!A41)</f>
        <v>41</v>
      </c>
      <c r="B80">
        <v>80612968</v>
      </c>
      <c r="C80">
        <v>80612943</v>
      </c>
      <c r="D80">
        <v>79190968</v>
      </c>
      <c r="E80">
        <v>1080</v>
      </c>
      <c r="F80">
        <v>1</v>
      </c>
      <c r="G80">
        <v>1080</v>
      </c>
      <c r="H80">
        <v>1</v>
      </c>
      <c r="I80" t="s">
        <v>819</v>
      </c>
      <c r="J80" t="s">
        <v>3</v>
      </c>
      <c r="K80" t="s">
        <v>820</v>
      </c>
      <c r="L80">
        <v>1191</v>
      </c>
      <c r="N80">
        <v>1013</v>
      </c>
      <c r="O80" t="s">
        <v>821</v>
      </c>
      <c r="P80" t="s">
        <v>821</v>
      </c>
      <c r="Q80">
        <v>1</v>
      </c>
      <c r="X80">
        <v>77.3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77.3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ROW(Source!A41)</f>
        <v>41</v>
      </c>
      <c r="B81">
        <v>80612969</v>
      </c>
      <c r="C81">
        <v>80612943</v>
      </c>
      <c r="D81">
        <v>79264848</v>
      </c>
      <c r="E81">
        <v>1</v>
      </c>
      <c r="F81">
        <v>1</v>
      </c>
      <c r="G81">
        <v>1080</v>
      </c>
      <c r="H81">
        <v>2</v>
      </c>
      <c r="I81" t="s">
        <v>822</v>
      </c>
      <c r="J81" t="s">
        <v>823</v>
      </c>
      <c r="K81" t="s">
        <v>824</v>
      </c>
      <c r="L81">
        <v>1368</v>
      </c>
      <c r="N81">
        <v>1011</v>
      </c>
      <c r="O81" t="s">
        <v>825</v>
      </c>
      <c r="P81" t="s">
        <v>825</v>
      </c>
      <c r="Q81">
        <v>1</v>
      </c>
      <c r="X81">
        <v>3.79</v>
      </c>
      <c r="Y81">
        <v>0</v>
      </c>
      <c r="Z81">
        <v>6.46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3.79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ROW(Source!A41)</f>
        <v>41</v>
      </c>
      <c r="B82">
        <v>80612970</v>
      </c>
      <c r="C82">
        <v>80612943</v>
      </c>
      <c r="D82">
        <v>79265141</v>
      </c>
      <c r="E82">
        <v>1</v>
      </c>
      <c r="F82">
        <v>1</v>
      </c>
      <c r="G82">
        <v>1080</v>
      </c>
      <c r="H82">
        <v>2</v>
      </c>
      <c r="I82" t="s">
        <v>826</v>
      </c>
      <c r="J82" t="s">
        <v>827</v>
      </c>
      <c r="K82" t="s">
        <v>828</v>
      </c>
      <c r="L82">
        <v>1368</v>
      </c>
      <c r="N82">
        <v>1011</v>
      </c>
      <c r="O82" t="s">
        <v>825</v>
      </c>
      <c r="P82" t="s">
        <v>825</v>
      </c>
      <c r="Q82">
        <v>1</v>
      </c>
      <c r="X82">
        <v>0.63</v>
      </c>
      <c r="Y82">
        <v>0</v>
      </c>
      <c r="Z82">
        <v>83.1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0.63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ROW(Source!A41)</f>
        <v>41</v>
      </c>
      <c r="B83">
        <v>80612971</v>
      </c>
      <c r="C83">
        <v>80612943</v>
      </c>
      <c r="D83">
        <v>79265215</v>
      </c>
      <c r="E83">
        <v>1</v>
      </c>
      <c r="F83">
        <v>1</v>
      </c>
      <c r="G83">
        <v>1080</v>
      </c>
      <c r="H83">
        <v>2</v>
      </c>
      <c r="I83" t="s">
        <v>830</v>
      </c>
      <c r="J83" t="s">
        <v>831</v>
      </c>
      <c r="K83" t="s">
        <v>832</v>
      </c>
      <c r="L83">
        <v>1368</v>
      </c>
      <c r="N83">
        <v>1011</v>
      </c>
      <c r="O83" t="s">
        <v>825</v>
      </c>
      <c r="P83" t="s">
        <v>825</v>
      </c>
      <c r="Q83">
        <v>1</v>
      </c>
      <c r="X83">
        <v>1.63</v>
      </c>
      <c r="Y83">
        <v>0</v>
      </c>
      <c r="Z83">
        <v>0.78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1.63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ROW(Source!A41)</f>
        <v>41</v>
      </c>
      <c r="B84">
        <v>80612972</v>
      </c>
      <c r="C84">
        <v>80612943</v>
      </c>
      <c r="D84">
        <v>79265221</v>
      </c>
      <c r="E84">
        <v>1</v>
      </c>
      <c r="F84">
        <v>1</v>
      </c>
      <c r="G84">
        <v>1080</v>
      </c>
      <c r="H84">
        <v>2</v>
      </c>
      <c r="I84" t="s">
        <v>833</v>
      </c>
      <c r="J84" t="s">
        <v>834</v>
      </c>
      <c r="K84" t="s">
        <v>835</v>
      </c>
      <c r="L84">
        <v>1368</v>
      </c>
      <c r="N84">
        <v>1011</v>
      </c>
      <c r="O84" t="s">
        <v>825</v>
      </c>
      <c r="P84" t="s">
        <v>825</v>
      </c>
      <c r="Q84">
        <v>1</v>
      </c>
      <c r="X84">
        <v>7.7</v>
      </c>
      <c r="Y84">
        <v>0</v>
      </c>
      <c r="Z84">
        <v>22.01</v>
      </c>
      <c r="AA84">
        <v>11.18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7.7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ROW(Source!A41)</f>
        <v>41</v>
      </c>
      <c r="B85">
        <v>80612973</v>
      </c>
      <c r="C85">
        <v>80612943</v>
      </c>
      <c r="D85">
        <v>79234451</v>
      </c>
      <c r="E85">
        <v>1</v>
      </c>
      <c r="F85">
        <v>1</v>
      </c>
      <c r="G85">
        <v>1080</v>
      </c>
      <c r="H85">
        <v>3</v>
      </c>
      <c r="I85" t="s">
        <v>836</v>
      </c>
      <c r="J85" t="s">
        <v>837</v>
      </c>
      <c r="K85" t="s">
        <v>838</v>
      </c>
      <c r="L85">
        <v>1346</v>
      </c>
      <c r="N85">
        <v>1009</v>
      </c>
      <c r="O85" t="s">
        <v>624</v>
      </c>
      <c r="P85" t="s">
        <v>624</v>
      </c>
      <c r="Q85">
        <v>1</v>
      </c>
      <c r="X85">
        <v>2.76</v>
      </c>
      <c r="Y85">
        <v>29.89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2.76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ROW(Source!A41)</f>
        <v>41</v>
      </c>
      <c r="B86">
        <v>80612974</v>
      </c>
      <c r="C86">
        <v>80612943</v>
      </c>
      <c r="D86">
        <v>79234517</v>
      </c>
      <c r="E86">
        <v>1</v>
      </c>
      <c r="F86">
        <v>1</v>
      </c>
      <c r="G86">
        <v>1080</v>
      </c>
      <c r="H86">
        <v>3</v>
      </c>
      <c r="I86" t="s">
        <v>839</v>
      </c>
      <c r="J86" t="s">
        <v>840</v>
      </c>
      <c r="K86" t="s">
        <v>841</v>
      </c>
      <c r="L86">
        <v>1339</v>
      </c>
      <c r="N86">
        <v>1007</v>
      </c>
      <c r="O86" t="s">
        <v>842</v>
      </c>
      <c r="P86" t="s">
        <v>842</v>
      </c>
      <c r="Q86">
        <v>1</v>
      </c>
      <c r="X86">
        <v>0.83</v>
      </c>
      <c r="Y86">
        <v>23.34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0.83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ROW(Source!A41)</f>
        <v>41</v>
      </c>
      <c r="B87">
        <v>80612975</v>
      </c>
      <c r="C87">
        <v>80612943</v>
      </c>
      <c r="D87">
        <v>79236353</v>
      </c>
      <c r="E87">
        <v>1</v>
      </c>
      <c r="F87">
        <v>1</v>
      </c>
      <c r="G87">
        <v>1080</v>
      </c>
      <c r="H87">
        <v>3</v>
      </c>
      <c r="I87" t="s">
        <v>843</v>
      </c>
      <c r="J87" t="s">
        <v>844</v>
      </c>
      <c r="K87" t="s">
        <v>845</v>
      </c>
      <c r="L87">
        <v>1348</v>
      </c>
      <c r="N87">
        <v>1009</v>
      </c>
      <c r="O87" t="s">
        <v>34</v>
      </c>
      <c r="P87" t="s">
        <v>34</v>
      </c>
      <c r="Q87">
        <v>1000</v>
      </c>
      <c r="X87">
        <v>5.0000000000000001E-4</v>
      </c>
      <c r="Y87">
        <v>38010.959999999999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5.0000000000000001E-4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ROW(Source!A41)</f>
        <v>41</v>
      </c>
      <c r="B88">
        <v>80612976</v>
      </c>
      <c r="C88">
        <v>80612943</v>
      </c>
      <c r="D88">
        <v>79236619</v>
      </c>
      <c r="E88">
        <v>1</v>
      </c>
      <c r="F88">
        <v>1</v>
      </c>
      <c r="G88">
        <v>1080</v>
      </c>
      <c r="H88">
        <v>3</v>
      </c>
      <c r="I88" t="s">
        <v>846</v>
      </c>
      <c r="J88" t="s">
        <v>847</v>
      </c>
      <c r="K88" t="s">
        <v>848</v>
      </c>
      <c r="L88">
        <v>1348</v>
      </c>
      <c r="N88">
        <v>1009</v>
      </c>
      <c r="O88" t="s">
        <v>34</v>
      </c>
      <c r="P88" t="s">
        <v>34</v>
      </c>
      <c r="Q88">
        <v>1000</v>
      </c>
      <c r="X88">
        <v>2.9999999999999997E-4</v>
      </c>
      <c r="Y88">
        <v>19714.259999999998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2.9999999999999997E-4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ROW(Source!A41)</f>
        <v>41</v>
      </c>
      <c r="B89">
        <v>80612977</v>
      </c>
      <c r="C89">
        <v>80612943</v>
      </c>
      <c r="D89">
        <v>79240412</v>
      </c>
      <c r="E89">
        <v>1</v>
      </c>
      <c r="F89">
        <v>1</v>
      </c>
      <c r="G89">
        <v>1080</v>
      </c>
      <c r="H89">
        <v>3</v>
      </c>
      <c r="I89" t="s">
        <v>849</v>
      </c>
      <c r="J89" t="s">
        <v>850</v>
      </c>
      <c r="K89" t="s">
        <v>851</v>
      </c>
      <c r="L89">
        <v>1346</v>
      </c>
      <c r="N89">
        <v>1009</v>
      </c>
      <c r="O89" t="s">
        <v>624</v>
      </c>
      <c r="P89" t="s">
        <v>624</v>
      </c>
      <c r="Q89">
        <v>1</v>
      </c>
      <c r="X89">
        <v>0.18</v>
      </c>
      <c r="Y89">
        <v>73.33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0.18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ROW(Source!A41)</f>
        <v>41</v>
      </c>
      <c r="B90">
        <v>80612978</v>
      </c>
      <c r="C90">
        <v>80612943</v>
      </c>
      <c r="D90">
        <v>79257206</v>
      </c>
      <c r="E90">
        <v>1</v>
      </c>
      <c r="F90">
        <v>1</v>
      </c>
      <c r="G90">
        <v>1080</v>
      </c>
      <c r="H90">
        <v>3</v>
      </c>
      <c r="I90" t="s">
        <v>852</v>
      </c>
      <c r="J90" t="s">
        <v>853</v>
      </c>
      <c r="K90" t="s">
        <v>854</v>
      </c>
      <c r="L90">
        <v>1356</v>
      </c>
      <c r="N90">
        <v>1010</v>
      </c>
      <c r="O90" t="s">
        <v>855</v>
      </c>
      <c r="P90" t="s">
        <v>855</v>
      </c>
      <c r="Q90">
        <v>1000</v>
      </c>
      <c r="X90">
        <v>1E-3</v>
      </c>
      <c r="Y90">
        <v>226.66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1E-3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ROW(Source!A41)</f>
        <v>41</v>
      </c>
      <c r="B91">
        <v>80612979</v>
      </c>
      <c r="C91">
        <v>80612943</v>
      </c>
      <c r="D91">
        <v>79188159</v>
      </c>
      <c r="E91">
        <v>1080</v>
      </c>
      <c r="F91">
        <v>1</v>
      </c>
      <c r="G91">
        <v>1080</v>
      </c>
      <c r="H91">
        <v>3</v>
      </c>
      <c r="I91" t="s">
        <v>32</v>
      </c>
      <c r="J91" t="s">
        <v>3</v>
      </c>
      <c r="K91" t="s">
        <v>988</v>
      </c>
      <c r="L91">
        <v>1346</v>
      </c>
      <c r="N91">
        <v>1009</v>
      </c>
      <c r="O91" t="s">
        <v>624</v>
      </c>
      <c r="P91" t="s">
        <v>624</v>
      </c>
      <c r="Q91">
        <v>1</v>
      </c>
      <c r="X91">
        <v>7.53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7.53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ROW(Source!A41)</f>
        <v>41</v>
      </c>
      <c r="B92">
        <v>80612980</v>
      </c>
      <c r="C92">
        <v>80612943</v>
      </c>
      <c r="D92">
        <v>79196054</v>
      </c>
      <c r="E92">
        <v>1080</v>
      </c>
      <c r="F92">
        <v>1</v>
      </c>
      <c r="G92">
        <v>1080</v>
      </c>
      <c r="H92">
        <v>3</v>
      </c>
      <c r="I92" t="s">
        <v>725</v>
      </c>
      <c r="J92" t="s">
        <v>3</v>
      </c>
      <c r="K92" t="s">
        <v>726</v>
      </c>
      <c r="L92">
        <v>1348</v>
      </c>
      <c r="N92">
        <v>1009</v>
      </c>
      <c r="O92" t="s">
        <v>34</v>
      </c>
      <c r="P92" t="s">
        <v>34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ROW(Source!A46)</f>
        <v>46</v>
      </c>
      <c r="B93">
        <v>80613006</v>
      </c>
      <c r="C93">
        <v>80612983</v>
      </c>
      <c r="D93">
        <v>79190968</v>
      </c>
      <c r="E93">
        <v>1080</v>
      </c>
      <c r="F93">
        <v>1</v>
      </c>
      <c r="G93">
        <v>1080</v>
      </c>
      <c r="H93">
        <v>1</v>
      </c>
      <c r="I93" t="s">
        <v>819</v>
      </c>
      <c r="J93" t="s">
        <v>3</v>
      </c>
      <c r="K93" t="s">
        <v>820</v>
      </c>
      <c r="L93">
        <v>1191</v>
      </c>
      <c r="N93">
        <v>1013</v>
      </c>
      <c r="O93" t="s">
        <v>821</v>
      </c>
      <c r="P93" t="s">
        <v>821</v>
      </c>
      <c r="Q93">
        <v>1</v>
      </c>
      <c r="X93">
        <v>28.8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28.8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ROW(Source!A46)</f>
        <v>46</v>
      </c>
      <c r="B94">
        <v>80613007</v>
      </c>
      <c r="C94">
        <v>80612983</v>
      </c>
      <c r="D94">
        <v>79264842</v>
      </c>
      <c r="E94">
        <v>1</v>
      </c>
      <c r="F94">
        <v>1</v>
      </c>
      <c r="G94">
        <v>1080</v>
      </c>
      <c r="H94">
        <v>2</v>
      </c>
      <c r="I94" t="s">
        <v>927</v>
      </c>
      <c r="J94" t="s">
        <v>928</v>
      </c>
      <c r="K94" t="s">
        <v>929</v>
      </c>
      <c r="L94">
        <v>1368</v>
      </c>
      <c r="N94">
        <v>1011</v>
      </c>
      <c r="O94" t="s">
        <v>825</v>
      </c>
      <c r="P94" t="s">
        <v>825</v>
      </c>
      <c r="Q94">
        <v>1</v>
      </c>
      <c r="X94">
        <v>0.17</v>
      </c>
      <c r="Y94">
        <v>0</v>
      </c>
      <c r="Z94">
        <v>7.11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0.17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ROW(Source!A46)</f>
        <v>46</v>
      </c>
      <c r="B95">
        <v>80613008</v>
      </c>
      <c r="C95">
        <v>80612983</v>
      </c>
      <c r="D95">
        <v>79265141</v>
      </c>
      <c r="E95">
        <v>1</v>
      </c>
      <c r="F95">
        <v>1</v>
      </c>
      <c r="G95">
        <v>1080</v>
      </c>
      <c r="H95">
        <v>2</v>
      </c>
      <c r="I95" t="s">
        <v>826</v>
      </c>
      <c r="J95" t="s">
        <v>827</v>
      </c>
      <c r="K95" t="s">
        <v>828</v>
      </c>
      <c r="L95">
        <v>1368</v>
      </c>
      <c r="N95">
        <v>1011</v>
      </c>
      <c r="O95" t="s">
        <v>825</v>
      </c>
      <c r="P95" t="s">
        <v>825</v>
      </c>
      <c r="Q95">
        <v>1</v>
      </c>
      <c r="X95">
        <v>2.93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2.93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ROW(Source!A46)</f>
        <v>46</v>
      </c>
      <c r="B96">
        <v>80613009</v>
      </c>
      <c r="C96">
        <v>80612983</v>
      </c>
      <c r="D96">
        <v>79264465</v>
      </c>
      <c r="E96">
        <v>1</v>
      </c>
      <c r="F96">
        <v>1</v>
      </c>
      <c r="G96">
        <v>1080</v>
      </c>
      <c r="H96">
        <v>2</v>
      </c>
      <c r="I96" t="s">
        <v>967</v>
      </c>
      <c r="J96" t="s">
        <v>968</v>
      </c>
      <c r="K96" t="s">
        <v>969</v>
      </c>
      <c r="L96">
        <v>1368</v>
      </c>
      <c r="N96">
        <v>1011</v>
      </c>
      <c r="O96" t="s">
        <v>825</v>
      </c>
      <c r="P96" t="s">
        <v>825</v>
      </c>
      <c r="Q96">
        <v>1</v>
      </c>
      <c r="X96">
        <v>15.5</v>
      </c>
      <c r="Y96">
        <v>0</v>
      </c>
      <c r="Z96">
        <v>31.15</v>
      </c>
      <c r="AA96">
        <v>10.220000000000001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15.5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ROW(Source!A46)</f>
        <v>46</v>
      </c>
      <c r="B97">
        <v>80613010</v>
      </c>
      <c r="C97">
        <v>80612983</v>
      </c>
      <c r="D97">
        <v>79234023</v>
      </c>
      <c r="E97">
        <v>1</v>
      </c>
      <c r="F97">
        <v>1</v>
      </c>
      <c r="G97">
        <v>1080</v>
      </c>
      <c r="H97">
        <v>3</v>
      </c>
      <c r="I97" t="s">
        <v>859</v>
      </c>
      <c r="J97" t="s">
        <v>860</v>
      </c>
      <c r="K97" t="s">
        <v>861</v>
      </c>
      <c r="L97">
        <v>1346</v>
      </c>
      <c r="N97">
        <v>1009</v>
      </c>
      <c r="O97" t="s">
        <v>624</v>
      </c>
      <c r="P97" t="s">
        <v>624</v>
      </c>
      <c r="Q97">
        <v>1</v>
      </c>
      <c r="X97">
        <v>2.4</v>
      </c>
      <c r="Y97">
        <v>26.88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2.4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ROW(Source!A46)</f>
        <v>46</v>
      </c>
      <c r="B98">
        <v>80613011</v>
      </c>
      <c r="C98">
        <v>80612983</v>
      </c>
      <c r="D98">
        <v>79234048</v>
      </c>
      <c r="E98">
        <v>1</v>
      </c>
      <c r="F98">
        <v>1</v>
      </c>
      <c r="G98">
        <v>1080</v>
      </c>
      <c r="H98">
        <v>3</v>
      </c>
      <c r="I98" t="s">
        <v>385</v>
      </c>
      <c r="J98" t="s">
        <v>387</v>
      </c>
      <c r="K98" t="s">
        <v>386</v>
      </c>
      <c r="L98">
        <v>1348</v>
      </c>
      <c r="N98">
        <v>1009</v>
      </c>
      <c r="O98" t="s">
        <v>34</v>
      </c>
      <c r="P98" t="s">
        <v>34</v>
      </c>
      <c r="Q98">
        <v>1000</v>
      </c>
      <c r="X98">
        <v>1E-3</v>
      </c>
      <c r="Y98">
        <v>7246.05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1E-3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ROW(Source!A46)</f>
        <v>46</v>
      </c>
      <c r="B99">
        <v>80613012</v>
      </c>
      <c r="C99">
        <v>80612983</v>
      </c>
      <c r="D99">
        <v>79234451</v>
      </c>
      <c r="E99">
        <v>1</v>
      </c>
      <c r="F99">
        <v>1</v>
      </c>
      <c r="G99">
        <v>1080</v>
      </c>
      <c r="H99">
        <v>3</v>
      </c>
      <c r="I99" t="s">
        <v>836</v>
      </c>
      <c r="J99" t="s">
        <v>837</v>
      </c>
      <c r="K99" t="s">
        <v>838</v>
      </c>
      <c r="L99">
        <v>1346</v>
      </c>
      <c r="N99">
        <v>1009</v>
      </c>
      <c r="O99" t="s">
        <v>624</v>
      </c>
      <c r="P99" t="s">
        <v>624</v>
      </c>
      <c r="Q99">
        <v>1</v>
      </c>
      <c r="X99">
        <v>0.2</v>
      </c>
      <c r="Y99">
        <v>29.89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ROW(Source!A46)</f>
        <v>46</v>
      </c>
      <c r="B100">
        <v>80613013</v>
      </c>
      <c r="C100">
        <v>80612983</v>
      </c>
      <c r="D100">
        <v>79235163</v>
      </c>
      <c r="E100">
        <v>1</v>
      </c>
      <c r="F100">
        <v>1</v>
      </c>
      <c r="G100">
        <v>1080</v>
      </c>
      <c r="H100">
        <v>3</v>
      </c>
      <c r="I100" t="s">
        <v>982</v>
      </c>
      <c r="J100" t="s">
        <v>983</v>
      </c>
      <c r="K100" t="s">
        <v>984</v>
      </c>
      <c r="L100">
        <v>1346</v>
      </c>
      <c r="N100">
        <v>1009</v>
      </c>
      <c r="O100" t="s">
        <v>624</v>
      </c>
      <c r="P100" t="s">
        <v>624</v>
      </c>
      <c r="Q100">
        <v>1</v>
      </c>
      <c r="X100">
        <v>0.3</v>
      </c>
      <c r="Y100">
        <v>21.04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ROW(Source!A46)</f>
        <v>46</v>
      </c>
      <c r="B101">
        <v>80613014</v>
      </c>
      <c r="C101">
        <v>80612983</v>
      </c>
      <c r="D101">
        <v>79240094</v>
      </c>
      <c r="E101">
        <v>1</v>
      </c>
      <c r="F101">
        <v>1</v>
      </c>
      <c r="G101">
        <v>1080</v>
      </c>
      <c r="H101">
        <v>3</v>
      </c>
      <c r="I101" t="s">
        <v>985</v>
      </c>
      <c r="J101" t="s">
        <v>986</v>
      </c>
      <c r="K101" t="s">
        <v>987</v>
      </c>
      <c r="L101">
        <v>1302</v>
      </c>
      <c r="N101">
        <v>1003</v>
      </c>
      <c r="O101" t="s">
        <v>911</v>
      </c>
      <c r="P101" t="s">
        <v>911</v>
      </c>
      <c r="Q101">
        <v>10</v>
      </c>
      <c r="X101">
        <v>0.03</v>
      </c>
      <c r="Y101">
        <v>46.14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0.03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ROW(Source!A46)</f>
        <v>46</v>
      </c>
      <c r="B102">
        <v>80613015</v>
      </c>
      <c r="C102">
        <v>80612983</v>
      </c>
      <c r="D102">
        <v>79256867</v>
      </c>
      <c r="E102">
        <v>1</v>
      </c>
      <c r="F102">
        <v>1</v>
      </c>
      <c r="G102">
        <v>1080</v>
      </c>
      <c r="H102">
        <v>3</v>
      </c>
      <c r="I102" t="s">
        <v>976</v>
      </c>
      <c r="J102" t="s">
        <v>977</v>
      </c>
      <c r="K102" t="s">
        <v>978</v>
      </c>
      <c r="L102">
        <v>1301</v>
      </c>
      <c r="N102">
        <v>1003</v>
      </c>
      <c r="O102" t="s">
        <v>231</v>
      </c>
      <c r="P102" t="s">
        <v>231</v>
      </c>
      <c r="Q102">
        <v>1</v>
      </c>
      <c r="X102">
        <v>2.5</v>
      </c>
      <c r="Y102">
        <v>0.7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ROW(Source!A46)</f>
        <v>46</v>
      </c>
      <c r="B103">
        <v>80613016</v>
      </c>
      <c r="C103">
        <v>80612983</v>
      </c>
      <c r="D103">
        <v>79188159</v>
      </c>
      <c r="E103">
        <v>1080</v>
      </c>
      <c r="F103">
        <v>1</v>
      </c>
      <c r="G103">
        <v>1080</v>
      </c>
      <c r="H103">
        <v>3</v>
      </c>
      <c r="I103" t="s">
        <v>32</v>
      </c>
      <c r="J103" t="s">
        <v>3</v>
      </c>
      <c r="K103" t="s">
        <v>988</v>
      </c>
      <c r="L103">
        <v>1346</v>
      </c>
      <c r="N103">
        <v>1009</v>
      </c>
      <c r="O103" t="s">
        <v>624</v>
      </c>
      <c r="P103" t="s">
        <v>624</v>
      </c>
      <c r="Q103">
        <v>1</v>
      </c>
      <c r="X103">
        <v>1.23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1.23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ROW(Source!A46)</f>
        <v>46</v>
      </c>
      <c r="B104">
        <v>80613017</v>
      </c>
      <c r="C104">
        <v>80612983</v>
      </c>
      <c r="D104">
        <v>79203068</v>
      </c>
      <c r="E104">
        <v>1080</v>
      </c>
      <c r="F104">
        <v>1</v>
      </c>
      <c r="G104">
        <v>1080</v>
      </c>
      <c r="H104">
        <v>3</v>
      </c>
      <c r="I104" t="s">
        <v>35</v>
      </c>
      <c r="J104" t="s">
        <v>3</v>
      </c>
      <c r="K104" t="s">
        <v>989</v>
      </c>
      <c r="L104">
        <v>1354</v>
      </c>
      <c r="N104">
        <v>1010</v>
      </c>
      <c r="O104" t="s">
        <v>37</v>
      </c>
      <c r="P104" t="s">
        <v>37</v>
      </c>
      <c r="Q104">
        <v>1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ROW(Source!A47)</f>
        <v>47</v>
      </c>
      <c r="B105">
        <v>80613006</v>
      </c>
      <c r="C105">
        <v>80612983</v>
      </c>
      <c r="D105">
        <v>79190968</v>
      </c>
      <c r="E105">
        <v>1080</v>
      </c>
      <c r="F105">
        <v>1</v>
      </c>
      <c r="G105">
        <v>1080</v>
      </c>
      <c r="H105">
        <v>1</v>
      </c>
      <c r="I105" t="s">
        <v>819</v>
      </c>
      <c r="J105" t="s">
        <v>3</v>
      </c>
      <c r="K105" t="s">
        <v>820</v>
      </c>
      <c r="L105">
        <v>1191</v>
      </c>
      <c r="N105">
        <v>1013</v>
      </c>
      <c r="O105" t="s">
        <v>821</v>
      </c>
      <c r="P105" t="s">
        <v>821</v>
      </c>
      <c r="Q105">
        <v>1</v>
      </c>
      <c r="X105">
        <v>28.8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28.8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ROW(Source!A47)</f>
        <v>47</v>
      </c>
      <c r="B106">
        <v>80613007</v>
      </c>
      <c r="C106">
        <v>80612983</v>
      </c>
      <c r="D106">
        <v>79264842</v>
      </c>
      <c r="E106">
        <v>1</v>
      </c>
      <c r="F106">
        <v>1</v>
      </c>
      <c r="G106">
        <v>1080</v>
      </c>
      <c r="H106">
        <v>2</v>
      </c>
      <c r="I106" t="s">
        <v>927</v>
      </c>
      <c r="J106" t="s">
        <v>928</v>
      </c>
      <c r="K106" t="s">
        <v>929</v>
      </c>
      <c r="L106">
        <v>1368</v>
      </c>
      <c r="N106">
        <v>1011</v>
      </c>
      <c r="O106" t="s">
        <v>825</v>
      </c>
      <c r="P106" t="s">
        <v>825</v>
      </c>
      <c r="Q106">
        <v>1</v>
      </c>
      <c r="X106">
        <v>0.17</v>
      </c>
      <c r="Y106">
        <v>0</v>
      </c>
      <c r="Z106">
        <v>7.11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0.17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ROW(Source!A47)</f>
        <v>47</v>
      </c>
      <c r="B107">
        <v>80613008</v>
      </c>
      <c r="C107">
        <v>80612983</v>
      </c>
      <c r="D107">
        <v>79265141</v>
      </c>
      <c r="E107">
        <v>1</v>
      </c>
      <c r="F107">
        <v>1</v>
      </c>
      <c r="G107">
        <v>1080</v>
      </c>
      <c r="H107">
        <v>2</v>
      </c>
      <c r="I107" t="s">
        <v>826</v>
      </c>
      <c r="J107" t="s">
        <v>827</v>
      </c>
      <c r="K107" t="s">
        <v>828</v>
      </c>
      <c r="L107">
        <v>1368</v>
      </c>
      <c r="N107">
        <v>1011</v>
      </c>
      <c r="O107" t="s">
        <v>825</v>
      </c>
      <c r="P107" t="s">
        <v>825</v>
      </c>
      <c r="Q107">
        <v>1</v>
      </c>
      <c r="X107">
        <v>2.93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2.93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ROW(Source!A47)</f>
        <v>47</v>
      </c>
      <c r="B108">
        <v>80613009</v>
      </c>
      <c r="C108">
        <v>80612983</v>
      </c>
      <c r="D108">
        <v>79264465</v>
      </c>
      <c r="E108">
        <v>1</v>
      </c>
      <c r="F108">
        <v>1</v>
      </c>
      <c r="G108">
        <v>1080</v>
      </c>
      <c r="H108">
        <v>2</v>
      </c>
      <c r="I108" t="s">
        <v>967</v>
      </c>
      <c r="J108" t="s">
        <v>968</v>
      </c>
      <c r="K108" t="s">
        <v>969</v>
      </c>
      <c r="L108">
        <v>1368</v>
      </c>
      <c r="N108">
        <v>1011</v>
      </c>
      <c r="O108" t="s">
        <v>825</v>
      </c>
      <c r="P108" t="s">
        <v>825</v>
      </c>
      <c r="Q108">
        <v>1</v>
      </c>
      <c r="X108">
        <v>15.5</v>
      </c>
      <c r="Y108">
        <v>0</v>
      </c>
      <c r="Z108">
        <v>31.15</v>
      </c>
      <c r="AA108">
        <v>10.220000000000001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15.5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ROW(Source!A47)</f>
        <v>47</v>
      </c>
      <c r="B109">
        <v>80613010</v>
      </c>
      <c r="C109">
        <v>80612983</v>
      </c>
      <c r="D109">
        <v>79234023</v>
      </c>
      <c r="E109">
        <v>1</v>
      </c>
      <c r="F109">
        <v>1</v>
      </c>
      <c r="G109">
        <v>1080</v>
      </c>
      <c r="H109">
        <v>3</v>
      </c>
      <c r="I109" t="s">
        <v>859</v>
      </c>
      <c r="J109" t="s">
        <v>860</v>
      </c>
      <c r="K109" t="s">
        <v>861</v>
      </c>
      <c r="L109">
        <v>1346</v>
      </c>
      <c r="N109">
        <v>1009</v>
      </c>
      <c r="O109" t="s">
        <v>624</v>
      </c>
      <c r="P109" t="s">
        <v>624</v>
      </c>
      <c r="Q109">
        <v>1</v>
      </c>
      <c r="X109">
        <v>2.4</v>
      </c>
      <c r="Y109">
        <v>26.88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2.4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ROW(Source!A47)</f>
        <v>47</v>
      </c>
      <c r="B110">
        <v>80613011</v>
      </c>
      <c r="C110">
        <v>80612983</v>
      </c>
      <c r="D110">
        <v>79234048</v>
      </c>
      <c r="E110">
        <v>1</v>
      </c>
      <c r="F110">
        <v>1</v>
      </c>
      <c r="G110">
        <v>1080</v>
      </c>
      <c r="H110">
        <v>3</v>
      </c>
      <c r="I110" t="s">
        <v>385</v>
      </c>
      <c r="J110" t="s">
        <v>387</v>
      </c>
      <c r="K110" t="s">
        <v>386</v>
      </c>
      <c r="L110">
        <v>1348</v>
      </c>
      <c r="N110">
        <v>1009</v>
      </c>
      <c r="O110" t="s">
        <v>34</v>
      </c>
      <c r="P110" t="s">
        <v>34</v>
      </c>
      <c r="Q110">
        <v>1000</v>
      </c>
      <c r="X110">
        <v>1E-3</v>
      </c>
      <c r="Y110">
        <v>7246.05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1E-3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ROW(Source!A47)</f>
        <v>47</v>
      </c>
      <c r="B111">
        <v>80613012</v>
      </c>
      <c r="C111">
        <v>80612983</v>
      </c>
      <c r="D111">
        <v>79234451</v>
      </c>
      <c r="E111">
        <v>1</v>
      </c>
      <c r="F111">
        <v>1</v>
      </c>
      <c r="G111">
        <v>1080</v>
      </c>
      <c r="H111">
        <v>3</v>
      </c>
      <c r="I111" t="s">
        <v>836</v>
      </c>
      <c r="J111" t="s">
        <v>837</v>
      </c>
      <c r="K111" t="s">
        <v>838</v>
      </c>
      <c r="L111">
        <v>1346</v>
      </c>
      <c r="N111">
        <v>1009</v>
      </c>
      <c r="O111" t="s">
        <v>624</v>
      </c>
      <c r="P111" t="s">
        <v>624</v>
      </c>
      <c r="Q111">
        <v>1</v>
      </c>
      <c r="X111">
        <v>0.2</v>
      </c>
      <c r="Y111">
        <v>29.89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ROW(Source!A47)</f>
        <v>47</v>
      </c>
      <c r="B112">
        <v>80613013</v>
      </c>
      <c r="C112">
        <v>80612983</v>
      </c>
      <c r="D112">
        <v>79235163</v>
      </c>
      <c r="E112">
        <v>1</v>
      </c>
      <c r="F112">
        <v>1</v>
      </c>
      <c r="G112">
        <v>1080</v>
      </c>
      <c r="H112">
        <v>3</v>
      </c>
      <c r="I112" t="s">
        <v>982</v>
      </c>
      <c r="J112" t="s">
        <v>983</v>
      </c>
      <c r="K112" t="s">
        <v>984</v>
      </c>
      <c r="L112">
        <v>1346</v>
      </c>
      <c r="N112">
        <v>1009</v>
      </c>
      <c r="O112" t="s">
        <v>624</v>
      </c>
      <c r="P112" t="s">
        <v>624</v>
      </c>
      <c r="Q112">
        <v>1</v>
      </c>
      <c r="X112">
        <v>0.3</v>
      </c>
      <c r="Y112">
        <v>21.04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ROW(Source!A47)</f>
        <v>47</v>
      </c>
      <c r="B113">
        <v>80613014</v>
      </c>
      <c r="C113">
        <v>80612983</v>
      </c>
      <c r="D113">
        <v>79240094</v>
      </c>
      <c r="E113">
        <v>1</v>
      </c>
      <c r="F113">
        <v>1</v>
      </c>
      <c r="G113">
        <v>1080</v>
      </c>
      <c r="H113">
        <v>3</v>
      </c>
      <c r="I113" t="s">
        <v>985</v>
      </c>
      <c r="J113" t="s">
        <v>986</v>
      </c>
      <c r="K113" t="s">
        <v>987</v>
      </c>
      <c r="L113">
        <v>1302</v>
      </c>
      <c r="N113">
        <v>1003</v>
      </c>
      <c r="O113" t="s">
        <v>911</v>
      </c>
      <c r="P113" t="s">
        <v>911</v>
      </c>
      <c r="Q113">
        <v>10</v>
      </c>
      <c r="X113">
        <v>0.03</v>
      </c>
      <c r="Y113">
        <v>46.14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ROW(Source!A47)</f>
        <v>47</v>
      </c>
      <c r="B114">
        <v>80613015</v>
      </c>
      <c r="C114">
        <v>80612983</v>
      </c>
      <c r="D114">
        <v>79256867</v>
      </c>
      <c r="E114">
        <v>1</v>
      </c>
      <c r="F114">
        <v>1</v>
      </c>
      <c r="G114">
        <v>1080</v>
      </c>
      <c r="H114">
        <v>3</v>
      </c>
      <c r="I114" t="s">
        <v>976</v>
      </c>
      <c r="J114" t="s">
        <v>977</v>
      </c>
      <c r="K114" t="s">
        <v>978</v>
      </c>
      <c r="L114">
        <v>1301</v>
      </c>
      <c r="N114">
        <v>1003</v>
      </c>
      <c r="O114" t="s">
        <v>231</v>
      </c>
      <c r="P114" t="s">
        <v>231</v>
      </c>
      <c r="Q114">
        <v>1</v>
      </c>
      <c r="X114">
        <v>2.5</v>
      </c>
      <c r="Y114">
        <v>0.7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2.5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ROW(Source!A47)</f>
        <v>47</v>
      </c>
      <c r="B115">
        <v>80613016</v>
      </c>
      <c r="C115">
        <v>80612983</v>
      </c>
      <c r="D115">
        <v>79188159</v>
      </c>
      <c r="E115">
        <v>1080</v>
      </c>
      <c r="F115">
        <v>1</v>
      </c>
      <c r="G115">
        <v>1080</v>
      </c>
      <c r="H115">
        <v>3</v>
      </c>
      <c r="I115" t="s">
        <v>32</v>
      </c>
      <c r="J115" t="s">
        <v>3</v>
      </c>
      <c r="K115" t="s">
        <v>988</v>
      </c>
      <c r="L115">
        <v>1346</v>
      </c>
      <c r="N115">
        <v>1009</v>
      </c>
      <c r="O115" t="s">
        <v>624</v>
      </c>
      <c r="P115" t="s">
        <v>624</v>
      </c>
      <c r="Q115">
        <v>1</v>
      </c>
      <c r="X115">
        <v>1.23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1.23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ROW(Source!A47)</f>
        <v>47</v>
      </c>
      <c r="B116">
        <v>80613017</v>
      </c>
      <c r="C116">
        <v>80612983</v>
      </c>
      <c r="D116">
        <v>79203068</v>
      </c>
      <c r="E116">
        <v>1080</v>
      </c>
      <c r="F116">
        <v>1</v>
      </c>
      <c r="G116">
        <v>1080</v>
      </c>
      <c r="H116">
        <v>3</v>
      </c>
      <c r="I116" t="s">
        <v>35</v>
      </c>
      <c r="J116" t="s">
        <v>3</v>
      </c>
      <c r="K116" t="s">
        <v>989</v>
      </c>
      <c r="L116">
        <v>1354</v>
      </c>
      <c r="N116">
        <v>1010</v>
      </c>
      <c r="O116" t="s">
        <v>37</v>
      </c>
      <c r="P116" t="s">
        <v>37</v>
      </c>
      <c r="Q116">
        <v>1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ROW(Source!A48)</f>
        <v>48</v>
      </c>
      <c r="B117">
        <v>80613035</v>
      </c>
      <c r="C117">
        <v>80613018</v>
      </c>
      <c r="D117">
        <v>79190968</v>
      </c>
      <c r="E117">
        <v>1080</v>
      </c>
      <c r="F117">
        <v>1</v>
      </c>
      <c r="G117">
        <v>1080</v>
      </c>
      <c r="H117">
        <v>1</v>
      </c>
      <c r="I117" t="s">
        <v>819</v>
      </c>
      <c r="J117" t="s">
        <v>3</v>
      </c>
      <c r="K117" t="s">
        <v>820</v>
      </c>
      <c r="L117">
        <v>1191</v>
      </c>
      <c r="N117">
        <v>1013</v>
      </c>
      <c r="O117" t="s">
        <v>821</v>
      </c>
      <c r="P117" t="s">
        <v>821</v>
      </c>
      <c r="Q117">
        <v>1</v>
      </c>
      <c r="X117">
        <v>5.15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5.15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ROW(Source!A48)</f>
        <v>48</v>
      </c>
      <c r="B118">
        <v>80613036</v>
      </c>
      <c r="C118">
        <v>80613018</v>
      </c>
      <c r="D118">
        <v>79264842</v>
      </c>
      <c r="E118">
        <v>1</v>
      </c>
      <c r="F118">
        <v>1</v>
      </c>
      <c r="G118">
        <v>1080</v>
      </c>
      <c r="H118">
        <v>2</v>
      </c>
      <c r="I118" t="s">
        <v>927</v>
      </c>
      <c r="J118" t="s">
        <v>928</v>
      </c>
      <c r="K118" t="s">
        <v>929</v>
      </c>
      <c r="L118">
        <v>1368</v>
      </c>
      <c r="N118">
        <v>1011</v>
      </c>
      <c r="O118" t="s">
        <v>825</v>
      </c>
      <c r="P118" t="s">
        <v>825</v>
      </c>
      <c r="Q118">
        <v>1</v>
      </c>
      <c r="X118">
        <v>1.9</v>
      </c>
      <c r="Y118">
        <v>0</v>
      </c>
      <c r="Z118">
        <v>7.11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1.9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ROW(Source!A48)</f>
        <v>48</v>
      </c>
      <c r="B119">
        <v>80613037</v>
      </c>
      <c r="C119">
        <v>80613018</v>
      </c>
      <c r="D119">
        <v>79265141</v>
      </c>
      <c r="E119">
        <v>1</v>
      </c>
      <c r="F119">
        <v>1</v>
      </c>
      <c r="G119">
        <v>1080</v>
      </c>
      <c r="H119">
        <v>2</v>
      </c>
      <c r="I119" t="s">
        <v>826</v>
      </c>
      <c r="J119" t="s">
        <v>827</v>
      </c>
      <c r="K119" t="s">
        <v>828</v>
      </c>
      <c r="L119">
        <v>1368</v>
      </c>
      <c r="N119">
        <v>1011</v>
      </c>
      <c r="O119" t="s">
        <v>825</v>
      </c>
      <c r="P119" t="s">
        <v>825</v>
      </c>
      <c r="Q119">
        <v>1</v>
      </c>
      <c r="X119">
        <v>0.77</v>
      </c>
      <c r="Y119">
        <v>0</v>
      </c>
      <c r="Z119">
        <v>83.1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0.77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ROW(Source!A48)</f>
        <v>48</v>
      </c>
      <c r="B120">
        <v>80613038</v>
      </c>
      <c r="C120">
        <v>80613018</v>
      </c>
      <c r="D120">
        <v>79234048</v>
      </c>
      <c r="E120">
        <v>1</v>
      </c>
      <c r="F120">
        <v>1</v>
      </c>
      <c r="G120">
        <v>1080</v>
      </c>
      <c r="H120">
        <v>3</v>
      </c>
      <c r="I120" t="s">
        <v>385</v>
      </c>
      <c r="J120" t="s">
        <v>387</v>
      </c>
      <c r="K120" t="s">
        <v>386</v>
      </c>
      <c r="L120">
        <v>1348</v>
      </c>
      <c r="N120">
        <v>1009</v>
      </c>
      <c r="O120" t="s">
        <v>34</v>
      </c>
      <c r="P120" t="s">
        <v>34</v>
      </c>
      <c r="Q120">
        <v>1000</v>
      </c>
      <c r="X120">
        <v>4.0000000000000002E-4</v>
      </c>
      <c r="Y120">
        <v>7246.05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4.0000000000000002E-4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ROW(Source!A48)</f>
        <v>48</v>
      </c>
      <c r="B121">
        <v>80613039</v>
      </c>
      <c r="C121">
        <v>80613018</v>
      </c>
      <c r="D121">
        <v>79234451</v>
      </c>
      <c r="E121">
        <v>1</v>
      </c>
      <c r="F121">
        <v>1</v>
      </c>
      <c r="G121">
        <v>1080</v>
      </c>
      <c r="H121">
        <v>3</v>
      </c>
      <c r="I121" t="s">
        <v>836</v>
      </c>
      <c r="J121" t="s">
        <v>837</v>
      </c>
      <c r="K121" t="s">
        <v>838</v>
      </c>
      <c r="L121">
        <v>1346</v>
      </c>
      <c r="N121">
        <v>1009</v>
      </c>
      <c r="O121" t="s">
        <v>624</v>
      </c>
      <c r="P121" t="s">
        <v>624</v>
      </c>
      <c r="Q121">
        <v>1</v>
      </c>
      <c r="X121">
        <v>0.15</v>
      </c>
      <c r="Y121">
        <v>29.89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0.15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ROW(Source!A48)</f>
        <v>48</v>
      </c>
      <c r="B122">
        <v>80613040</v>
      </c>
      <c r="C122">
        <v>80613018</v>
      </c>
      <c r="D122">
        <v>79234521</v>
      </c>
      <c r="E122">
        <v>1</v>
      </c>
      <c r="F122">
        <v>1</v>
      </c>
      <c r="G122">
        <v>1080</v>
      </c>
      <c r="H122">
        <v>3</v>
      </c>
      <c r="I122" t="s">
        <v>933</v>
      </c>
      <c r="J122" t="s">
        <v>934</v>
      </c>
      <c r="K122" t="s">
        <v>935</v>
      </c>
      <c r="L122">
        <v>1348</v>
      </c>
      <c r="N122">
        <v>1009</v>
      </c>
      <c r="O122" t="s">
        <v>34</v>
      </c>
      <c r="P122" t="s">
        <v>34</v>
      </c>
      <c r="Q122">
        <v>1000</v>
      </c>
      <c r="X122">
        <v>1.4999999999999999E-4</v>
      </c>
      <c r="Y122">
        <v>8590.86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1.4999999999999999E-4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ROW(Source!A48)</f>
        <v>48</v>
      </c>
      <c r="B123">
        <v>80613041</v>
      </c>
      <c r="C123">
        <v>80613018</v>
      </c>
      <c r="D123">
        <v>79257620</v>
      </c>
      <c r="E123">
        <v>1</v>
      </c>
      <c r="F123">
        <v>1</v>
      </c>
      <c r="G123">
        <v>1080</v>
      </c>
      <c r="H123">
        <v>3</v>
      </c>
      <c r="I123" t="s">
        <v>970</v>
      </c>
      <c r="J123" t="s">
        <v>971</v>
      </c>
      <c r="K123" t="s">
        <v>972</v>
      </c>
      <c r="L123">
        <v>1354</v>
      </c>
      <c r="N123">
        <v>1010</v>
      </c>
      <c r="O123" t="s">
        <v>37</v>
      </c>
      <c r="P123" t="s">
        <v>37</v>
      </c>
      <c r="Q123">
        <v>1</v>
      </c>
      <c r="X123">
        <v>1</v>
      </c>
      <c r="Y123">
        <v>14.99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ROW(Source!A48)</f>
        <v>48</v>
      </c>
      <c r="B124">
        <v>80613042</v>
      </c>
      <c r="C124">
        <v>80613018</v>
      </c>
      <c r="D124">
        <v>79188159</v>
      </c>
      <c r="E124">
        <v>1080</v>
      </c>
      <c r="F124">
        <v>1</v>
      </c>
      <c r="G124">
        <v>1080</v>
      </c>
      <c r="H124">
        <v>3</v>
      </c>
      <c r="I124" t="s">
        <v>32</v>
      </c>
      <c r="J124" t="s">
        <v>3</v>
      </c>
      <c r="K124" t="s">
        <v>988</v>
      </c>
      <c r="L124">
        <v>1346</v>
      </c>
      <c r="N124">
        <v>1009</v>
      </c>
      <c r="O124" t="s">
        <v>624</v>
      </c>
      <c r="P124" t="s">
        <v>624</v>
      </c>
      <c r="Q124">
        <v>1</v>
      </c>
      <c r="X124">
        <v>0.51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0.51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ROW(Source!A48)</f>
        <v>48</v>
      </c>
      <c r="B125">
        <v>80613043</v>
      </c>
      <c r="C125">
        <v>80613018</v>
      </c>
      <c r="D125">
        <v>79203447</v>
      </c>
      <c r="E125">
        <v>1080</v>
      </c>
      <c r="F125">
        <v>1</v>
      </c>
      <c r="G125">
        <v>1080</v>
      </c>
      <c r="H125">
        <v>3</v>
      </c>
      <c r="I125" t="s">
        <v>74</v>
      </c>
      <c r="J125" t="s">
        <v>3</v>
      </c>
      <c r="K125" t="s">
        <v>1001</v>
      </c>
      <c r="L125">
        <v>1301</v>
      </c>
      <c r="N125">
        <v>1003</v>
      </c>
      <c r="O125" t="s">
        <v>231</v>
      </c>
      <c r="P125" t="s">
        <v>231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ROW(Source!A49)</f>
        <v>49</v>
      </c>
      <c r="B126">
        <v>80613035</v>
      </c>
      <c r="C126">
        <v>80613018</v>
      </c>
      <c r="D126">
        <v>79190968</v>
      </c>
      <c r="E126">
        <v>1080</v>
      </c>
      <c r="F126">
        <v>1</v>
      </c>
      <c r="G126">
        <v>1080</v>
      </c>
      <c r="H126">
        <v>1</v>
      </c>
      <c r="I126" t="s">
        <v>819</v>
      </c>
      <c r="J126" t="s">
        <v>3</v>
      </c>
      <c r="K126" t="s">
        <v>820</v>
      </c>
      <c r="L126">
        <v>1191</v>
      </c>
      <c r="N126">
        <v>1013</v>
      </c>
      <c r="O126" t="s">
        <v>821</v>
      </c>
      <c r="P126" t="s">
        <v>821</v>
      </c>
      <c r="Q126">
        <v>1</v>
      </c>
      <c r="X126">
        <v>5.15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5.15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ROW(Source!A49)</f>
        <v>49</v>
      </c>
      <c r="B127">
        <v>80613036</v>
      </c>
      <c r="C127">
        <v>80613018</v>
      </c>
      <c r="D127">
        <v>79264842</v>
      </c>
      <c r="E127">
        <v>1</v>
      </c>
      <c r="F127">
        <v>1</v>
      </c>
      <c r="G127">
        <v>1080</v>
      </c>
      <c r="H127">
        <v>2</v>
      </c>
      <c r="I127" t="s">
        <v>927</v>
      </c>
      <c r="J127" t="s">
        <v>928</v>
      </c>
      <c r="K127" t="s">
        <v>929</v>
      </c>
      <c r="L127">
        <v>1368</v>
      </c>
      <c r="N127">
        <v>1011</v>
      </c>
      <c r="O127" t="s">
        <v>825</v>
      </c>
      <c r="P127" t="s">
        <v>825</v>
      </c>
      <c r="Q127">
        <v>1</v>
      </c>
      <c r="X127">
        <v>1.9</v>
      </c>
      <c r="Y127">
        <v>0</v>
      </c>
      <c r="Z127">
        <v>7.11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1.9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ROW(Source!A49)</f>
        <v>49</v>
      </c>
      <c r="B128">
        <v>80613037</v>
      </c>
      <c r="C128">
        <v>80613018</v>
      </c>
      <c r="D128">
        <v>79265141</v>
      </c>
      <c r="E128">
        <v>1</v>
      </c>
      <c r="F128">
        <v>1</v>
      </c>
      <c r="G128">
        <v>1080</v>
      </c>
      <c r="H128">
        <v>2</v>
      </c>
      <c r="I128" t="s">
        <v>826</v>
      </c>
      <c r="J128" t="s">
        <v>827</v>
      </c>
      <c r="K128" t="s">
        <v>828</v>
      </c>
      <c r="L128">
        <v>1368</v>
      </c>
      <c r="N128">
        <v>1011</v>
      </c>
      <c r="O128" t="s">
        <v>825</v>
      </c>
      <c r="P128" t="s">
        <v>825</v>
      </c>
      <c r="Q128">
        <v>1</v>
      </c>
      <c r="X128">
        <v>0.77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0.77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ROW(Source!A49)</f>
        <v>49</v>
      </c>
      <c r="B129">
        <v>80613038</v>
      </c>
      <c r="C129">
        <v>80613018</v>
      </c>
      <c r="D129">
        <v>79234048</v>
      </c>
      <c r="E129">
        <v>1</v>
      </c>
      <c r="F129">
        <v>1</v>
      </c>
      <c r="G129">
        <v>1080</v>
      </c>
      <c r="H129">
        <v>3</v>
      </c>
      <c r="I129" t="s">
        <v>385</v>
      </c>
      <c r="J129" t="s">
        <v>387</v>
      </c>
      <c r="K129" t="s">
        <v>386</v>
      </c>
      <c r="L129">
        <v>1348</v>
      </c>
      <c r="N129">
        <v>1009</v>
      </c>
      <c r="O129" t="s">
        <v>34</v>
      </c>
      <c r="P129" t="s">
        <v>34</v>
      </c>
      <c r="Q129">
        <v>1000</v>
      </c>
      <c r="X129">
        <v>4.0000000000000002E-4</v>
      </c>
      <c r="Y129">
        <v>7246.05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4.0000000000000002E-4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ROW(Source!A49)</f>
        <v>49</v>
      </c>
      <c r="B130">
        <v>80613039</v>
      </c>
      <c r="C130">
        <v>80613018</v>
      </c>
      <c r="D130">
        <v>79234451</v>
      </c>
      <c r="E130">
        <v>1</v>
      </c>
      <c r="F130">
        <v>1</v>
      </c>
      <c r="G130">
        <v>1080</v>
      </c>
      <c r="H130">
        <v>3</v>
      </c>
      <c r="I130" t="s">
        <v>836</v>
      </c>
      <c r="J130" t="s">
        <v>837</v>
      </c>
      <c r="K130" t="s">
        <v>838</v>
      </c>
      <c r="L130">
        <v>1346</v>
      </c>
      <c r="N130">
        <v>1009</v>
      </c>
      <c r="O130" t="s">
        <v>624</v>
      </c>
      <c r="P130" t="s">
        <v>624</v>
      </c>
      <c r="Q130">
        <v>1</v>
      </c>
      <c r="X130">
        <v>0.15</v>
      </c>
      <c r="Y130">
        <v>29.89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0.15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ROW(Source!A49)</f>
        <v>49</v>
      </c>
      <c r="B131">
        <v>80613040</v>
      </c>
      <c r="C131">
        <v>80613018</v>
      </c>
      <c r="D131">
        <v>79234521</v>
      </c>
      <c r="E131">
        <v>1</v>
      </c>
      <c r="F131">
        <v>1</v>
      </c>
      <c r="G131">
        <v>1080</v>
      </c>
      <c r="H131">
        <v>3</v>
      </c>
      <c r="I131" t="s">
        <v>933</v>
      </c>
      <c r="J131" t="s">
        <v>934</v>
      </c>
      <c r="K131" t="s">
        <v>935</v>
      </c>
      <c r="L131">
        <v>1348</v>
      </c>
      <c r="N131">
        <v>1009</v>
      </c>
      <c r="O131" t="s">
        <v>34</v>
      </c>
      <c r="P131" t="s">
        <v>34</v>
      </c>
      <c r="Q131">
        <v>1000</v>
      </c>
      <c r="X131">
        <v>1.4999999999999999E-4</v>
      </c>
      <c r="Y131">
        <v>8590.86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1.4999999999999999E-4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ROW(Source!A49)</f>
        <v>49</v>
      </c>
      <c r="B132">
        <v>80613041</v>
      </c>
      <c r="C132">
        <v>80613018</v>
      </c>
      <c r="D132">
        <v>79257620</v>
      </c>
      <c r="E132">
        <v>1</v>
      </c>
      <c r="F132">
        <v>1</v>
      </c>
      <c r="G132">
        <v>1080</v>
      </c>
      <c r="H132">
        <v>3</v>
      </c>
      <c r="I132" t="s">
        <v>970</v>
      </c>
      <c r="J132" t="s">
        <v>971</v>
      </c>
      <c r="K132" t="s">
        <v>972</v>
      </c>
      <c r="L132">
        <v>1354</v>
      </c>
      <c r="N132">
        <v>1010</v>
      </c>
      <c r="O132" t="s">
        <v>37</v>
      </c>
      <c r="P132" t="s">
        <v>37</v>
      </c>
      <c r="Q132">
        <v>1</v>
      </c>
      <c r="X132">
        <v>1</v>
      </c>
      <c r="Y132">
        <v>14.99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ROW(Source!A49)</f>
        <v>49</v>
      </c>
      <c r="B133">
        <v>80613042</v>
      </c>
      <c r="C133">
        <v>80613018</v>
      </c>
      <c r="D133">
        <v>79188159</v>
      </c>
      <c r="E133">
        <v>1080</v>
      </c>
      <c r="F133">
        <v>1</v>
      </c>
      <c r="G133">
        <v>1080</v>
      </c>
      <c r="H133">
        <v>3</v>
      </c>
      <c r="I133" t="s">
        <v>32</v>
      </c>
      <c r="J133" t="s">
        <v>3</v>
      </c>
      <c r="K133" t="s">
        <v>988</v>
      </c>
      <c r="L133">
        <v>1346</v>
      </c>
      <c r="N133">
        <v>1009</v>
      </c>
      <c r="O133" t="s">
        <v>624</v>
      </c>
      <c r="P133" t="s">
        <v>624</v>
      </c>
      <c r="Q133">
        <v>1</v>
      </c>
      <c r="X133">
        <v>0.51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0.51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ROW(Source!A49)</f>
        <v>49</v>
      </c>
      <c r="B134">
        <v>80613043</v>
      </c>
      <c r="C134">
        <v>80613018</v>
      </c>
      <c r="D134">
        <v>79203447</v>
      </c>
      <c r="E134">
        <v>1080</v>
      </c>
      <c r="F134">
        <v>1</v>
      </c>
      <c r="G134">
        <v>1080</v>
      </c>
      <c r="H134">
        <v>3</v>
      </c>
      <c r="I134" t="s">
        <v>74</v>
      </c>
      <c r="J134" t="s">
        <v>3</v>
      </c>
      <c r="K134" t="s">
        <v>1001</v>
      </c>
      <c r="L134">
        <v>1301</v>
      </c>
      <c r="N134">
        <v>1003</v>
      </c>
      <c r="O134" t="s">
        <v>231</v>
      </c>
      <c r="P134" t="s">
        <v>231</v>
      </c>
      <c r="Q134">
        <v>1</v>
      </c>
      <c r="X134">
        <v>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1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ROW(Source!A50)</f>
        <v>50</v>
      </c>
      <c r="B135">
        <v>80613066</v>
      </c>
      <c r="C135">
        <v>80613044</v>
      </c>
      <c r="D135">
        <v>79190968</v>
      </c>
      <c r="E135">
        <v>1080</v>
      </c>
      <c r="F135">
        <v>1</v>
      </c>
      <c r="G135">
        <v>1080</v>
      </c>
      <c r="H135">
        <v>1</v>
      </c>
      <c r="I135" t="s">
        <v>819</v>
      </c>
      <c r="J135" t="s">
        <v>3</v>
      </c>
      <c r="K135" t="s">
        <v>820</v>
      </c>
      <c r="L135">
        <v>1191</v>
      </c>
      <c r="N135">
        <v>1013</v>
      </c>
      <c r="O135" t="s">
        <v>821</v>
      </c>
      <c r="P135" t="s">
        <v>821</v>
      </c>
      <c r="Q135">
        <v>1</v>
      </c>
      <c r="X135">
        <v>2.15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2.15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ROW(Source!A50)</f>
        <v>50</v>
      </c>
      <c r="B136">
        <v>80613067</v>
      </c>
      <c r="C136">
        <v>80613044</v>
      </c>
      <c r="D136">
        <v>79265141</v>
      </c>
      <c r="E136">
        <v>1</v>
      </c>
      <c r="F136">
        <v>1</v>
      </c>
      <c r="G136">
        <v>1080</v>
      </c>
      <c r="H136">
        <v>2</v>
      </c>
      <c r="I136" t="s">
        <v>826</v>
      </c>
      <c r="J136" t="s">
        <v>827</v>
      </c>
      <c r="K136" t="s">
        <v>828</v>
      </c>
      <c r="L136">
        <v>1368</v>
      </c>
      <c r="N136">
        <v>1011</v>
      </c>
      <c r="O136" t="s">
        <v>825</v>
      </c>
      <c r="P136" t="s">
        <v>825</v>
      </c>
      <c r="Q136">
        <v>1</v>
      </c>
      <c r="X136">
        <v>0.04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0.04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ROW(Source!A50)</f>
        <v>50</v>
      </c>
      <c r="B137">
        <v>80613068</v>
      </c>
      <c r="C137">
        <v>80613044</v>
      </c>
      <c r="D137">
        <v>79264465</v>
      </c>
      <c r="E137">
        <v>1</v>
      </c>
      <c r="F137">
        <v>1</v>
      </c>
      <c r="G137">
        <v>1080</v>
      </c>
      <c r="H137">
        <v>2</v>
      </c>
      <c r="I137" t="s">
        <v>967</v>
      </c>
      <c r="J137" t="s">
        <v>968</v>
      </c>
      <c r="K137" t="s">
        <v>969</v>
      </c>
      <c r="L137">
        <v>1368</v>
      </c>
      <c r="N137">
        <v>1011</v>
      </c>
      <c r="O137" t="s">
        <v>825</v>
      </c>
      <c r="P137" t="s">
        <v>825</v>
      </c>
      <c r="Q137">
        <v>1</v>
      </c>
      <c r="X137">
        <v>0.02</v>
      </c>
      <c r="Y137">
        <v>0</v>
      </c>
      <c r="Z137">
        <v>31.15</v>
      </c>
      <c r="AA137">
        <v>10.220000000000001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ROW(Source!A50)</f>
        <v>50</v>
      </c>
      <c r="B138">
        <v>80613069</v>
      </c>
      <c r="C138">
        <v>80613044</v>
      </c>
      <c r="D138">
        <v>79257620</v>
      </c>
      <c r="E138">
        <v>1</v>
      </c>
      <c r="F138">
        <v>1</v>
      </c>
      <c r="G138">
        <v>1080</v>
      </c>
      <c r="H138">
        <v>3</v>
      </c>
      <c r="I138" t="s">
        <v>970</v>
      </c>
      <c r="J138" t="s">
        <v>971</v>
      </c>
      <c r="K138" t="s">
        <v>972</v>
      </c>
      <c r="L138">
        <v>1354</v>
      </c>
      <c r="N138">
        <v>1010</v>
      </c>
      <c r="O138" t="s">
        <v>37</v>
      </c>
      <c r="P138" t="s">
        <v>37</v>
      </c>
      <c r="Q138">
        <v>1</v>
      </c>
      <c r="X138">
        <v>1</v>
      </c>
      <c r="Y138">
        <v>14.99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ROW(Source!A50)</f>
        <v>50</v>
      </c>
      <c r="B139">
        <v>80613070</v>
      </c>
      <c r="C139">
        <v>80613044</v>
      </c>
      <c r="D139">
        <v>79188159</v>
      </c>
      <c r="E139">
        <v>1080</v>
      </c>
      <c r="F139">
        <v>1</v>
      </c>
      <c r="G139">
        <v>1080</v>
      </c>
      <c r="H139">
        <v>3</v>
      </c>
      <c r="I139" t="s">
        <v>32</v>
      </c>
      <c r="J139" t="s">
        <v>3</v>
      </c>
      <c r="K139" t="s">
        <v>988</v>
      </c>
      <c r="L139">
        <v>1346</v>
      </c>
      <c r="N139">
        <v>1009</v>
      </c>
      <c r="O139" t="s">
        <v>624</v>
      </c>
      <c r="P139" t="s">
        <v>624</v>
      </c>
      <c r="Q139">
        <v>1</v>
      </c>
      <c r="X139">
        <v>0.39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0.39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ROW(Source!A50)</f>
        <v>50</v>
      </c>
      <c r="B140">
        <v>80613071</v>
      </c>
      <c r="C140">
        <v>80613044</v>
      </c>
      <c r="D140">
        <v>79203052</v>
      </c>
      <c r="E140">
        <v>1080</v>
      </c>
      <c r="F140">
        <v>1</v>
      </c>
      <c r="G140">
        <v>1080</v>
      </c>
      <c r="H140">
        <v>3</v>
      </c>
      <c r="I140" t="s">
        <v>1002</v>
      </c>
      <c r="J140" t="s">
        <v>3</v>
      </c>
      <c r="K140" t="s">
        <v>1003</v>
      </c>
      <c r="L140">
        <v>1354</v>
      </c>
      <c r="N140">
        <v>1010</v>
      </c>
      <c r="O140" t="s">
        <v>37</v>
      </c>
      <c r="P140" t="s">
        <v>37</v>
      </c>
      <c r="Q140">
        <v>1</v>
      </c>
      <c r="X140">
        <v>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1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ROW(Source!A51)</f>
        <v>51</v>
      </c>
      <c r="B141">
        <v>80613066</v>
      </c>
      <c r="C141">
        <v>80613044</v>
      </c>
      <c r="D141">
        <v>79190968</v>
      </c>
      <c r="E141">
        <v>1080</v>
      </c>
      <c r="F141">
        <v>1</v>
      </c>
      <c r="G141">
        <v>1080</v>
      </c>
      <c r="H141">
        <v>1</v>
      </c>
      <c r="I141" t="s">
        <v>819</v>
      </c>
      <c r="J141" t="s">
        <v>3</v>
      </c>
      <c r="K141" t="s">
        <v>820</v>
      </c>
      <c r="L141">
        <v>1191</v>
      </c>
      <c r="N141">
        <v>1013</v>
      </c>
      <c r="O141" t="s">
        <v>821</v>
      </c>
      <c r="P141" t="s">
        <v>821</v>
      </c>
      <c r="Q141">
        <v>1</v>
      </c>
      <c r="X141">
        <v>2.15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2.15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ROW(Source!A51)</f>
        <v>51</v>
      </c>
      <c r="B142">
        <v>80613067</v>
      </c>
      <c r="C142">
        <v>80613044</v>
      </c>
      <c r="D142">
        <v>79265141</v>
      </c>
      <c r="E142">
        <v>1</v>
      </c>
      <c r="F142">
        <v>1</v>
      </c>
      <c r="G142">
        <v>1080</v>
      </c>
      <c r="H142">
        <v>2</v>
      </c>
      <c r="I142" t="s">
        <v>826</v>
      </c>
      <c r="J142" t="s">
        <v>827</v>
      </c>
      <c r="K142" t="s">
        <v>828</v>
      </c>
      <c r="L142">
        <v>1368</v>
      </c>
      <c r="N142">
        <v>1011</v>
      </c>
      <c r="O142" t="s">
        <v>825</v>
      </c>
      <c r="P142" t="s">
        <v>825</v>
      </c>
      <c r="Q142">
        <v>1</v>
      </c>
      <c r="X142">
        <v>0.04</v>
      </c>
      <c r="Y142">
        <v>0</v>
      </c>
      <c r="Z142">
        <v>83.1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ROW(Source!A51)</f>
        <v>51</v>
      </c>
      <c r="B143">
        <v>80613068</v>
      </c>
      <c r="C143">
        <v>80613044</v>
      </c>
      <c r="D143">
        <v>79264465</v>
      </c>
      <c r="E143">
        <v>1</v>
      </c>
      <c r="F143">
        <v>1</v>
      </c>
      <c r="G143">
        <v>1080</v>
      </c>
      <c r="H143">
        <v>2</v>
      </c>
      <c r="I143" t="s">
        <v>967</v>
      </c>
      <c r="J143" t="s">
        <v>968</v>
      </c>
      <c r="K143" t="s">
        <v>969</v>
      </c>
      <c r="L143">
        <v>1368</v>
      </c>
      <c r="N143">
        <v>1011</v>
      </c>
      <c r="O143" t="s">
        <v>825</v>
      </c>
      <c r="P143" t="s">
        <v>825</v>
      </c>
      <c r="Q143">
        <v>1</v>
      </c>
      <c r="X143">
        <v>0.02</v>
      </c>
      <c r="Y143">
        <v>0</v>
      </c>
      <c r="Z143">
        <v>31.15</v>
      </c>
      <c r="AA143">
        <v>10.220000000000001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ROW(Source!A51)</f>
        <v>51</v>
      </c>
      <c r="B144">
        <v>80613069</v>
      </c>
      <c r="C144">
        <v>80613044</v>
      </c>
      <c r="D144">
        <v>79257620</v>
      </c>
      <c r="E144">
        <v>1</v>
      </c>
      <c r="F144">
        <v>1</v>
      </c>
      <c r="G144">
        <v>1080</v>
      </c>
      <c r="H144">
        <v>3</v>
      </c>
      <c r="I144" t="s">
        <v>970</v>
      </c>
      <c r="J144" t="s">
        <v>971</v>
      </c>
      <c r="K144" t="s">
        <v>972</v>
      </c>
      <c r="L144">
        <v>1354</v>
      </c>
      <c r="N144">
        <v>1010</v>
      </c>
      <c r="O144" t="s">
        <v>37</v>
      </c>
      <c r="P144" t="s">
        <v>37</v>
      </c>
      <c r="Q144">
        <v>1</v>
      </c>
      <c r="X144">
        <v>1</v>
      </c>
      <c r="Y144">
        <v>14.99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ROW(Source!A51)</f>
        <v>51</v>
      </c>
      <c r="B145">
        <v>80613070</v>
      </c>
      <c r="C145">
        <v>80613044</v>
      </c>
      <c r="D145">
        <v>79188159</v>
      </c>
      <c r="E145">
        <v>1080</v>
      </c>
      <c r="F145">
        <v>1</v>
      </c>
      <c r="G145">
        <v>1080</v>
      </c>
      <c r="H145">
        <v>3</v>
      </c>
      <c r="I145" t="s">
        <v>32</v>
      </c>
      <c r="J145" t="s">
        <v>3</v>
      </c>
      <c r="K145" t="s">
        <v>988</v>
      </c>
      <c r="L145">
        <v>1346</v>
      </c>
      <c r="N145">
        <v>1009</v>
      </c>
      <c r="O145" t="s">
        <v>624</v>
      </c>
      <c r="P145" t="s">
        <v>624</v>
      </c>
      <c r="Q145">
        <v>1</v>
      </c>
      <c r="X145">
        <v>0.39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0.39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ROW(Source!A51)</f>
        <v>51</v>
      </c>
      <c r="B146">
        <v>80613071</v>
      </c>
      <c r="C146">
        <v>80613044</v>
      </c>
      <c r="D146">
        <v>79203052</v>
      </c>
      <c r="E146">
        <v>1080</v>
      </c>
      <c r="F146">
        <v>1</v>
      </c>
      <c r="G146">
        <v>1080</v>
      </c>
      <c r="H146">
        <v>3</v>
      </c>
      <c r="I146" t="s">
        <v>1002</v>
      </c>
      <c r="J146" t="s">
        <v>3</v>
      </c>
      <c r="K146" t="s">
        <v>1003</v>
      </c>
      <c r="L146">
        <v>1354</v>
      </c>
      <c r="N146">
        <v>1010</v>
      </c>
      <c r="O146" t="s">
        <v>37</v>
      </c>
      <c r="P146" t="s">
        <v>37</v>
      </c>
      <c r="Q146">
        <v>1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ROW(Source!A52)</f>
        <v>52</v>
      </c>
      <c r="B147">
        <v>80613079</v>
      </c>
      <c r="C147">
        <v>80613072</v>
      </c>
      <c r="D147">
        <v>79190968</v>
      </c>
      <c r="E147">
        <v>1080</v>
      </c>
      <c r="F147">
        <v>1</v>
      </c>
      <c r="G147">
        <v>1080</v>
      </c>
      <c r="H147">
        <v>1</v>
      </c>
      <c r="I147" t="s">
        <v>819</v>
      </c>
      <c r="J147" t="s">
        <v>3</v>
      </c>
      <c r="K147" t="s">
        <v>820</v>
      </c>
      <c r="L147">
        <v>1191</v>
      </c>
      <c r="N147">
        <v>1013</v>
      </c>
      <c r="O147" t="s">
        <v>821</v>
      </c>
      <c r="P147" t="s">
        <v>821</v>
      </c>
      <c r="Q147">
        <v>1</v>
      </c>
      <c r="X147">
        <v>1.03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1.03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ROW(Source!A52)</f>
        <v>52</v>
      </c>
      <c r="B148">
        <v>80613080</v>
      </c>
      <c r="C148">
        <v>80613072</v>
      </c>
      <c r="D148">
        <v>79265141</v>
      </c>
      <c r="E148">
        <v>1</v>
      </c>
      <c r="F148">
        <v>1</v>
      </c>
      <c r="G148">
        <v>1080</v>
      </c>
      <c r="H148">
        <v>2</v>
      </c>
      <c r="I148" t="s">
        <v>826</v>
      </c>
      <c r="J148" t="s">
        <v>827</v>
      </c>
      <c r="K148" t="s">
        <v>828</v>
      </c>
      <c r="L148">
        <v>1368</v>
      </c>
      <c r="N148">
        <v>1011</v>
      </c>
      <c r="O148" t="s">
        <v>825</v>
      </c>
      <c r="P148" t="s">
        <v>825</v>
      </c>
      <c r="Q148">
        <v>1</v>
      </c>
      <c r="X148">
        <v>0.03</v>
      </c>
      <c r="Y148">
        <v>0</v>
      </c>
      <c r="Z148">
        <v>83.1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0.03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ROW(Source!A52)</f>
        <v>52</v>
      </c>
      <c r="B149">
        <v>80613081</v>
      </c>
      <c r="C149">
        <v>80613072</v>
      </c>
      <c r="D149">
        <v>79188159</v>
      </c>
      <c r="E149">
        <v>1080</v>
      </c>
      <c r="F149">
        <v>1</v>
      </c>
      <c r="G149">
        <v>1080</v>
      </c>
      <c r="H149">
        <v>3</v>
      </c>
      <c r="I149" t="s">
        <v>32</v>
      </c>
      <c r="J149" t="s">
        <v>3</v>
      </c>
      <c r="K149" t="s">
        <v>988</v>
      </c>
      <c r="L149">
        <v>1346</v>
      </c>
      <c r="N149">
        <v>1009</v>
      </c>
      <c r="O149" t="s">
        <v>624</v>
      </c>
      <c r="P149" t="s">
        <v>624</v>
      </c>
      <c r="Q149">
        <v>1</v>
      </c>
      <c r="X149">
        <v>4.2000000000000003E-2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4.2000000000000003E-2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ROW(Source!A52)</f>
        <v>52</v>
      </c>
      <c r="B150">
        <v>80613082</v>
      </c>
      <c r="C150">
        <v>80613072</v>
      </c>
      <c r="D150">
        <v>79212984</v>
      </c>
      <c r="E150">
        <v>1080</v>
      </c>
      <c r="F150">
        <v>1</v>
      </c>
      <c r="G150">
        <v>1080</v>
      </c>
      <c r="H150">
        <v>3</v>
      </c>
      <c r="I150" t="s">
        <v>1004</v>
      </c>
      <c r="J150" t="s">
        <v>3</v>
      </c>
      <c r="K150" t="s">
        <v>1005</v>
      </c>
      <c r="L150">
        <v>1354</v>
      </c>
      <c r="N150">
        <v>1010</v>
      </c>
      <c r="O150" t="s">
        <v>37</v>
      </c>
      <c r="P150" t="s">
        <v>37</v>
      </c>
      <c r="Q150">
        <v>1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1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ROW(Source!A53)</f>
        <v>53</v>
      </c>
      <c r="B151">
        <v>80613079</v>
      </c>
      <c r="C151">
        <v>80613072</v>
      </c>
      <c r="D151">
        <v>79190968</v>
      </c>
      <c r="E151">
        <v>1080</v>
      </c>
      <c r="F151">
        <v>1</v>
      </c>
      <c r="G151">
        <v>1080</v>
      </c>
      <c r="H151">
        <v>1</v>
      </c>
      <c r="I151" t="s">
        <v>819</v>
      </c>
      <c r="J151" t="s">
        <v>3</v>
      </c>
      <c r="K151" t="s">
        <v>820</v>
      </c>
      <c r="L151">
        <v>1191</v>
      </c>
      <c r="N151">
        <v>1013</v>
      </c>
      <c r="O151" t="s">
        <v>821</v>
      </c>
      <c r="P151" t="s">
        <v>821</v>
      </c>
      <c r="Q151">
        <v>1</v>
      </c>
      <c r="X151">
        <v>1.03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1.03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ROW(Source!A53)</f>
        <v>53</v>
      </c>
      <c r="B152">
        <v>80613080</v>
      </c>
      <c r="C152">
        <v>80613072</v>
      </c>
      <c r="D152">
        <v>79265141</v>
      </c>
      <c r="E152">
        <v>1</v>
      </c>
      <c r="F152">
        <v>1</v>
      </c>
      <c r="G152">
        <v>1080</v>
      </c>
      <c r="H152">
        <v>2</v>
      </c>
      <c r="I152" t="s">
        <v>826</v>
      </c>
      <c r="J152" t="s">
        <v>827</v>
      </c>
      <c r="K152" t="s">
        <v>828</v>
      </c>
      <c r="L152">
        <v>1368</v>
      </c>
      <c r="N152">
        <v>1011</v>
      </c>
      <c r="O152" t="s">
        <v>825</v>
      </c>
      <c r="P152" t="s">
        <v>825</v>
      </c>
      <c r="Q152">
        <v>1</v>
      </c>
      <c r="X152">
        <v>0.03</v>
      </c>
      <c r="Y152">
        <v>0</v>
      </c>
      <c r="Z152">
        <v>83.1</v>
      </c>
      <c r="AA152">
        <v>12.62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0.03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ROW(Source!A53)</f>
        <v>53</v>
      </c>
      <c r="B153">
        <v>80613081</v>
      </c>
      <c r="C153">
        <v>80613072</v>
      </c>
      <c r="D153">
        <v>79188159</v>
      </c>
      <c r="E153">
        <v>1080</v>
      </c>
      <c r="F153">
        <v>1</v>
      </c>
      <c r="G153">
        <v>1080</v>
      </c>
      <c r="H153">
        <v>3</v>
      </c>
      <c r="I153" t="s">
        <v>32</v>
      </c>
      <c r="J153" t="s">
        <v>3</v>
      </c>
      <c r="K153" t="s">
        <v>988</v>
      </c>
      <c r="L153">
        <v>1346</v>
      </c>
      <c r="N153">
        <v>1009</v>
      </c>
      <c r="O153" t="s">
        <v>624</v>
      </c>
      <c r="P153" t="s">
        <v>624</v>
      </c>
      <c r="Q153">
        <v>1</v>
      </c>
      <c r="X153">
        <v>4.2000000000000003E-2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4.2000000000000003E-2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ROW(Source!A53)</f>
        <v>53</v>
      </c>
      <c r="B154">
        <v>80613082</v>
      </c>
      <c r="C154">
        <v>80613072</v>
      </c>
      <c r="D154">
        <v>79212984</v>
      </c>
      <c r="E154">
        <v>1080</v>
      </c>
      <c r="F154">
        <v>1</v>
      </c>
      <c r="G154">
        <v>1080</v>
      </c>
      <c r="H154">
        <v>3</v>
      </c>
      <c r="I154" t="s">
        <v>1004</v>
      </c>
      <c r="J154" t="s">
        <v>3</v>
      </c>
      <c r="K154" t="s">
        <v>1005</v>
      </c>
      <c r="L154">
        <v>1354</v>
      </c>
      <c r="N154">
        <v>1010</v>
      </c>
      <c r="O154" t="s">
        <v>37</v>
      </c>
      <c r="P154" t="s">
        <v>37</v>
      </c>
      <c r="Q154">
        <v>1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ROW(Source!A54)</f>
        <v>54</v>
      </c>
      <c r="B155">
        <v>80613112</v>
      </c>
      <c r="C155">
        <v>80613083</v>
      </c>
      <c r="D155">
        <v>79190968</v>
      </c>
      <c r="E155">
        <v>1080</v>
      </c>
      <c r="F155">
        <v>1</v>
      </c>
      <c r="G155">
        <v>1080</v>
      </c>
      <c r="H155">
        <v>1</v>
      </c>
      <c r="I155" t="s">
        <v>819</v>
      </c>
      <c r="J155" t="s">
        <v>3</v>
      </c>
      <c r="K155" t="s">
        <v>820</v>
      </c>
      <c r="L155">
        <v>1191</v>
      </c>
      <c r="N155">
        <v>1013</v>
      </c>
      <c r="O155" t="s">
        <v>821</v>
      </c>
      <c r="P155" t="s">
        <v>821</v>
      </c>
      <c r="Q155">
        <v>1</v>
      </c>
      <c r="X155">
        <v>2.06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2.06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ROW(Source!A54)</f>
        <v>54</v>
      </c>
      <c r="B156">
        <v>80613113</v>
      </c>
      <c r="C156">
        <v>80613083</v>
      </c>
      <c r="D156">
        <v>79264736</v>
      </c>
      <c r="E156">
        <v>1</v>
      </c>
      <c r="F156">
        <v>1</v>
      </c>
      <c r="G156">
        <v>1080</v>
      </c>
      <c r="H156">
        <v>2</v>
      </c>
      <c r="I156" t="s">
        <v>1006</v>
      </c>
      <c r="J156" t="s">
        <v>1007</v>
      </c>
      <c r="K156" t="s">
        <v>1008</v>
      </c>
      <c r="L156">
        <v>1368</v>
      </c>
      <c r="N156">
        <v>1011</v>
      </c>
      <c r="O156" t="s">
        <v>825</v>
      </c>
      <c r="P156" t="s">
        <v>825</v>
      </c>
      <c r="Q156">
        <v>1</v>
      </c>
      <c r="X156">
        <v>0.27</v>
      </c>
      <c r="Y156">
        <v>0</v>
      </c>
      <c r="Z156">
        <v>41.45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0.27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ROW(Source!A54)</f>
        <v>54</v>
      </c>
      <c r="B157">
        <v>80613114</v>
      </c>
      <c r="C157">
        <v>80613083</v>
      </c>
      <c r="D157">
        <v>79264842</v>
      </c>
      <c r="E157">
        <v>1</v>
      </c>
      <c r="F157">
        <v>1</v>
      </c>
      <c r="G157">
        <v>1080</v>
      </c>
      <c r="H157">
        <v>2</v>
      </c>
      <c r="I157" t="s">
        <v>927</v>
      </c>
      <c r="J157" t="s">
        <v>928</v>
      </c>
      <c r="K157" t="s">
        <v>929</v>
      </c>
      <c r="L157">
        <v>1368</v>
      </c>
      <c r="N157">
        <v>1011</v>
      </c>
      <c r="O157" t="s">
        <v>825</v>
      </c>
      <c r="P157" t="s">
        <v>825</v>
      </c>
      <c r="Q157">
        <v>1</v>
      </c>
      <c r="X157">
        <v>0.79</v>
      </c>
      <c r="Y157">
        <v>0</v>
      </c>
      <c r="Z157">
        <v>7.11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0.79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ROW(Source!A54)</f>
        <v>54</v>
      </c>
      <c r="B158">
        <v>80613115</v>
      </c>
      <c r="C158">
        <v>80613083</v>
      </c>
      <c r="D158">
        <v>79265141</v>
      </c>
      <c r="E158">
        <v>1</v>
      </c>
      <c r="F158">
        <v>1</v>
      </c>
      <c r="G158">
        <v>1080</v>
      </c>
      <c r="H158">
        <v>2</v>
      </c>
      <c r="I158" t="s">
        <v>826</v>
      </c>
      <c r="J158" t="s">
        <v>827</v>
      </c>
      <c r="K158" t="s">
        <v>828</v>
      </c>
      <c r="L158">
        <v>1368</v>
      </c>
      <c r="N158">
        <v>1011</v>
      </c>
      <c r="O158" t="s">
        <v>825</v>
      </c>
      <c r="P158" t="s">
        <v>825</v>
      </c>
      <c r="Q158">
        <v>1</v>
      </c>
      <c r="X158">
        <v>0.15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0.15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ROW(Source!A54)</f>
        <v>54</v>
      </c>
      <c r="B159">
        <v>80613116</v>
      </c>
      <c r="C159">
        <v>80613083</v>
      </c>
      <c r="D159">
        <v>79265190</v>
      </c>
      <c r="E159">
        <v>1</v>
      </c>
      <c r="F159">
        <v>1</v>
      </c>
      <c r="G159">
        <v>1080</v>
      </c>
      <c r="H159">
        <v>2</v>
      </c>
      <c r="I159" t="s">
        <v>1009</v>
      </c>
      <c r="J159" t="s">
        <v>1010</v>
      </c>
      <c r="K159" t="s">
        <v>1011</v>
      </c>
      <c r="L159">
        <v>1368</v>
      </c>
      <c r="N159">
        <v>1011</v>
      </c>
      <c r="O159" t="s">
        <v>825</v>
      </c>
      <c r="P159" t="s">
        <v>825</v>
      </c>
      <c r="Q159">
        <v>1</v>
      </c>
      <c r="X159">
        <v>0.27</v>
      </c>
      <c r="Y159">
        <v>0</v>
      </c>
      <c r="Z159">
        <v>1.1499999999999999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0.27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ROW(Source!A54)</f>
        <v>54</v>
      </c>
      <c r="B160">
        <v>80613117</v>
      </c>
      <c r="C160">
        <v>80613083</v>
      </c>
      <c r="D160">
        <v>79234451</v>
      </c>
      <c r="E160">
        <v>1</v>
      </c>
      <c r="F160">
        <v>1</v>
      </c>
      <c r="G160">
        <v>1080</v>
      </c>
      <c r="H160">
        <v>3</v>
      </c>
      <c r="I160" t="s">
        <v>836</v>
      </c>
      <c r="J160" t="s">
        <v>837</v>
      </c>
      <c r="K160" t="s">
        <v>838</v>
      </c>
      <c r="L160">
        <v>1346</v>
      </c>
      <c r="N160">
        <v>1009</v>
      </c>
      <c r="O160" t="s">
        <v>624</v>
      </c>
      <c r="P160" t="s">
        <v>624</v>
      </c>
      <c r="Q160">
        <v>1</v>
      </c>
      <c r="X160">
        <v>0.04</v>
      </c>
      <c r="Y160">
        <v>29.89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0.04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ROW(Source!A54)</f>
        <v>54</v>
      </c>
      <c r="B161">
        <v>80613118</v>
      </c>
      <c r="C161">
        <v>80613083</v>
      </c>
      <c r="D161">
        <v>79234521</v>
      </c>
      <c r="E161">
        <v>1</v>
      </c>
      <c r="F161">
        <v>1</v>
      </c>
      <c r="G161">
        <v>1080</v>
      </c>
      <c r="H161">
        <v>3</v>
      </c>
      <c r="I161" t="s">
        <v>933</v>
      </c>
      <c r="J161" t="s">
        <v>934</v>
      </c>
      <c r="K161" t="s">
        <v>935</v>
      </c>
      <c r="L161">
        <v>1348</v>
      </c>
      <c r="N161">
        <v>1009</v>
      </c>
      <c r="O161" t="s">
        <v>34</v>
      </c>
      <c r="P161" t="s">
        <v>34</v>
      </c>
      <c r="Q161">
        <v>1000</v>
      </c>
      <c r="X161">
        <v>2.0000000000000001E-4</v>
      </c>
      <c r="Y161">
        <v>8590.86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2.0000000000000001E-4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ROW(Source!A54)</f>
        <v>54</v>
      </c>
      <c r="B162">
        <v>80613119</v>
      </c>
      <c r="C162">
        <v>80613083</v>
      </c>
      <c r="D162">
        <v>79188159</v>
      </c>
      <c r="E162">
        <v>1080</v>
      </c>
      <c r="F162">
        <v>1</v>
      </c>
      <c r="G162">
        <v>1080</v>
      </c>
      <c r="H162">
        <v>3</v>
      </c>
      <c r="I162" t="s">
        <v>32</v>
      </c>
      <c r="J162" t="s">
        <v>3</v>
      </c>
      <c r="K162" t="s">
        <v>988</v>
      </c>
      <c r="L162">
        <v>1346</v>
      </c>
      <c r="N162">
        <v>1009</v>
      </c>
      <c r="O162" t="s">
        <v>624</v>
      </c>
      <c r="P162" t="s">
        <v>624</v>
      </c>
      <c r="Q162">
        <v>1</v>
      </c>
      <c r="X162">
        <v>0.1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0.1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ROW(Source!A54)</f>
        <v>54</v>
      </c>
      <c r="B163">
        <v>80613120</v>
      </c>
      <c r="C163">
        <v>80613083</v>
      </c>
      <c r="D163">
        <v>79203447</v>
      </c>
      <c r="E163">
        <v>1080</v>
      </c>
      <c r="F163">
        <v>1</v>
      </c>
      <c r="G163">
        <v>1080</v>
      </c>
      <c r="H163">
        <v>3</v>
      </c>
      <c r="I163" t="s">
        <v>74</v>
      </c>
      <c r="J163" t="s">
        <v>3</v>
      </c>
      <c r="K163" t="s">
        <v>1012</v>
      </c>
      <c r="L163">
        <v>1354</v>
      </c>
      <c r="N163">
        <v>1010</v>
      </c>
      <c r="O163" t="s">
        <v>37</v>
      </c>
      <c r="P163" t="s">
        <v>37</v>
      </c>
      <c r="Q163">
        <v>1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ROW(Source!A55)</f>
        <v>55</v>
      </c>
      <c r="B164">
        <v>80613112</v>
      </c>
      <c r="C164">
        <v>80613083</v>
      </c>
      <c r="D164">
        <v>79190968</v>
      </c>
      <c r="E164">
        <v>1080</v>
      </c>
      <c r="F164">
        <v>1</v>
      </c>
      <c r="G164">
        <v>1080</v>
      </c>
      <c r="H164">
        <v>1</v>
      </c>
      <c r="I164" t="s">
        <v>819</v>
      </c>
      <c r="J164" t="s">
        <v>3</v>
      </c>
      <c r="K164" t="s">
        <v>820</v>
      </c>
      <c r="L164">
        <v>1191</v>
      </c>
      <c r="N164">
        <v>1013</v>
      </c>
      <c r="O164" t="s">
        <v>821</v>
      </c>
      <c r="P164" t="s">
        <v>821</v>
      </c>
      <c r="Q164">
        <v>1</v>
      </c>
      <c r="X164">
        <v>2.06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2.06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ROW(Source!A55)</f>
        <v>55</v>
      </c>
      <c r="B165">
        <v>80613113</v>
      </c>
      <c r="C165">
        <v>80613083</v>
      </c>
      <c r="D165">
        <v>79264736</v>
      </c>
      <c r="E165">
        <v>1</v>
      </c>
      <c r="F165">
        <v>1</v>
      </c>
      <c r="G165">
        <v>1080</v>
      </c>
      <c r="H165">
        <v>2</v>
      </c>
      <c r="I165" t="s">
        <v>1006</v>
      </c>
      <c r="J165" t="s">
        <v>1007</v>
      </c>
      <c r="K165" t="s">
        <v>1008</v>
      </c>
      <c r="L165">
        <v>1368</v>
      </c>
      <c r="N165">
        <v>1011</v>
      </c>
      <c r="O165" t="s">
        <v>825</v>
      </c>
      <c r="P165" t="s">
        <v>825</v>
      </c>
      <c r="Q165">
        <v>1</v>
      </c>
      <c r="X165">
        <v>0.27</v>
      </c>
      <c r="Y165">
        <v>0</v>
      </c>
      <c r="Z165">
        <v>41.45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0.27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ROW(Source!A55)</f>
        <v>55</v>
      </c>
      <c r="B166">
        <v>80613114</v>
      </c>
      <c r="C166">
        <v>80613083</v>
      </c>
      <c r="D166">
        <v>79264842</v>
      </c>
      <c r="E166">
        <v>1</v>
      </c>
      <c r="F166">
        <v>1</v>
      </c>
      <c r="G166">
        <v>1080</v>
      </c>
      <c r="H166">
        <v>2</v>
      </c>
      <c r="I166" t="s">
        <v>927</v>
      </c>
      <c r="J166" t="s">
        <v>928</v>
      </c>
      <c r="K166" t="s">
        <v>929</v>
      </c>
      <c r="L166">
        <v>1368</v>
      </c>
      <c r="N166">
        <v>1011</v>
      </c>
      <c r="O166" t="s">
        <v>825</v>
      </c>
      <c r="P166" t="s">
        <v>825</v>
      </c>
      <c r="Q166">
        <v>1</v>
      </c>
      <c r="X166">
        <v>0.79</v>
      </c>
      <c r="Y166">
        <v>0</v>
      </c>
      <c r="Z166">
        <v>7.11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0.79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ROW(Source!A55)</f>
        <v>55</v>
      </c>
      <c r="B167">
        <v>80613115</v>
      </c>
      <c r="C167">
        <v>80613083</v>
      </c>
      <c r="D167">
        <v>79265141</v>
      </c>
      <c r="E167">
        <v>1</v>
      </c>
      <c r="F167">
        <v>1</v>
      </c>
      <c r="G167">
        <v>1080</v>
      </c>
      <c r="H167">
        <v>2</v>
      </c>
      <c r="I167" t="s">
        <v>826</v>
      </c>
      <c r="J167" t="s">
        <v>827</v>
      </c>
      <c r="K167" t="s">
        <v>828</v>
      </c>
      <c r="L167">
        <v>1368</v>
      </c>
      <c r="N167">
        <v>1011</v>
      </c>
      <c r="O167" t="s">
        <v>825</v>
      </c>
      <c r="P167" t="s">
        <v>825</v>
      </c>
      <c r="Q167">
        <v>1</v>
      </c>
      <c r="X167">
        <v>0.15</v>
      </c>
      <c r="Y167">
        <v>0</v>
      </c>
      <c r="Z167">
        <v>83.1</v>
      </c>
      <c r="AA167">
        <v>12.62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0.15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ROW(Source!A55)</f>
        <v>55</v>
      </c>
      <c r="B168">
        <v>80613116</v>
      </c>
      <c r="C168">
        <v>80613083</v>
      </c>
      <c r="D168">
        <v>79265190</v>
      </c>
      <c r="E168">
        <v>1</v>
      </c>
      <c r="F168">
        <v>1</v>
      </c>
      <c r="G168">
        <v>1080</v>
      </c>
      <c r="H168">
        <v>2</v>
      </c>
      <c r="I168" t="s">
        <v>1009</v>
      </c>
      <c r="J168" t="s">
        <v>1010</v>
      </c>
      <c r="K168" t="s">
        <v>1011</v>
      </c>
      <c r="L168">
        <v>1368</v>
      </c>
      <c r="N168">
        <v>1011</v>
      </c>
      <c r="O168" t="s">
        <v>825</v>
      </c>
      <c r="P168" t="s">
        <v>825</v>
      </c>
      <c r="Q168">
        <v>1</v>
      </c>
      <c r="X168">
        <v>0.27</v>
      </c>
      <c r="Y168">
        <v>0</v>
      </c>
      <c r="Z168">
        <v>1.1499999999999999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0.27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ROW(Source!A55)</f>
        <v>55</v>
      </c>
      <c r="B169">
        <v>80613117</v>
      </c>
      <c r="C169">
        <v>80613083</v>
      </c>
      <c r="D169">
        <v>79234451</v>
      </c>
      <c r="E169">
        <v>1</v>
      </c>
      <c r="F169">
        <v>1</v>
      </c>
      <c r="G169">
        <v>1080</v>
      </c>
      <c r="H169">
        <v>3</v>
      </c>
      <c r="I169" t="s">
        <v>836</v>
      </c>
      <c r="J169" t="s">
        <v>837</v>
      </c>
      <c r="K169" t="s">
        <v>838</v>
      </c>
      <c r="L169">
        <v>1346</v>
      </c>
      <c r="N169">
        <v>1009</v>
      </c>
      <c r="O169" t="s">
        <v>624</v>
      </c>
      <c r="P169" t="s">
        <v>624</v>
      </c>
      <c r="Q169">
        <v>1</v>
      </c>
      <c r="X169">
        <v>0.04</v>
      </c>
      <c r="Y169">
        <v>29.89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0.04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ROW(Source!A55)</f>
        <v>55</v>
      </c>
      <c r="B170">
        <v>80613118</v>
      </c>
      <c r="C170">
        <v>80613083</v>
      </c>
      <c r="D170">
        <v>79234521</v>
      </c>
      <c r="E170">
        <v>1</v>
      </c>
      <c r="F170">
        <v>1</v>
      </c>
      <c r="G170">
        <v>1080</v>
      </c>
      <c r="H170">
        <v>3</v>
      </c>
      <c r="I170" t="s">
        <v>933</v>
      </c>
      <c r="J170" t="s">
        <v>934</v>
      </c>
      <c r="K170" t="s">
        <v>935</v>
      </c>
      <c r="L170">
        <v>1348</v>
      </c>
      <c r="N170">
        <v>1009</v>
      </c>
      <c r="O170" t="s">
        <v>34</v>
      </c>
      <c r="P170" t="s">
        <v>34</v>
      </c>
      <c r="Q170">
        <v>1000</v>
      </c>
      <c r="X170">
        <v>2.0000000000000001E-4</v>
      </c>
      <c r="Y170">
        <v>8590.86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2.0000000000000001E-4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ROW(Source!A55)</f>
        <v>55</v>
      </c>
      <c r="B171">
        <v>80613119</v>
      </c>
      <c r="C171">
        <v>80613083</v>
      </c>
      <c r="D171">
        <v>79188159</v>
      </c>
      <c r="E171">
        <v>1080</v>
      </c>
      <c r="F171">
        <v>1</v>
      </c>
      <c r="G171">
        <v>1080</v>
      </c>
      <c r="H171">
        <v>3</v>
      </c>
      <c r="I171" t="s">
        <v>32</v>
      </c>
      <c r="J171" t="s">
        <v>3</v>
      </c>
      <c r="K171" t="s">
        <v>988</v>
      </c>
      <c r="L171">
        <v>1346</v>
      </c>
      <c r="N171">
        <v>1009</v>
      </c>
      <c r="O171" t="s">
        <v>624</v>
      </c>
      <c r="P171" t="s">
        <v>624</v>
      </c>
      <c r="Q171">
        <v>1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ROW(Source!A55)</f>
        <v>55</v>
      </c>
      <c r="B172">
        <v>80613120</v>
      </c>
      <c r="C172">
        <v>80613083</v>
      </c>
      <c r="D172">
        <v>79203447</v>
      </c>
      <c r="E172">
        <v>1080</v>
      </c>
      <c r="F172">
        <v>1</v>
      </c>
      <c r="G172">
        <v>1080</v>
      </c>
      <c r="H172">
        <v>3</v>
      </c>
      <c r="I172" t="s">
        <v>74</v>
      </c>
      <c r="J172" t="s">
        <v>3</v>
      </c>
      <c r="K172" t="s">
        <v>1012</v>
      </c>
      <c r="L172">
        <v>1354</v>
      </c>
      <c r="N172">
        <v>1010</v>
      </c>
      <c r="O172" t="s">
        <v>37</v>
      </c>
      <c r="P172" t="s">
        <v>37</v>
      </c>
      <c r="Q172">
        <v>1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ROW(Source!A60)</f>
        <v>60</v>
      </c>
      <c r="B173">
        <v>80613145</v>
      </c>
      <c r="C173">
        <v>80613123</v>
      </c>
      <c r="D173">
        <v>79190968</v>
      </c>
      <c r="E173">
        <v>1080</v>
      </c>
      <c r="F173">
        <v>1</v>
      </c>
      <c r="G173">
        <v>1080</v>
      </c>
      <c r="H173">
        <v>1</v>
      </c>
      <c r="I173" t="s">
        <v>819</v>
      </c>
      <c r="J173" t="s">
        <v>3</v>
      </c>
      <c r="K173" t="s">
        <v>820</v>
      </c>
      <c r="L173">
        <v>1191</v>
      </c>
      <c r="N173">
        <v>1013</v>
      </c>
      <c r="O173" t="s">
        <v>821</v>
      </c>
      <c r="P173" t="s">
        <v>821</v>
      </c>
      <c r="Q173">
        <v>1</v>
      </c>
      <c r="X173">
        <v>5.05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5.05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ROW(Source!A60)</f>
        <v>60</v>
      </c>
      <c r="B174">
        <v>80613146</v>
      </c>
      <c r="C174">
        <v>80613123</v>
      </c>
      <c r="D174">
        <v>79265141</v>
      </c>
      <c r="E174">
        <v>1</v>
      </c>
      <c r="F174">
        <v>1</v>
      </c>
      <c r="G174">
        <v>1080</v>
      </c>
      <c r="H174">
        <v>2</v>
      </c>
      <c r="I174" t="s">
        <v>826</v>
      </c>
      <c r="J174" t="s">
        <v>827</v>
      </c>
      <c r="K174" t="s">
        <v>828</v>
      </c>
      <c r="L174">
        <v>1368</v>
      </c>
      <c r="N174">
        <v>1011</v>
      </c>
      <c r="O174" t="s">
        <v>825</v>
      </c>
      <c r="P174" t="s">
        <v>825</v>
      </c>
      <c r="Q174">
        <v>1</v>
      </c>
      <c r="X174">
        <v>0.06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0.06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ROW(Source!A60)</f>
        <v>60</v>
      </c>
      <c r="B175">
        <v>80613147</v>
      </c>
      <c r="C175">
        <v>80613123</v>
      </c>
      <c r="D175">
        <v>79265261</v>
      </c>
      <c r="E175">
        <v>1</v>
      </c>
      <c r="F175">
        <v>1</v>
      </c>
      <c r="G175">
        <v>1080</v>
      </c>
      <c r="H175">
        <v>2</v>
      </c>
      <c r="I175" t="s">
        <v>1013</v>
      </c>
      <c r="J175" t="s">
        <v>1014</v>
      </c>
      <c r="K175" t="s">
        <v>1015</v>
      </c>
      <c r="L175">
        <v>1368</v>
      </c>
      <c r="N175">
        <v>1011</v>
      </c>
      <c r="O175" t="s">
        <v>825</v>
      </c>
      <c r="P175" t="s">
        <v>825</v>
      </c>
      <c r="Q175">
        <v>1</v>
      </c>
      <c r="X175">
        <v>0.74</v>
      </c>
      <c r="Y175">
        <v>0</v>
      </c>
      <c r="Z175">
        <v>1.1100000000000001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0.74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ROW(Source!A60)</f>
        <v>60</v>
      </c>
      <c r="B176">
        <v>80613148</v>
      </c>
      <c r="C176">
        <v>80613123</v>
      </c>
      <c r="D176">
        <v>79234565</v>
      </c>
      <c r="E176">
        <v>1</v>
      </c>
      <c r="F176">
        <v>1</v>
      </c>
      <c r="G176">
        <v>1080</v>
      </c>
      <c r="H176">
        <v>3</v>
      </c>
      <c r="I176" t="s">
        <v>951</v>
      </c>
      <c r="J176" t="s">
        <v>952</v>
      </c>
      <c r="K176" t="s">
        <v>953</v>
      </c>
      <c r="L176">
        <v>1346</v>
      </c>
      <c r="N176">
        <v>1009</v>
      </c>
      <c r="O176" t="s">
        <v>624</v>
      </c>
      <c r="P176" t="s">
        <v>624</v>
      </c>
      <c r="Q176">
        <v>1</v>
      </c>
      <c r="X176">
        <v>5.8000000000000003E-2</v>
      </c>
      <c r="Y176">
        <v>159.06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5.8000000000000003E-2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ROW(Source!A60)</f>
        <v>60</v>
      </c>
      <c r="B177">
        <v>80613149</v>
      </c>
      <c r="C177">
        <v>80613123</v>
      </c>
      <c r="D177">
        <v>79233480</v>
      </c>
      <c r="E177">
        <v>1</v>
      </c>
      <c r="F177">
        <v>1</v>
      </c>
      <c r="G177">
        <v>1080</v>
      </c>
      <c r="H177">
        <v>3</v>
      </c>
      <c r="I177" t="s">
        <v>1016</v>
      </c>
      <c r="J177" t="s">
        <v>1017</v>
      </c>
      <c r="K177" t="s">
        <v>1018</v>
      </c>
      <c r="L177">
        <v>1354</v>
      </c>
      <c r="N177">
        <v>1010</v>
      </c>
      <c r="O177" t="s">
        <v>37</v>
      </c>
      <c r="P177" t="s">
        <v>37</v>
      </c>
      <c r="Q177">
        <v>1</v>
      </c>
      <c r="X177">
        <v>4</v>
      </c>
      <c r="Y177">
        <v>0.89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4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ROW(Source!A60)</f>
        <v>60</v>
      </c>
      <c r="B178">
        <v>80613150</v>
      </c>
      <c r="C178">
        <v>80613123</v>
      </c>
      <c r="D178">
        <v>79233313</v>
      </c>
      <c r="E178">
        <v>1</v>
      </c>
      <c r="F178">
        <v>1</v>
      </c>
      <c r="G178">
        <v>1080</v>
      </c>
      <c r="H178">
        <v>3</v>
      </c>
      <c r="I178" t="s">
        <v>1019</v>
      </c>
      <c r="J178" t="s">
        <v>1020</v>
      </c>
      <c r="K178" t="s">
        <v>1021</v>
      </c>
      <c r="L178">
        <v>1348</v>
      </c>
      <c r="N178">
        <v>1009</v>
      </c>
      <c r="O178" t="s">
        <v>34</v>
      </c>
      <c r="P178" t="s">
        <v>34</v>
      </c>
      <c r="Q178">
        <v>1000</v>
      </c>
      <c r="X178">
        <v>1E-4</v>
      </c>
      <c r="Y178">
        <v>23411.24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1E-4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ROW(Source!A60)</f>
        <v>60</v>
      </c>
      <c r="B179">
        <v>80613151</v>
      </c>
      <c r="C179">
        <v>80613123</v>
      </c>
      <c r="D179">
        <v>79257169</v>
      </c>
      <c r="E179">
        <v>1</v>
      </c>
      <c r="F179">
        <v>1</v>
      </c>
      <c r="G179">
        <v>1080</v>
      </c>
      <c r="H179">
        <v>3</v>
      </c>
      <c r="I179" t="s">
        <v>1022</v>
      </c>
      <c r="J179" t="s">
        <v>1023</v>
      </c>
      <c r="K179" t="s">
        <v>1024</v>
      </c>
      <c r="L179">
        <v>1301</v>
      </c>
      <c r="N179">
        <v>1003</v>
      </c>
      <c r="O179" t="s">
        <v>231</v>
      </c>
      <c r="P179" t="s">
        <v>231</v>
      </c>
      <c r="Q179">
        <v>1</v>
      </c>
      <c r="X179">
        <v>18.239999999999998</v>
      </c>
      <c r="Y179">
        <v>0.69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18.239999999999998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ROW(Source!A60)</f>
        <v>60</v>
      </c>
      <c r="B180">
        <v>80613152</v>
      </c>
      <c r="C180">
        <v>80613123</v>
      </c>
      <c r="D180">
        <v>79257206</v>
      </c>
      <c r="E180">
        <v>1</v>
      </c>
      <c r="F180">
        <v>1</v>
      </c>
      <c r="G180">
        <v>1080</v>
      </c>
      <c r="H180">
        <v>3</v>
      </c>
      <c r="I180" t="s">
        <v>852</v>
      </c>
      <c r="J180" t="s">
        <v>853</v>
      </c>
      <c r="K180" t="s">
        <v>854</v>
      </c>
      <c r="L180">
        <v>1356</v>
      </c>
      <c r="N180">
        <v>1010</v>
      </c>
      <c r="O180" t="s">
        <v>855</v>
      </c>
      <c r="P180" t="s">
        <v>855</v>
      </c>
      <c r="Q180">
        <v>1000</v>
      </c>
      <c r="X180">
        <v>2E-3</v>
      </c>
      <c r="Y180">
        <v>226.66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2E-3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ROW(Source!A60)</f>
        <v>60</v>
      </c>
      <c r="B181">
        <v>80613153</v>
      </c>
      <c r="C181">
        <v>80613123</v>
      </c>
      <c r="D181">
        <v>79257620</v>
      </c>
      <c r="E181">
        <v>1</v>
      </c>
      <c r="F181">
        <v>1</v>
      </c>
      <c r="G181">
        <v>1080</v>
      </c>
      <c r="H181">
        <v>3</v>
      </c>
      <c r="I181" t="s">
        <v>970</v>
      </c>
      <c r="J181" t="s">
        <v>971</v>
      </c>
      <c r="K181" t="s">
        <v>972</v>
      </c>
      <c r="L181">
        <v>1354</v>
      </c>
      <c r="N181">
        <v>1010</v>
      </c>
      <c r="O181" t="s">
        <v>37</v>
      </c>
      <c r="P181" t="s">
        <v>37</v>
      </c>
      <c r="Q181">
        <v>1</v>
      </c>
      <c r="X181">
        <v>1</v>
      </c>
      <c r="Y181">
        <v>14.99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ROW(Source!A60)</f>
        <v>60</v>
      </c>
      <c r="B182">
        <v>80613154</v>
      </c>
      <c r="C182">
        <v>80613123</v>
      </c>
      <c r="D182">
        <v>79203507</v>
      </c>
      <c r="E182">
        <v>1080</v>
      </c>
      <c r="F182">
        <v>1</v>
      </c>
      <c r="G182">
        <v>1080</v>
      </c>
      <c r="H182">
        <v>3</v>
      </c>
      <c r="I182" t="s">
        <v>138</v>
      </c>
      <c r="J182" t="s">
        <v>3</v>
      </c>
      <c r="K182" t="s">
        <v>139</v>
      </c>
      <c r="L182">
        <v>1354</v>
      </c>
      <c r="N182">
        <v>1010</v>
      </c>
      <c r="O182" t="s">
        <v>37</v>
      </c>
      <c r="P182" t="s">
        <v>37</v>
      </c>
      <c r="Q182">
        <v>1</v>
      </c>
      <c r="X182">
        <v>1.02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1.02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ROW(Source!A60)</f>
        <v>60</v>
      </c>
      <c r="B183">
        <v>80613155</v>
      </c>
      <c r="C183">
        <v>80613123</v>
      </c>
      <c r="D183">
        <v>79204117</v>
      </c>
      <c r="E183">
        <v>1080</v>
      </c>
      <c r="F183">
        <v>1</v>
      </c>
      <c r="G183">
        <v>1080</v>
      </c>
      <c r="H183">
        <v>3</v>
      </c>
      <c r="I183" t="s">
        <v>1025</v>
      </c>
      <c r="J183" t="s">
        <v>3</v>
      </c>
      <c r="K183" t="s">
        <v>1026</v>
      </c>
      <c r="L183">
        <v>1356</v>
      </c>
      <c r="N183">
        <v>1010</v>
      </c>
      <c r="O183" t="s">
        <v>855</v>
      </c>
      <c r="P183" t="s">
        <v>855</v>
      </c>
      <c r="Q183">
        <v>1000</v>
      </c>
      <c r="X183">
        <v>2.1000000000000001E-2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2.1000000000000001E-2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ROW(Source!A60)</f>
        <v>60</v>
      </c>
      <c r="B184">
        <v>80613156</v>
      </c>
      <c r="C184">
        <v>80613123</v>
      </c>
      <c r="D184">
        <v>79205407</v>
      </c>
      <c r="E184">
        <v>1080</v>
      </c>
      <c r="F184">
        <v>1</v>
      </c>
      <c r="G184">
        <v>1080</v>
      </c>
      <c r="H184">
        <v>3</v>
      </c>
      <c r="I184" t="s">
        <v>140</v>
      </c>
      <c r="J184" t="s">
        <v>3</v>
      </c>
      <c r="K184" t="s">
        <v>1027</v>
      </c>
      <c r="L184">
        <v>1355</v>
      </c>
      <c r="N184">
        <v>1010</v>
      </c>
      <c r="O184" t="s">
        <v>144</v>
      </c>
      <c r="P184" t="s">
        <v>144</v>
      </c>
      <c r="Q184">
        <v>100</v>
      </c>
      <c r="X184">
        <v>0.04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0.04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ROW(Source!A61)</f>
        <v>61</v>
      </c>
      <c r="B185">
        <v>80613145</v>
      </c>
      <c r="C185">
        <v>80613123</v>
      </c>
      <c r="D185">
        <v>79190968</v>
      </c>
      <c r="E185">
        <v>1080</v>
      </c>
      <c r="F185">
        <v>1</v>
      </c>
      <c r="G185">
        <v>1080</v>
      </c>
      <c r="H185">
        <v>1</v>
      </c>
      <c r="I185" t="s">
        <v>819</v>
      </c>
      <c r="J185" t="s">
        <v>3</v>
      </c>
      <c r="K185" t="s">
        <v>820</v>
      </c>
      <c r="L185">
        <v>1191</v>
      </c>
      <c r="N185">
        <v>1013</v>
      </c>
      <c r="O185" t="s">
        <v>821</v>
      </c>
      <c r="P185" t="s">
        <v>821</v>
      </c>
      <c r="Q185">
        <v>1</v>
      </c>
      <c r="X185">
        <v>5.05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5.05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ROW(Source!A61)</f>
        <v>61</v>
      </c>
      <c r="B186">
        <v>80613146</v>
      </c>
      <c r="C186">
        <v>80613123</v>
      </c>
      <c r="D186">
        <v>79265141</v>
      </c>
      <c r="E186">
        <v>1</v>
      </c>
      <c r="F186">
        <v>1</v>
      </c>
      <c r="G186">
        <v>1080</v>
      </c>
      <c r="H186">
        <v>2</v>
      </c>
      <c r="I186" t="s">
        <v>826</v>
      </c>
      <c r="J186" t="s">
        <v>827</v>
      </c>
      <c r="K186" t="s">
        <v>828</v>
      </c>
      <c r="L186">
        <v>1368</v>
      </c>
      <c r="N186">
        <v>1011</v>
      </c>
      <c r="O186" t="s">
        <v>825</v>
      </c>
      <c r="P186" t="s">
        <v>825</v>
      </c>
      <c r="Q186">
        <v>1</v>
      </c>
      <c r="X186">
        <v>0.06</v>
      </c>
      <c r="Y186">
        <v>0</v>
      </c>
      <c r="Z186">
        <v>83.1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0.06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ROW(Source!A61)</f>
        <v>61</v>
      </c>
      <c r="B187">
        <v>80613147</v>
      </c>
      <c r="C187">
        <v>80613123</v>
      </c>
      <c r="D187">
        <v>79265261</v>
      </c>
      <c r="E187">
        <v>1</v>
      </c>
      <c r="F187">
        <v>1</v>
      </c>
      <c r="G187">
        <v>1080</v>
      </c>
      <c r="H187">
        <v>2</v>
      </c>
      <c r="I187" t="s">
        <v>1013</v>
      </c>
      <c r="J187" t="s">
        <v>1014</v>
      </c>
      <c r="K187" t="s">
        <v>1015</v>
      </c>
      <c r="L187">
        <v>1368</v>
      </c>
      <c r="N187">
        <v>1011</v>
      </c>
      <c r="O187" t="s">
        <v>825</v>
      </c>
      <c r="P187" t="s">
        <v>825</v>
      </c>
      <c r="Q187">
        <v>1</v>
      </c>
      <c r="X187">
        <v>0.74</v>
      </c>
      <c r="Y187">
        <v>0</v>
      </c>
      <c r="Z187">
        <v>1.1100000000000001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0.74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ROW(Source!A61)</f>
        <v>61</v>
      </c>
      <c r="B188">
        <v>80613148</v>
      </c>
      <c r="C188">
        <v>80613123</v>
      </c>
      <c r="D188">
        <v>79234565</v>
      </c>
      <c r="E188">
        <v>1</v>
      </c>
      <c r="F188">
        <v>1</v>
      </c>
      <c r="G188">
        <v>1080</v>
      </c>
      <c r="H188">
        <v>3</v>
      </c>
      <c r="I188" t="s">
        <v>951</v>
      </c>
      <c r="J188" t="s">
        <v>952</v>
      </c>
      <c r="K188" t="s">
        <v>953</v>
      </c>
      <c r="L188">
        <v>1346</v>
      </c>
      <c r="N188">
        <v>1009</v>
      </c>
      <c r="O188" t="s">
        <v>624</v>
      </c>
      <c r="P188" t="s">
        <v>624</v>
      </c>
      <c r="Q188">
        <v>1</v>
      </c>
      <c r="X188">
        <v>5.8000000000000003E-2</v>
      </c>
      <c r="Y188">
        <v>159.06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5.8000000000000003E-2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ROW(Source!A61)</f>
        <v>61</v>
      </c>
      <c r="B189">
        <v>80613149</v>
      </c>
      <c r="C189">
        <v>80613123</v>
      </c>
      <c r="D189">
        <v>79233480</v>
      </c>
      <c r="E189">
        <v>1</v>
      </c>
      <c r="F189">
        <v>1</v>
      </c>
      <c r="G189">
        <v>1080</v>
      </c>
      <c r="H189">
        <v>3</v>
      </c>
      <c r="I189" t="s">
        <v>1016</v>
      </c>
      <c r="J189" t="s">
        <v>1017</v>
      </c>
      <c r="K189" t="s">
        <v>1018</v>
      </c>
      <c r="L189">
        <v>1354</v>
      </c>
      <c r="N189">
        <v>1010</v>
      </c>
      <c r="O189" t="s">
        <v>37</v>
      </c>
      <c r="P189" t="s">
        <v>37</v>
      </c>
      <c r="Q189">
        <v>1</v>
      </c>
      <c r="X189">
        <v>4</v>
      </c>
      <c r="Y189">
        <v>0.89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4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ROW(Source!A61)</f>
        <v>61</v>
      </c>
      <c r="B190">
        <v>80613150</v>
      </c>
      <c r="C190">
        <v>80613123</v>
      </c>
      <c r="D190">
        <v>79233313</v>
      </c>
      <c r="E190">
        <v>1</v>
      </c>
      <c r="F190">
        <v>1</v>
      </c>
      <c r="G190">
        <v>1080</v>
      </c>
      <c r="H190">
        <v>3</v>
      </c>
      <c r="I190" t="s">
        <v>1019</v>
      </c>
      <c r="J190" t="s">
        <v>1020</v>
      </c>
      <c r="K190" t="s">
        <v>1021</v>
      </c>
      <c r="L190">
        <v>1348</v>
      </c>
      <c r="N190">
        <v>1009</v>
      </c>
      <c r="O190" t="s">
        <v>34</v>
      </c>
      <c r="P190" t="s">
        <v>34</v>
      </c>
      <c r="Q190">
        <v>1000</v>
      </c>
      <c r="X190">
        <v>1E-4</v>
      </c>
      <c r="Y190">
        <v>23411.24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1E-4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ROW(Source!A61)</f>
        <v>61</v>
      </c>
      <c r="B191">
        <v>80613151</v>
      </c>
      <c r="C191">
        <v>80613123</v>
      </c>
      <c r="D191">
        <v>79257169</v>
      </c>
      <c r="E191">
        <v>1</v>
      </c>
      <c r="F191">
        <v>1</v>
      </c>
      <c r="G191">
        <v>1080</v>
      </c>
      <c r="H191">
        <v>3</v>
      </c>
      <c r="I191" t="s">
        <v>1022</v>
      </c>
      <c r="J191" t="s">
        <v>1023</v>
      </c>
      <c r="K191" t="s">
        <v>1024</v>
      </c>
      <c r="L191">
        <v>1301</v>
      </c>
      <c r="N191">
        <v>1003</v>
      </c>
      <c r="O191" t="s">
        <v>231</v>
      </c>
      <c r="P191" t="s">
        <v>231</v>
      </c>
      <c r="Q191">
        <v>1</v>
      </c>
      <c r="X191">
        <v>18.239999999999998</v>
      </c>
      <c r="Y191">
        <v>0.69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18.239999999999998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ROW(Source!A61)</f>
        <v>61</v>
      </c>
      <c r="B192">
        <v>80613152</v>
      </c>
      <c r="C192">
        <v>80613123</v>
      </c>
      <c r="D192">
        <v>79257206</v>
      </c>
      <c r="E192">
        <v>1</v>
      </c>
      <c r="F192">
        <v>1</v>
      </c>
      <c r="G192">
        <v>1080</v>
      </c>
      <c r="H192">
        <v>3</v>
      </c>
      <c r="I192" t="s">
        <v>852</v>
      </c>
      <c r="J192" t="s">
        <v>853</v>
      </c>
      <c r="K192" t="s">
        <v>854</v>
      </c>
      <c r="L192">
        <v>1356</v>
      </c>
      <c r="N192">
        <v>1010</v>
      </c>
      <c r="O192" t="s">
        <v>855</v>
      </c>
      <c r="P192" t="s">
        <v>855</v>
      </c>
      <c r="Q192">
        <v>1000</v>
      </c>
      <c r="X192">
        <v>2E-3</v>
      </c>
      <c r="Y192">
        <v>226.66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2E-3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ROW(Source!A61)</f>
        <v>61</v>
      </c>
      <c r="B193">
        <v>80613153</v>
      </c>
      <c r="C193">
        <v>80613123</v>
      </c>
      <c r="D193">
        <v>79257620</v>
      </c>
      <c r="E193">
        <v>1</v>
      </c>
      <c r="F193">
        <v>1</v>
      </c>
      <c r="G193">
        <v>1080</v>
      </c>
      <c r="H193">
        <v>3</v>
      </c>
      <c r="I193" t="s">
        <v>970</v>
      </c>
      <c r="J193" t="s">
        <v>971</v>
      </c>
      <c r="K193" t="s">
        <v>972</v>
      </c>
      <c r="L193">
        <v>1354</v>
      </c>
      <c r="N193">
        <v>1010</v>
      </c>
      <c r="O193" t="s">
        <v>37</v>
      </c>
      <c r="P193" t="s">
        <v>37</v>
      </c>
      <c r="Q193">
        <v>1</v>
      </c>
      <c r="X193">
        <v>1</v>
      </c>
      <c r="Y193">
        <v>14.99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ROW(Source!A61)</f>
        <v>61</v>
      </c>
      <c r="B194">
        <v>80613154</v>
      </c>
      <c r="C194">
        <v>80613123</v>
      </c>
      <c r="D194">
        <v>79203507</v>
      </c>
      <c r="E194">
        <v>1080</v>
      </c>
      <c r="F194">
        <v>1</v>
      </c>
      <c r="G194">
        <v>1080</v>
      </c>
      <c r="H194">
        <v>3</v>
      </c>
      <c r="I194" t="s">
        <v>138</v>
      </c>
      <c r="J194" t="s">
        <v>3</v>
      </c>
      <c r="K194" t="s">
        <v>139</v>
      </c>
      <c r="L194">
        <v>1354</v>
      </c>
      <c r="N194">
        <v>1010</v>
      </c>
      <c r="O194" t="s">
        <v>37</v>
      </c>
      <c r="P194" t="s">
        <v>37</v>
      </c>
      <c r="Q194">
        <v>1</v>
      </c>
      <c r="X194">
        <v>1.02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1.02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ROW(Source!A61)</f>
        <v>61</v>
      </c>
      <c r="B195">
        <v>80613155</v>
      </c>
      <c r="C195">
        <v>80613123</v>
      </c>
      <c r="D195">
        <v>79204117</v>
      </c>
      <c r="E195">
        <v>1080</v>
      </c>
      <c r="F195">
        <v>1</v>
      </c>
      <c r="G195">
        <v>1080</v>
      </c>
      <c r="H195">
        <v>3</v>
      </c>
      <c r="I195" t="s">
        <v>1025</v>
      </c>
      <c r="J195" t="s">
        <v>3</v>
      </c>
      <c r="K195" t="s">
        <v>1026</v>
      </c>
      <c r="L195">
        <v>1356</v>
      </c>
      <c r="N195">
        <v>1010</v>
      </c>
      <c r="O195" t="s">
        <v>855</v>
      </c>
      <c r="P195" t="s">
        <v>855</v>
      </c>
      <c r="Q195">
        <v>1000</v>
      </c>
      <c r="X195">
        <v>2.1000000000000001E-2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2.1000000000000001E-2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ROW(Source!A61)</f>
        <v>61</v>
      </c>
      <c r="B196">
        <v>80613156</v>
      </c>
      <c r="C196">
        <v>80613123</v>
      </c>
      <c r="D196">
        <v>79205407</v>
      </c>
      <c r="E196">
        <v>1080</v>
      </c>
      <c r="F196">
        <v>1</v>
      </c>
      <c r="G196">
        <v>1080</v>
      </c>
      <c r="H196">
        <v>3</v>
      </c>
      <c r="I196" t="s">
        <v>140</v>
      </c>
      <c r="J196" t="s">
        <v>3</v>
      </c>
      <c r="K196" t="s">
        <v>1027</v>
      </c>
      <c r="L196">
        <v>1355</v>
      </c>
      <c r="N196">
        <v>1010</v>
      </c>
      <c r="O196" t="s">
        <v>144</v>
      </c>
      <c r="P196" t="s">
        <v>144</v>
      </c>
      <c r="Q196">
        <v>100</v>
      </c>
      <c r="X196">
        <v>0.04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0.04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ROW(Source!A62)</f>
        <v>62</v>
      </c>
      <c r="B197">
        <v>80613174</v>
      </c>
      <c r="C197">
        <v>80613157</v>
      </c>
      <c r="D197">
        <v>79190968</v>
      </c>
      <c r="E197">
        <v>1080</v>
      </c>
      <c r="F197">
        <v>1</v>
      </c>
      <c r="G197">
        <v>1080</v>
      </c>
      <c r="H197">
        <v>1</v>
      </c>
      <c r="I197" t="s">
        <v>819</v>
      </c>
      <c r="J197" t="s">
        <v>3</v>
      </c>
      <c r="K197" t="s">
        <v>820</v>
      </c>
      <c r="L197">
        <v>1191</v>
      </c>
      <c r="N197">
        <v>1013</v>
      </c>
      <c r="O197" t="s">
        <v>821</v>
      </c>
      <c r="P197" t="s">
        <v>821</v>
      </c>
      <c r="Q197">
        <v>1</v>
      </c>
      <c r="X197">
        <v>5.15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5.15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ROW(Source!A62)</f>
        <v>62</v>
      </c>
      <c r="B198">
        <v>80613175</v>
      </c>
      <c r="C198">
        <v>80613157</v>
      </c>
      <c r="D198">
        <v>79264842</v>
      </c>
      <c r="E198">
        <v>1</v>
      </c>
      <c r="F198">
        <v>1</v>
      </c>
      <c r="G198">
        <v>1080</v>
      </c>
      <c r="H198">
        <v>2</v>
      </c>
      <c r="I198" t="s">
        <v>927</v>
      </c>
      <c r="J198" t="s">
        <v>928</v>
      </c>
      <c r="K198" t="s">
        <v>929</v>
      </c>
      <c r="L198">
        <v>1368</v>
      </c>
      <c r="N198">
        <v>1011</v>
      </c>
      <c r="O198" t="s">
        <v>825</v>
      </c>
      <c r="P198" t="s">
        <v>825</v>
      </c>
      <c r="Q198">
        <v>1</v>
      </c>
      <c r="X198">
        <v>1.9</v>
      </c>
      <c r="Y198">
        <v>0</v>
      </c>
      <c r="Z198">
        <v>7.11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1.9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ROW(Source!A62)</f>
        <v>62</v>
      </c>
      <c r="B199">
        <v>80613176</v>
      </c>
      <c r="C199">
        <v>80613157</v>
      </c>
      <c r="D199">
        <v>79265141</v>
      </c>
      <c r="E199">
        <v>1</v>
      </c>
      <c r="F199">
        <v>1</v>
      </c>
      <c r="G199">
        <v>1080</v>
      </c>
      <c r="H199">
        <v>2</v>
      </c>
      <c r="I199" t="s">
        <v>826</v>
      </c>
      <c r="J199" t="s">
        <v>827</v>
      </c>
      <c r="K199" t="s">
        <v>828</v>
      </c>
      <c r="L199">
        <v>1368</v>
      </c>
      <c r="N199">
        <v>1011</v>
      </c>
      <c r="O199" t="s">
        <v>825</v>
      </c>
      <c r="P199" t="s">
        <v>825</v>
      </c>
      <c r="Q199">
        <v>1</v>
      </c>
      <c r="X199">
        <v>0.77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0.77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ROW(Source!A62)</f>
        <v>62</v>
      </c>
      <c r="B200">
        <v>80613177</v>
      </c>
      <c r="C200">
        <v>80613157</v>
      </c>
      <c r="D200">
        <v>79234048</v>
      </c>
      <c r="E200">
        <v>1</v>
      </c>
      <c r="F200">
        <v>1</v>
      </c>
      <c r="G200">
        <v>1080</v>
      </c>
      <c r="H200">
        <v>3</v>
      </c>
      <c r="I200" t="s">
        <v>385</v>
      </c>
      <c r="J200" t="s">
        <v>387</v>
      </c>
      <c r="K200" t="s">
        <v>386</v>
      </c>
      <c r="L200">
        <v>1348</v>
      </c>
      <c r="N200">
        <v>1009</v>
      </c>
      <c r="O200" t="s">
        <v>34</v>
      </c>
      <c r="P200" t="s">
        <v>34</v>
      </c>
      <c r="Q200">
        <v>1000</v>
      </c>
      <c r="X200">
        <v>4.0000000000000002E-4</v>
      </c>
      <c r="Y200">
        <v>7246.05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4.0000000000000002E-4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ROW(Source!A62)</f>
        <v>62</v>
      </c>
      <c r="B201">
        <v>80613178</v>
      </c>
      <c r="C201">
        <v>80613157</v>
      </c>
      <c r="D201">
        <v>79234451</v>
      </c>
      <c r="E201">
        <v>1</v>
      </c>
      <c r="F201">
        <v>1</v>
      </c>
      <c r="G201">
        <v>1080</v>
      </c>
      <c r="H201">
        <v>3</v>
      </c>
      <c r="I201" t="s">
        <v>836</v>
      </c>
      <c r="J201" t="s">
        <v>837</v>
      </c>
      <c r="K201" t="s">
        <v>838</v>
      </c>
      <c r="L201">
        <v>1346</v>
      </c>
      <c r="N201">
        <v>1009</v>
      </c>
      <c r="O201" t="s">
        <v>624</v>
      </c>
      <c r="P201" t="s">
        <v>624</v>
      </c>
      <c r="Q201">
        <v>1</v>
      </c>
      <c r="X201">
        <v>0.15</v>
      </c>
      <c r="Y201">
        <v>29.89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0.15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ROW(Source!A62)</f>
        <v>62</v>
      </c>
      <c r="B202">
        <v>80613179</v>
      </c>
      <c r="C202">
        <v>80613157</v>
      </c>
      <c r="D202">
        <v>79234521</v>
      </c>
      <c r="E202">
        <v>1</v>
      </c>
      <c r="F202">
        <v>1</v>
      </c>
      <c r="G202">
        <v>1080</v>
      </c>
      <c r="H202">
        <v>3</v>
      </c>
      <c r="I202" t="s">
        <v>933</v>
      </c>
      <c r="J202" t="s">
        <v>934</v>
      </c>
      <c r="K202" t="s">
        <v>935</v>
      </c>
      <c r="L202">
        <v>1348</v>
      </c>
      <c r="N202">
        <v>1009</v>
      </c>
      <c r="O202" t="s">
        <v>34</v>
      </c>
      <c r="P202" t="s">
        <v>34</v>
      </c>
      <c r="Q202">
        <v>1000</v>
      </c>
      <c r="X202">
        <v>1.4999999999999999E-4</v>
      </c>
      <c r="Y202">
        <v>8590.86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1.4999999999999999E-4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ROW(Source!A62)</f>
        <v>62</v>
      </c>
      <c r="B203">
        <v>80613180</v>
      </c>
      <c r="C203">
        <v>80613157</v>
      </c>
      <c r="D203">
        <v>79257620</v>
      </c>
      <c r="E203">
        <v>1</v>
      </c>
      <c r="F203">
        <v>1</v>
      </c>
      <c r="G203">
        <v>1080</v>
      </c>
      <c r="H203">
        <v>3</v>
      </c>
      <c r="I203" t="s">
        <v>970</v>
      </c>
      <c r="J203" t="s">
        <v>971</v>
      </c>
      <c r="K203" t="s">
        <v>972</v>
      </c>
      <c r="L203">
        <v>1354</v>
      </c>
      <c r="N203">
        <v>1010</v>
      </c>
      <c r="O203" t="s">
        <v>37</v>
      </c>
      <c r="P203" t="s">
        <v>37</v>
      </c>
      <c r="Q203">
        <v>1</v>
      </c>
      <c r="X203">
        <v>1</v>
      </c>
      <c r="Y203">
        <v>14.99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ROW(Source!A62)</f>
        <v>62</v>
      </c>
      <c r="B204">
        <v>80613181</v>
      </c>
      <c r="C204">
        <v>80613157</v>
      </c>
      <c r="D204">
        <v>79188159</v>
      </c>
      <c r="E204">
        <v>1080</v>
      </c>
      <c r="F204">
        <v>1</v>
      </c>
      <c r="G204">
        <v>1080</v>
      </c>
      <c r="H204">
        <v>3</v>
      </c>
      <c r="I204" t="s">
        <v>32</v>
      </c>
      <c r="J204" t="s">
        <v>3</v>
      </c>
      <c r="K204" t="s">
        <v>988</v>
      </c>
      <c r="L204">
        <v>1346</v>
      </c>
      <c r="N204">
        <v>1009</v>
      </c>
      <c r="O204" t="s">
        <v>624</v>
      </c>
      <c r="P204" t="s">
        <v>624</v>
      </c>
      <c r="Q204">
        <v>1</v>
      </c>
      <c r="X204">
        <v>0.51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0.51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ROW(Source!A62)</f>
        <v>62</v>
      </c>
      <c r="B205">
        <v>80613182</v>
      </c>
      <c r="C205">
        <v>80613157</v>
      </c>
      <c r="D205">
        <v>79203447</v>
      </c>
      <c r="E205">
        <v>1080</v>
      </c>
      <c r="F205">
        <v>1</v>
      </c>
      <c r="G205">
        <v>1080</v>
      </c>
      <c r="H205">
        <v>3</v>
      </c>
      <c r="I205" t="s">
        <v>74</v>
      </c>
      <c r="J205" t="s">
        <v>3</v>
      </c>
      <c r="K205" t="s">
        <v>1001</v>
      </c>
      <c r="L205">
        <v>1301</v>
      </c>
      <c r="N205">
        <v>1003</v>
      </c>
      <c r="O205" t="s">
        <v>231</v>
      </c>
      <c r="P205" t="s">
        <v>231</v>
      </c>
      <c r="Q205">
        <v>1</v>
      </c>
      <c r="X205">
        <v>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1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ROW(Source!A63)</f>
        <v>63</v>
      </c>
      <c r="B206">
        <v>80613174</v>
      </c>
      <c r="C206">
        <v>80613157</v>
      </c>
      <c r="D206">
        <v>79190968</v>
      </c>
      <c r="E206">
        <v>1080</v>
      </c>
      <c r="F206">
        <v>1</v>
      </c>
      <c r="G206">
        <v>1080</v>
      </c>
      <c r="H206">
        <v>1</v>
      </c>
      <c r="I206" t="s">
        <v>819</v>
      </c>
      <c r="J206" t="s">
        <v>3</v>
      </c>
      <c r="K206" t="s">
        <v>820</v>
      </c>
      <c r="L206">
        <v>1191</v>
      </c>
      <c r="N206">
        <v>1013</v>
      </c>
      <c r="O206" t="s">
        <v>821</v>
      </c>
      <c r="P206" t="s">
        <v>821</v>
      </c>
      <c r="Q206">
        <v>1</v>
      </c>
      <c r="X206">
        <v>5.15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5.15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ROW(Source!A63)</f>
        <v>63</v>
      </c>
      <c r="B207">
        <v>80613175</v>
      </c>
      <c r="C207">
        <v>80613157</v>
      </c>
      <c r="D207">
        <v>79264842</v>
      </c>
      <c r="E207">
        <v>1</v>
      </c>
      <c r="F207">
        <v>1</v>
      </c>
      <c r="G207">
        <v>1080</v>
      </c>
      <c r="H207">
        <v>2</v>
      </c>
      <c r="I207" t="s">
        <v>927</v>
      </c>
      <c r="J207" t="s">
        <v>928</v>
      </c>
      <c r="K207" t="s">
        <v>929</v>
      </c>
      <c r="L207">
        <v>1368</v>
      </c>
      <c r="N207">
        <v>1011</v>
      </c>
      <c r="O207" t="s">
        <v>825</v>
      </c>
      <c r="P207" t="s">
        <v>825</v>
      </c>
      <c r="Q207">
        <v>1</v>
      </c>
      <c r="X207">
        <v>1.9</v>
      </c>
      <c r="Y207">
        <v>0</v>
      </c>
      <c r="Z207">
        <v>7.11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1.9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ROW(Source!A63)</f>
        <v>63</v>
      </c>
      <c r="B208">
        <v>80613176</v>
      </c>
      <c r="C208">
        <v>80613157</v>
      </c>
      <c r="D208">
        <v>79265141</v>
      </c>
      <c r="E208">
        <v>1</v>
      </c>
      <c r="F208">
        <v>1</v>
      </c>
      <c r="G208">
        <v>1080</v>
      </c>
      <c r="H208">
        <v>2</v>
      </c>
      <c r="I208" t="s">
        <v>826</v>
      </c>
      <c r="J208" t="s">
        <v>827</v>
      </c>
      <c r="K208" t="s">
        <v>828</v>
      </c>
      <c r="L208">
        <v>1368</v>
      </c>
      <c r="N208">
        <v>1011</v>
      </c>
      <c r="O208" t="s">
        <v>825</v>
      </c>
      <c r="P208" t="s">
        <v>825</v>
      </c>
      <c r="Q208">
        <v>1</v>
      </c>
      <c r="X208">
        <v>0.77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0.77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ROW(Source!A63)</f>
        <v>63</v>
      </c>
      <c r="B209">
        <v>80613177</v>
      </c>
      <c r="C209">
        <v>80613157</v>
      </c>
      <c r="D209">
        <v>79234048</v>
      </c>
      <c r="E209">
        <v>1</v>
      </c>
      <c r="F209">
        <v>1</v>
      </c>
      <c r="G209">
        <v>1080</v>
      </c>
      <c r="H209">
        <v>3</v>
      </c>
      <c r="I209" t="s">
        <v>385</v>
      </c>
      <c r="J209" t="s">
        <v>387</v>
      </c>
      <c r="K209" t="s">
        <v>386</v>
      </c>
      <c r="L209">
        <v>1348</v>
      </c>
      <c r="N209">
        <v>1009</v>
      </c>
      <c r="O209" t="s">
        <v>34</v>
      </c>
      <c r="P209" t="s">
        <v>34</v>
      </c>
      <c r="Q209">
        <v>1000</v>
      </c>
      <c r="X209">
        <v>4.0000000000000002E-4</v>
      </c>
      <c r="Y209">
        <v>7246.05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4.0000000000000002E-4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ROW(Source!A63)</f>
        <v>63</v>
      </c>
      <c r="B210">
        <v>80613178</v>
      </c>
      <c r="C210">
        <v>80613157</v>
      </c>
      <c r="D210">
        <v>79234451</v>
      </c>
      <c r="E210">
        <v>1</v>
      </c>
      <c r="F210">
        <v>1</v>
      </c>
      <c r="G210">
        <v>1080</v>
      </c>
      <c r="H210">
        <v>3</v>
      </c>
      <c r="I210" t="s">
        <v>836</v>
      </c>
      <c r="J210" t="s">
        <v>837</v>
      </c>
      <c r="K210" t="s">
        <v>838</v>
      </c>
      <c r="L210">
        <v>1346</v>
      </c>
      <c r="N210">
        <v>1009</v>
      </c>
      <c r="O210" t="s">
        <v>624</v>
      </c>
      <c r="P210" t="s">
        <v>624</v>
      </c>
      <c r="Q210">
        <v>1</v>
      </c>
      <c r="X210">
        <v>0.15</v>
      </c>
      <c r="Y210">
        <v>29.89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ROW(Source!A63)</f>
        <v>63</v>
      </c>
      <c r="B211">
        <v>80613179</v>
      </c>
      <c r="C211">
        <v>80613157</v>
      </c>
      <c r="D211">
        <v>79234521</v>
      </c>
      <c r="E211">
        <v>1</v>
      </c>
      <c r="F211">
        <v>1</v>
      </c>
      <c r="G211">
        <v>1080</v>
      </c>
      <c r="H211">
        <v>3</v>
      </c>
      <c r="I211" t="s">
        <v>933</v>
      </c>
      <c r="J211" t="s">
        <v>934</v>
      </c>
      <c r="K211" t="s">
        <v>935</v>
      </c>
      <c r="L211">
        <v>1348</v>
      </c>
      <c r="N211">
        <v>1009</v>
      </c>
      <c r="O211" t="s">
        <v>34</v>
      </c>
      <c r="P211" t="s">
        <v>34</v>
      </c>
      <c r="Q211">
        <v>1000</v>
      </c>
      <c r="X211">
        <v>1.4999999999999999E-4</v>
      </c>
      <c r="Y211">
        <v>8590.86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1.4999999999999999E-4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ROW(Source!A63)</f>
        <v>63</v>
      </c>
      <c r="B212">
        <v>80613180</v>
      </c>
      <c r="C212">
        <v>80613157</v>
      </c>
      <c r="D212">
        <v>79257620</v>
      </c>
      <c r="E212">
        <v>1</v>
      </c>
      <c r="F212">
        <v>1</v>
      </c>
      <c r="G212">
        <v>1080</v>
      </c>
      <c r="H212">
        <v>3</v>
      </c>
      <c r="I212" t="s">
        <v>970</v>
      </c>
      <c r="J212" t="s">
        <v>971</v>
      </c>
      <c r="K212" t="s">
        <v>972</v>
      </c>
      <c r="L212">
        <v>1354</v>
      </c>
      <c r="N212">
        <v>1010</v>
      </c>
      <c r="O212" t="s">
        <v>37</v>
      </c>
      <c r="P212" t="s">
        <v>37</v>
      </c>
      <c r="Q212">
        <v>1</v>
      </c>
      <c r="X212">
        <v>1</v>
      </c>
      <c r="Y212">
        <v>14.99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ROW(Source!A63)</f>
        <v>63</v>
      </c>
      <c r="B213">
        <v>80613181</v>
      </c>
      <c r="C213">
        <v>80613157</v>
      </c>
      <c r="D213">
        <v>79188159</v>
      </c>
      <c r="E213">
        <v>1080</v>
      </c>
      <c r="F213">
        <v>1</v>
      </c>
      <c r="G213">
        <v>1080</v>
      </c>
      <c r="H213">
        <v>3</v>
      </c>
      <c r="I213" t="s">
        <v>32</v>
      </c>
      <c r="J213" t="s">
        <v>3</v>
      </c>
      <c r="K213" t="s">
        <v>988</v>
      </c>
      <c r="L213">
        <v>1346</v>
      </c>
      <c r="N213">
        <v>1009</v>
      </c>
      <c r="O213" t="s">
        <v>624</v>
      </c>
      <c r="P213" t="s">
        <v>624</v>
      </c>
      <c r="Q213">
        <v>1</v>
      </c>
      <c r="X213">
        <v>0.51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0.51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ROW(Source!A63)</f>
        <v>63</v>
      </c>
      <c r="B214">
        <v>80613182</v>
      </c>
      <c r="C214">
        <v>80613157</v>
      </c>
      <c r="D214">
        <v>79203447</v>
      </c>
      <c r="E214">
        <v>1080</v>
      </c>
      <c r="F214">
        <v>1</v>
      </c>
      <c r="G214">
        <v>1080</v>
      </c>
      <c r="H214">
        <v>3</v>
      </c>
      <c r="I214" t="s">
        <v>74</v>
      </c>
      <c r="J214" t="s">
        <v>3</v>
      </c>
      <c r="K214" t="s">
        <v>1001</v>
      </c>
      <c r="L214">
        <v>1301</v>
      </c>
      <c r="N214">
        <v>1003</v>
      </c>
      <c r="O214" t="s">
        <v>231</v>
      </c>
      <c r="P214" t="s">
        <v>231</v>
      </c>
      <c r="Q214">
        <v>1</v>
      </c>
      <c r="X214">
        <v>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1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ROW(Source!A64)</f>
        <v>64</v>
      </c>
      <c r="B215">
        <v>80613200</v>
      </c>
      <c r="C215">
        <v>80613183</v>
      </c>
      <c r="D215">
        <v>79190968</v>
      </c>
      <c r="E215">
        <v>1080</v>
      </c>
      <c r="F215">
        <v>1</v>
      </c>
      <c r="G215">
        <v>1080</v>
      </c>
      <c r="H215">
        <v>1</v>
      </c>
      <c r="I215" t="s">
        <v>819</v>
      </c>
      <c r="J215" t="s">
        <v>3</v>
      </c>
      <c r="K215" t="s">
        <v>820</v>
      </c>
      <c r="L215">
        <v>1191</v>
      </c>
      <c r="N215">
        <v>1013</v>
      </c>
      <c r="O215" t="s">
        <v>821</v>
      </c>
      <c r="P215" t="s">
        <v>821</v>
      </c>
      <c r="Q215">
        <v>1</v>
      </c>
      <c r="X215">
        <v>2.06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2.06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ROW(Source!A64)</f>
        <v>64</v>
      </c>
      <c r="B216">
        <v>80613201</v>
      </c>
      <c r="C216">
        <v>80613183</v>
      </c>
      <c r="D216">
        <v>79264736</v>
      </c>
      <c r="E216">
        <v>1</v>
      </c>
      <c r="F216">
        <v>1</v>
      </c>
      <c r="G216">
        <v>1080</v>
      </c>
      <c r="H216">
        <v>2</v>
      </c>
      <c r="I216" t="s">
        <v>1006</v>
      </c>
      <c r="J216" t="s">
        <v>1007</v>
      </c>
      <c r="K216" t="s">
        <v>1008</v>
      </c>
      <c r="L216">
        <v>1368</v>
      </c>
      <c r="N216">
        <v>1011</v>
      </c>
      <c r="O216" t="s">
        <v>825</v>
      </c>
      <c r="P216" t="s">
        <v>825</v>
      </c>
      <c r="Q216">
        <v>1</v>
      </c>
      <c r="X216">
        <v>0.19</v>
      </c>
      <c r="Y216">
        <v>0</v>
      </c>
      <c r="Z216">
        <v>41.45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0.19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ROW(Source!A64)</f>
        <v>64</v>
      </c>
      <c r="B217">
        <v>80613202</v>
      </c>
      <c r="C217">
        <v>80613183</v>
      </c>
      <c r="D217">
        <v>79264842</v>
      </c>
      <c r="E217">
        <v>1</v>
      </c>
      <c r="F217">
        <v>1</v>
      </c>
      <c r="G217">
        <v>1080</v>
      </c>
      <c r="H217">
        <v>2</v>
      </c>
      <c r="I217" t="s">
        <v>927</v>
      </c>
      <c r="J217" t="s">
        <v>928</v>
      </c>
      <c r="K217" t="s">
        <v>929</v>
      </c>
      <c r="L217">
        <v>1368</v>
      </c>
      <c r="N217">
        <v>1011</v>
      </c>
      <c r="O217" t="s">
        <v>825</v>
      </c>
      <c r="P217" t="s">
        <v>825</v>
      </c>
      <c r="Q217">
        <v>1</v>
      </c>
      <c r="X217">
        <v>0.61</v>
      </c>
      <c r="Y217">
        <v>0</v>
      </c>
      <c r="Z217">
        <v>7.11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0.61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ROW(Source!A64)</f>
        <v>64</v>
      </c>
      <c r="B218">
        <v>80613203</v>
      </c>
      <c r="C218">
        <v>80613183</v>
      </c>
      <c r="D218">
        <v>79265141</v>
      </c>
      <c r="E218">
        <v>1</v>
      </c>
      <c r="F218">
        <v>1</v>
      </c>
      <c r="G218">
        <v>1080</v>
      </c>
      <c r="H218">
        <v>2</v>
      </c>
      <c r="I218" t="s">
        <v>826</v>
      </c>
      <c r="J218" t="s">
        <v>827</v>
      </c>
      <c r="K218" t="s">
        <v>828</v>
      </c>
      <c r="L218">
        <v>1368</v>
      </c>
      <c r="N218">
        <v>1011</v>
      </c>
      <c r="O218" t="s">
        <v>825</v>
      </c>
      <c r="P218" t="s">
        <v>825</v>
      </c>
      <c r="Q218">
        <v>1</v>
      </c>
      <c r="X218">
        <v>0.06</v>
      </c>
      <c r="Y218">
        <v>0</v>
      </c>
      <c r="Z218">
        <v>83.1</v>
      </c>
      <c r="AA218">
        <v>12.62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0.06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ROW(Source!A64)</f>
        <v>64</v>
      </c>
      <c r="B219">
        <v>80613204</v>
      </c>
      <c r="C219">
        <v>80613183</v>
      </c>
      <c r="D219">
        <v>79265190</v>
      </c>
      <c r="E219">
        <v>1</v>
      </c>
      <c r="F219">
        <v>1</v>
      </c>
      <c r="G219">
        <v>1080</v>
      </c>
      <c r="H219">
        <v>2</v>
      </c>
      <c r="I219" t="s">
        <v>1009</v>
      </c>
      <c r="J219" t="s">
        <v>1010</v>
      </c>
      <c r="K219" t="s">
        <v>1011</v>
      </c>
      <c r="L219">
        <v>1368</v>
      </c>
      <c r="N219">
        <v>1011</v>
      </c>
      <c r="O219" t="s">
        <v>825</v>
      </c>
      <c r="P219" t="s">
        <v>825</v>
      </c>
      <c r="Q219">
        <v>1</v>
      </c>
      <c r="X219">
        <v>0.19</v>
      </c>
      <c r="Y219">
        <v>0</v>
      </c>
      <c r="Z219">
        <v>1.1499999999999999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0.19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ROW(Source!A64)</f>
        <v>64</v>
      </c>
      <c r="B220">
        <v>80613205</v>
      </c>
      <c r="C220">
        <v>80613183</v>
      </c>
      <c r="D220">
        <v>79234451</v>
      </c>
      <c r="E220">
        <v>1</v>
      </c>
      <c r="F220">
        <v>1</v>
      </c>
      <c r="G220">
        <v>1080</v>
      </c>
      <c r="H220">
        <v>3</v>
      </c>
      <c r="I220" t="s">
        <v>836</v>
      </c>
      <c r="J220" t="s">
        <v>837</v>
      </c>
      <c r="K220" t="s">
        <v>838</v>
      </c>
      <c r="L220">
        <v>1346</v>
      </c>
      <c r="N220">
        <v>1009</v>
      </c>
      <c r="O220" t="s">
        <v>624</v>
      </c>
      <c r="P220" t="s">
        <v>624</v>
      </c>
      <c r="Q220">
        <v>1</v>
      </c>
      <c r="X220">
        <v>0.02</v>
      </c>
      <c r="Y220">
        <v>29.89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0.02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ROW(Source!A64)</f>
        <v>64</v>
      </c>
      <c r="B221">
        <v>80613206</v>
      </c>
      <c r="C221">
        <v>80613183</v>
      </c>
      <c r="D221">
        <v>79234521</v>
      </c>
      <c r="E221">
        <v>1</v>
      </c>
      <c r="F221">
        <v>1</v>
      </c>
      <c r="G221">
        <v>1080</v>
      </c>
      <c r="H221">
        <v>3</v>
      </c>
      <c r="I221" t="s">
        <v>933</v>
      </c>
      <c r="J221" t="s">
        <v>934</v>
      </c>
      <c r="K221" t="s">
        <v>935</v>
      </c>
      <c r="L221">
        <v>1348</v>
      </c>
      <c r="N221">
        <v>1009</v>
      </c>
      <c r="O221" t="s">
        <v>34</v>
      </c>
      <c r="P221" t="s">
        <v>34</v>
      </c>
      <c r="Q221">
        <v>1000</v>
      </c>
      <c r="X221">
        <v>1E-4</v>
      </c>
      <c r="Y221">
        <v>8590.86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1E-4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ROW(Source!A64)</f>
        <v>64</v>
      </c>
      <c r="B222">
        <v>80613207</v>
      </c>
      <c r="C222">
        <v>80613183</v>
      </c>
      <c r="D222">
        <v>79188159</v>
      </c>
      <c r="E222">
        <v>1080</v>
      </c>
      <c r="F222">
        <v>1</v>
      </c>
      <c r="G222">
        <v>1080</v>
      </c>
      <c r="H222">
        <v>3</v>
      </c>
      <c r="I222" t="s">
        <v>32</v>
      </c>
      <c r="J222" t="s">
        <v>3</v>
      </c>
      <c r="K222" t="s">
        <v>988</v>
      </c>
      <c r="L222">
        <v>1346</v>
      </c>
      <c r="N222">
        <v>1009</v>
      </c>
      <c r="O222" t="s">
        <v>624</v>
      </c>
      <c r="P222" t="s">
        <v>624</v>
      </c>
      <c r="Q222">
        <v>1</v>
      </c>
      <c r="X222">
        <v>0.1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0.1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ROW(Source!A64)</f>
        <v>64</v>
      </c>
      <c r="B223">
        <v>80613208</v>
      </c>
      <c r="C223">
        <v>80613183</v>
      </c>
      <c r="D223">
        <v>79203447</v>
      </c>
      <c r="E223">
        <v>1080</v>
      </c>
      <c r="F223">
        <v>1</v>
      </c>
      <c r="G223">
        <v>1080</v>
      </c>
      <c r="H223">
        <v>3</v>
      </c>
      <c r="I223" t="s">
        <v>74</v>
      </c>
      <c r="J223" t="s">
        <v>3</v>
      </c>
      <c r="K223" t="s">
        <v>1012</v>
      </c>
      <c r="L223">
        <v>1354</v>
      </c>
      <c r="N223">
        <v>1010</v>
      </c>
      <c r="O223" t="s">
        <v>37</v>
      </c>
      <c r="P223" t="s">
        <v>37</v>
      </c>
      <c r="Q223">
        <v>1</v>
      </c>
      <c r="X223">
        <v>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1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ROW(Source!A65)</f>
        <v>65</v>
      </c>
      <c r="B224">
        <v>80613200</v>
      </c>
      <c r="C224">
        <v>80613183</v>
      </c>
      <c r="D224">
        <v>79190968</v>
      </c>
      <c r="E224">
        <v>1080</v>
      </c>
      <c r="F224">
        <v>1</v>
      </c>
      <c r="G224">
        <v>1080</v>
      </c>
      <c r="H224">
        <v>1</v>
      </c>
      <c r="I224" t="s">
        <v>819</v>
      </c>
      <c r="J224" t="s">
        <v>3</v>
      </c>
      <c r="K224" t="s">
        <v>820</v>
      </c>
      <c r="L224">
        <v>1191</v>
      </c>
      <c r="N224">
        <v>1013</v>
      </c>
      <c r="O224" t="s">
        <v>821</v>
      </c>
      <c r="P224" t="s">
        <v>821</v>
      </c>
      <c r="Q224">
        <v>1</v>
      </c>
      <c r="X224">
        <v>2.06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2.06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ROW(Source!A65)</f>
        <v>65</v>
      </c>
      <c r="B225">
        <v>80613201</v>
      </c>
      <c r="C225">
        <v>80613183</v>
      </c>
      <c r="D225">
        <v>79264736</v>
      </c>
      <c r="E225">
        <v>1</v>
      </c>
      <c r="F225">
        <v>1</v>
      </c>
      <c r="G225">
        <v>1080</v>
      </c>
      <c r="H225">
        <v>2</v>
      </c>
      <c r="I225" t="s">
        <v>1006</v>
      </c>
      <c r="J225" t="s">
        <v>1007</v>
      </c>
      <c r="K225" t="s">
        <v>1008</v>
      </c>
      <c r="L225">
        <v>1368</v>
      </c>
      <c r="N225">
        <v>1011</v>
      </c>
      <c r="O225" t="s">
        <v>825</v>
      </c>
      <c r="P225" t="s">
        <v>825</v>
      </c>
      <c r="Q225">
        <v>1</v>
      </c>
      <c r="X225">
        <v>0.19</v>
      </c>
      <c r="Y225">
        <v>0</v>
      </c>
      <c r="Z225">
        <v>41.45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0.19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ROW(Source!A65)</f>
        <v>65</v>
      </c>
      <c r="B226">
        <v>80613202</v>
      </c>
      <c r="C226">
        <v>80613183</v>
      </c>
      <c r="D226">
        <v>79264842</v>
      </c>
      <c r="E226">
        <v>1</v>
      </c>
      <c r="F226">
        <v>1</v>
      </c>
      <c r="G226">
        <v>1080</v>
      </c>
      <c r="H226">
        <v>2</v>
      </c>
      <c r="I226" t="s">
        <v>927</v>
      </c>
      <c r="J226" t="s">
        <v>928</v>
      </c>
      <c r="K226" t="s">
        <v>929</v>
      </c>
      <c r="L226">
        <v>1368</v>
      </c>
      <c r="N226">
        <v>1011</v>
      </c>
      <c r="O226" t="s">
        <v>825</v>
      </c>
      <c r="P226" t="s">
        <v>825</v>
      </c>
      <c r="Q226">
        <v>1</v>
      </c>
      <c r="X226">
        <v>0.61</v>
      </c>
      <c r="Y226">
        <v>0</v>
      </c>
      <c r="Z226">
        <v>7.11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0.61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ROW(Source!A65)</f>
        <v>65</v>
      </c>
      <c r="B227">
        <v>80613203</v>
      </c>
      <c r="C227">
        <v>80613183</v>
      </c>
      <c r="D227">
        <v>79265141</v>
      </c>
      <c r="E227">
        <v>1</v>
      </c>
      <c r="F227">
        <v>1</v>
      </c>
      <c r="G227">
        <v>1080</v>
      </c>
      <c r="H227">
        <v>2</v>
      </c>
      <c r="I227" t="s">
        <v>826</v>
      </c>
      <c r="J227" t="s">
        <v>827</v>
      </c>
      <c r="K227" t="s">
        <v>828</v>
      </c>
      <c r="L227">
        <v>1368</v>
      </c>
      <c r="N227">
        <v>1011</v>
      </c>
      <c r="O227" t="s">
        <v>825</v>
      </c>
      <c r="P227" t="s">
        <v>825</v>
      </c>
      <c r="Q227">
        <v>1</v>
      </c>
      <c r="X227">
        <v>0.06</v>
      </c>
      <c r="Y227">
        <v>0</v>
      </c>
      <c r="Z227">
        <v>83.1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0.06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ROW(Source!A65)</f>
        <v>65</v>
      </c>
      <c r="B228">
        <v>80613204</v>
      </c>
      <c r="C228">
        <v>80613183</v>
      </c>
      <c r="D228">
        <v>79265190</v>
      </c>
      <c r="E228">
        <v>1</v>
      </c>
      <c r="F228">
        <v>1</v>
      </c>
      <c r="G228">
        <v>1080</v>
      </c>
      <c r="H228">
        <v>2</v>
      </c>
      <c r="I228" t="s">
        <v>1009</v>
      </c>
      <c r="J228" t="s">
        <v>1010</v>
      </c>
      <c r="K228" t="s">
        <v>1011</v>
      </c>
      <c r="L228">
        <v>1368</v>
      </c>
      <c r="N228">
        <v>1011</v>
      </c>
      <c r="O228" t="s">
        <v>825</v>
      </c>
      <c r="P228" t="s">
        <v>825</v>
      </c>
      <c r="Q228">
        <v>1</v>
      </c>
      <c r="X228">
        <v>0.19</v>
      </c>
      <c r="Y228">
        <v>0</v>
      </c>
      <c r="Z228">
        <v>1.1499999999999999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0.19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ROW(Source!A65)</f>
        <v>65</v>
      </c>
      <c r="B229">
        <v>80613205</v>
      </c>
      <c r="C229">
        <v>80613183</v>
      </c>
      <c r="D229">
        <v>79234451</v>
      </c>
      <c r="E229">
        <v>1</v>
      </c>
      <c r="F229">
        <v>1</v>
      </c>
      <c r="G229">
        <v>1080</v>
      </c>
      <c r="H229">
        <v>3</v>
      </c>
      <c r="I229" t="s">
        <v>836</v>
      </c>
      <c r="J229" t="s">
        <v>837</v>
      </c>
      <c r="K229" t="s">
        <v>838</v>
      </c>
      <c r="L229">
        <v>1346</v>
      </c>
      <c r="N229">
        <v>1009</v>
      </c>
      <c r="O229" t="s">
        <v>624</v>
      </c>
      <c r="P229" t="s">
        <v>624</v>
      </c>
      <c r="Q229">
        <v>1</v>
      </c>
      <c r="X229">
        <v>0.02</v>
      </c>
      <c r="Y229">
        <v>29.89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0.02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ROW(Source!A65)</f>
        <v>65</v>
      </c>
      <c r="B230">
        <v>80613206</v>
      </c>
      <c r="C230">
        <v>80613183</v>
      </c>
      <c r="D230">
        <v>79234521</v>
      </c>
      <c r="E230">
        <v>1</v>
      </c>
      <c r="F230">
        <v>1</v>
      </c>
      <c r="G230">
        <v>1080</v>
      </c>
      <c r="H230">
        <v>3</v>
      </c>
      <c r="I230" t="s">
        <v>933</v>
      </c>
      <c r="J230" t="s">
        <v>934</v>
      </c>
      <c r="K230" t="s">
        <v>935</v>
      </c>
      <c r="L230">
        <v>1348</v>
      </c>
      <c r="N230">
        <v>1009</v>
      </c>
      <c r="O230" t="s">
        <v>34</v>
      </c>
      <c r="P230" t="s">
        <v>34</v>
      </c>
      <c r="Q230">
        <v>1000</v>
      </c>
      <c r="X230">
        <v>1E-4</v>
      </c>
      <c r="Y230">
        <v>8590.86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ROW(Source!A65)</f>
        <v>65</v>
      </c>
      <c r="B231">
        <v>80613207</v>
      </c>
      <c r="C231">
        <v>80613183</v>
      </c>
      <c r="D231">
        <v>79188159</v>
      </c>
      <c r="E231">
        <v>1080</v>
      </c>
      <c r="F231">
        <v>1</v>
      </c>
      <c r="G231">
        <v>1080</v>
      </c>
      <c r="H231">
        <v>3</v>
      </c>
      <c r="I231" t="s">
        <v>32</v>
      </c>
      <c r="J231" t="s">
        <v>3</v>
      </c>
      <c r="K231" t="s">
        <v>988</v>
      </c>
      <c r="L231">
        <v>1346</v>
      </c>
      <c r="N231">
        <v>1009</v>
      </c>
      <c r="O231" t="s">
        <v>624</v>
      </c>
      <c r="P231" t="s">
        <v>624</v>
      </c>
      <c r="Q231">
        <v>1</v>
      </c>
      <c r="X231">
        <v>0.1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0.1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ROW(Source!A65)</f>
        <v>65</v>
      </c>
      <c r="B232">
        <v>80613208</v>
      </c>
      <c r="C232">
        <v>80613183</v>
      </c>
      <c r="D232">
        <v>79203447</v>
      </c>
      <c r="E232">
        <v>1080</v>
      </c>
      <c r="F232">
        <v>1</v>
      </c>
      <c r="G232">
        <v>1080</v>
      </c>
      <c r="H232">
        <v>3</v>
      </c>
      <c r="I232" t="s">
        <v>74</v>
      </c>
      <c r="J232" t="s">
        <v>3</v>
      </c>
      <c r="K232" t="s">
        <v>1012</v>
      </c>
      <c r="L232">
        <v>1354</v>
      </c>
      <c r="N232">
        <v>1010</v>
      </c>
      <c r="O232" t="s">
        <v>37</v>
      </c>
      <c r="P232" t="s">
        <v>37</v>
      </c>
      <c r="Q232">
        <v>1</v>
      </c>
      <c r="X232">
        <v>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1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ROW(Source!A66)</f>
        <v>66</v>
      </c>
      <c r="B233">
        <v>80613226</v>
      </c>
      <c r="C233">
        <v>80613209</v>
      </c>
      <c r="D233">
        <v>79190968</v>
      </c>
      <c r="E233">
        <v>1080</v>
      </c>
      <c r="F233">
        <v>1</v>
      </c>
      <c r="G233">
        <v>1080</v>
      </c>
      <c r="H233">
        <v>1</v>
      </c>
      <c r="I233" t="s">
        <v>819</v>
      </c>
      <c r="J233" t="s">
        <v>3</v>
      </c>
      <c r="K233" t="s">
        <v>820</v>
      </c>
      <c r="L233">
        <v>1191</v>
      </c>
      <c r="N233">
        <v>1013</v>
      </c>
      <c r="O233" t="s">
        <v>821</v>
      </c>
      <c r="P233" t="s">
        <v>821</v>
      </c>
      <c r="Q233">
        <v>1</v>
      </c>
      <c r="X233">
        <v>0.8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0.8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ROW(Source!A66)</f>
        <v>66</v>
      </c>
      <c r="B234">
        <v>80613227</v>
      </c>
      <c r="C234">
        <v>80613209</v>
      </c>
      <c r="D234">
        <v>79265141</v>
      </c>
      <c r="E234">
        <v>1</v>
      </c>
      <c r="F234">
        <v>1</v>
      </c>
      <c r="G234">
        <v>1080</v>
      </c>
      <c r="H234">
        <v>2</v>
      </c>
      <c r="I234" t="s">
        <v>826</v>
      </c>
      <c r="J234" t="s">
        <v>827</v>
      </c>
      <c r="K234" t="s">
        <v>828</v>
      </c>
      <c r="L234">
        <v>1368</v>
      </c>
      <c r="N234">
        <v>1011</v>
      </c>
      <c r="O234" t="s">
        <v>825</v>
      </c>
      <c r="P234" t="s">
        <v>825</v>
      </c>
      <c r="Q234">
        <v>1</v>
      </c>
      <c r="X234">
        <v>0.01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0.01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ROW(Source!A66)</f>
        <v>66</v>
      </c>
      <c r="B235">
        <v>80613228</v>
      </c>
      <c r="C235">
        <v>80613209</v>
      </c>
      <c r="D235">
        <v>79235023</v>
      </c>
      <c r="E235">
        <v>1</v>
      </c>
      <c r="F235">
        <v>1</v>
      </c>
      <c r="G235">
        <v>1080</v>
      </c>
      <c r="H235">
        <v>3</v>
      </c>
      <c r="I235" t="s">
        <v>1028</v>
      </c>
      <c r="J235" t="s">
        <v>1029</v>
      </c>
      <c r="K235" t="s">
        <v>1030</v>
      </c>
      <c r="L235">
        <v>1348</v>
      </c>
      <c r="N235">
        <v>1009</v>
      </c>
      <c r="O235" t="s">
        <v>34</v>
      </c>
      <c r="P235" t="s">
        <v>34</v>
      </c>
      <c r="Q235">
        <v>1000</v>
      </c>
      <c r="X235">
        <v>3.0000000000000001E-5</v>
      </c>
      <c r="Y235">
        <v>14327.51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3.0000000000000001E-5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ROW(Source!A66)</f>
        <v>66</v>
      </c>
      <c r="B236">
        <v>80613229</v>
      </c>
      <c r="C236">
        <v>80613209</v>
      </c>
      <c r="D236">
        <v>79212993</v>
      </c>
      <c r="E236">
        <v>1080</v>
      </c>
      <c r="F236">
        <v>1</v>
      </c>
      <c r="G236">
        <v>1080</v>
      </c>
      <c r="H236">
        <v>3</v>
      </c>
      <c r="I236" t="s">
        <v>85</v>
      </c>
      <c r="J236" t="s">
        <v>3</v>
      </c>
      <c r="K236" t="s">
        <v>1031</v>
      </c>
      <c r="L236">
        <v>1354</v>
      </c>
      <c r="N236">
        <v>1010</v>
      </c>
      <c r="O236" t="s">
        <v>37</v>
      </c>
      <c r="P236" t="s">
        <v>37</v>
      </c>
      <c r="Q236">
        <v>1</v>
      </c>
      <c r="X236">
        <v>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1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ROW(Source!A67)</f>
        <v>67</v>
      </c>
      <c r="B237">
        <v>80613226</v>
      </c>
      <c r="C237">
        <v>80613209</v>
      </c>
      <c r="D237">
        <v>79190968</v>
      </c>
      <c r="E237">
        <v>1080</v>
      </c>
      <c r="F237">
        <v>1</v>
      </c>
      <c r="G237">
        <v>1080</v>
      </c>
      <c r="H237">
        <v>1</v>
      </c>
      <c r="I237" t="s">
        <v>819</v>
      </c>
      <c r="J237" t="s">
        <v>3</v>
      </c>
      <c r="K237" t="s">
        <v>820</v>
      </c>
      <c r="L237">
        <v>1191</v>
      </c>
      <c r="N237">
        <v>1013</v>
      </c>
      <c r="O237" t="s">
        <v>821</v>
      </c>
      <c r="P237" t="s">
        <v>821</v>
      </c>
      <c r="Q237">
        <v>1</v>
      </c>
      <c r="X237">
        <v>0.8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0.8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ROW(Source!A67)</f>
        <v>67</v>
      </c>
      <c r="B238">
        <v>80613227</v>
      </c>
      <c r="C238">
        <v>80613209</v>
      </c>
      <c r="D238">
        <v>79265141</v>
      </c>
      <c r="E238">
        <v>1</v>
      </c>
      <c r="F238">
        <v>1</v>
      </c>
      <c r="G238">
        <v>1080</v>
      </c>
      <c r="H238">
        <v>2</v>
      </c>
      <c r="I238" t="s">
        <v>826</v>
      </c>
      <c r="J238" t="s">
        <v>827</v>
      </c>
      <c r="K238" t="s">
        <v>828</v>
      </c>
      <c r="L238">
        <v>1368</v>
      </c>
      <c r="N238">
        <v>1011</v>
      </c>
      <c r="O238" t="s">
        <v>825</v>
      </c>
      <c r="P238" t="s">
        <v>825</v>
      </c>
      <c r="Q238">
        <v>1</v>
      </c>
      <c r="X238">
        <v>0.01</v>
      </c>
      <c r="Y238">
        <v>0</v>
      </c>
      <c r="Z238">
        <v>83.1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0.01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ROW(Source!A67)</f>
        <v>67</v>
      </c>
      <c r="B239">
        <v>80613228</v>
      </c>
      <c r="C239">
        <v>80613209</v>
      </c>
      <c r="D239">
        <v>79235023</v>
      </c>
      <c r="E239">
        <v>1</v>
      </c>
      <c r="F239">
        <v>1</v>
      </c>
      <c r="G239">
        <v>1080</v>
      </c>
      <c r="H239">
        <v>3</v>
      </c>
      <c r="I239" t="s">
        <v>1028</v>
      </c>
      <c r="J239" t="s">
        <v>1029</v>
      </c>
      <c r="K239" t="s">
        <v>1030</v>
      </c>
      <c r="L239">
        <v>1348</v>
      </c>
      <c r="N239">
        <v>1009</v>
      </c>
      <c r="O239" t="s">
        <v>34</v>
      </c>
      <c r="P239" t="s">
        <v>34</v>
      </c>
      <c r="Q239">
        <v>1000</v>
      </c>
      <c r="X239">
        <v>3.0000000000000001E-5</v>
      </c>
      <c r="Y239">
        <v>14327.51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3.0000000000000001E-5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ROW(Source!A67)</f>
        <v>67</v>
      </c>
      <c r="B240">
        <v>80613229</v>
      </c>
      <c r="C240">
        <v>80613209</v>
      </c>
      <c r="D240">
        <v>79212993</v>
      </c>
      <c r="E240">
        <v>1080</v>
      </c>
      <c r="F240">
        <v>1</v>
      </c>
      <c r="G240">
        <v>1080</v>
      </c>
      <c r="H240">
        <v>3</v>
      </c>
      <c r="I240" t="s">
        <v>85</v>
      </c>
      <c r="J240" t="s">
        <v>3</v>
      </c>
      <c r="K240" t="s">
        <v>1031</v>
      </c>
      <c r="L240">
        <v>1354</v>
      </c>
      <c r="N240">
        <v>1010</v>
      </c>
      <c r="O240" t="s">
        <v>37</v>
      </c>
      <c r="P240" t="s">
        <v>37</v>
      </c>
      <c r="Q240">
        <v>1</v>
      </c>
      <c r="X240">
        <v>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1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ROW(Source!A70)</f>
        <v>70</v>
      </c>
      <c r="B241">
        <v>80613260</v>
      </c>
      <c r="C241">
        <v>80613231</v>
      </c>
      <c r="D241">
        <v>79190968</v>
      </c>
      <c r="E241">
        <v>1080</v>
      </c>
      <c r="F241">
        <v>1</v>
      </c>
      <c r="G241">
        <v>1080</v>
      </c>
      <c r="H241">
        <v>1</v>
      </c>
      <c r="I241" t="s">
        <v>819</v>
      </c>
      <c r="J241" t="s">
        <v>3</v>
      </c>
      <c r="K241" t="s">
        <v>820</v>
      </c>
      <c r="L241">
        <v>1191</v>
      </c>
      <c r="N241">
        <v>1013</v>
      </c>
      <c r="O241" t="s">
        <v>821</v>
      </c>
      <c r="P241" t="s">
        <v>821</v>
      </c>
      <c r="Q241">
        <v>1</v>
      </c>
      <c r="X241">
        <v>2.06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2.06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ROW(Source!A70)</f>
        <v>70</v>
      </c>
      <c r="B242">
        <v>80613261</v>
      </c>
      <c r="C242">
        <v>80613231</v>
      </c>
      <c r="D242">
        <v>79264736</v>
      </c>
      <c r="E242">
        <v>1</v>
      </c>
      <c r="F242">
        <v>1</v>
      </c>
      <c r="G242">
        <v>1080</v>
      </c>
      <c r="H242">
        <v>2</v>
      </c>
      <c r="I242" t="s">
        <v>1006</v>
      </c>
      <c r="J242" t="s">
        <v>1007</v>
      </c>
      <c r="K242" t="s">
        <v>1008</v>
      </c>
      <c r="L242">
        <v>1368</v>
      </c>
      <c r="N242">
        <v>1011</v>
      </c>
      <c r="O242" t="s">
        <v>825</v>
      </c>
      <c r="P242" t="s">
        <v>825</v>
      </c>
      <c r="Q242">
        <v>1</v>
      </c>
      <c r="X242">
        <v>0.19</v>
      </c>
      <c r="Y242">
        <v>0</v>
      </c>
      <c r="Z242">
        <v>41.45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ROW(Source!A70)</f>
        <v>70</v>
      </c>
      <c r="B243">
        <v>80613262</v>
      </c>
      <c r="C243">
        <v>80613231</v>
      </c>
      <c r="D243">
        <v>79264842</v>
      </c>
      <c r="E243">
        <v>1</v>
      </c>
      <c r="F243">
        <v>1</v>
      </c>
      <c r="G243">
        <v>1080</v>
      </c>
      <c r="H243">
        <v>2</v>
      </c>
      <c r="I243" t="s">
        <v>927</v>
      </c>
      <c r="J243" t="s">
        <v>928</v>
      </c>
      <c r="K243" t="s">
        <v>929</v>
      </c>
      <c r="L243">
        <v>1368</v>
      </c>
      <c r="N243">
        <v>1011</v>
      </c>
      <c r="O243" t="s">
        <v>825</v>
      </c>
      <c r="P243" t="s">
        <v>825</v>
      </c>
      <c r="Q243">
        <v>1</v>
      </c>
      <c r="X243">
        <v>0.61</v>
      </c>
      <c r="Y243">
        <v>0</v>
      </c>
      <c r="Z243">
        <v>7.11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0.61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ROW(Source!A70)</f>
        <v>70</v>
      </c>
      <c r="B244">
        <v>80613263</v>
      </c>
      <c r="C244">
        <v>80613231</v>
      </c>
      <c r="D244">
        <v>79265141</v>
      </c>
      <c r="E244">
        <v>1</v>
      </c>
      <c r="F244">
        <v>1</v>
      </c>
      <c r="G244">
        <v>1080</v>
      </c>
      <c r="H244">
        <v>2</v>
      </c>
      <c r="I244" t="s">
        <v>826</v>
      </c>
      <c r="J244" t="s">
        <v>827</v>
      </c>
      <c r="K244" t="s">
        <v>828</v>
      </c>
      <c r="L244">
        <v>1368</v>
      </c>
      <c r="N244">
        <v>1011</v>
      </c>
      <c r="O244" t="s">
        <v>825</v>
      </c>
      <c r="P244" t="s">
        <v>825</v>
      </c>
      <c r="Q244">
        <v>1</v>
      </c>
      <c r="X244">
        <v>0.06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0.06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ROW(Source!A70)</f>
        <v>70</v>
      </c>
      <c r="B245">
        <v>80613264</v>
      </c>
      <c r="C245">
        <v>80613231</v>
      </c>
      <c r="D245">
        <v>79265190</v>
      </c>
      <c r="E245">
        <v>1</v>
      </c>
      <c r="F245">
        <v>1</v>
      </c>
      <c r="G245">
        <v>1080</v>
      </c>
      <c r="H245">
        <v>2</v>
      </c>
      <c r="I245" t="s">
        <v>1009</v>
      </c>
      <c r="J245" t="s">
        <v>1010</v>
      </c>
      <c r="K245" t="s">
        <v>1011</v>
      </c>
      <c r="L245">
        <v>1368</v>
      </c>
      <c r="N245">
        <v>1011</v>
      </c>
      <c r="O245" t="s">
        <v>825</v>
      </c>
      <c r="P245" t="s">
        <v>825</v>
      </c>
      <c r="Q245">
        <v>1</v>
      </c>
      <c r="X245">
        <v>0.19</v>
      </c>
      <c r="Y245">
        <v>0</v>
      </c>
      <c r="Z245">
        <v>1.1499999999999999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0.19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ROW(Source!A70)</f>
        <v>70</v>
      </c>
      <c r="B246">
        <v>80613265</v>
      </c>
      <c r="C246">
        <v>80613231</v>
      </c>
      <c r="D246">
        <v>79234451</v>
      </c>
      <c r="E246">
        <v>1</v>
      </c>
      <c r="F246">
        <v>1</v>
      </c>
      <c r="G246">
        <v>1080</v>
      </c>
      <c r="H246">
        <v>3</v>
      </c>
      <c r="I246" t="s">
        <v>836</v>
      </c>
      <c r="J246" t="s">
        <v>837</v>
      </c>
      <c r="K246" t="s">
        <v>838</v>
      </c>
      <c r="L246">
        <v>1346</v>
      </c>
      <c r="N246">
        <v>1009</v>
      </c>
      <c r="O246" t="s">
        <v>624</v>
      </c>
      <c r="P246" t="s">
        <v>624</v>
      </c>
      <c r="Q246">
        <v>1</v>
      </c>
      <c r="X246">
        <v>0.02</v>
      </c>
      <c r="Y246">
        <v>29.89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0.02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ROW(Source!A70)</f>
        <v>70</v>
      </c>
      <c r="B247">
        <v>80613266</v>
      </c>
      <c r="C247">
        <v>80613231</v>
      </c>
      <c r="D247">
        <v>79234521</v>
      </c>
      <c r="E247">
        <v>1</v>
      </c>
      <c r="F247">
        <v>1</v>
      </c>
      <c r="G247">
        <v>1080</v>
      </c>
      <c r="H247">
        <v>3</v>
      </c>
      <c r="I247" t="s">
        <v>933</v>
      </c>
      <c r="J247" t="s">
        <v>934</v>
      </c>
      <c r="K247" t="s">
        <v>935</v>
      </c>
      <c r="L247">
        <v>1348</v>
      </c>
      <c r="N247">
        <v>1009</v>
      </c>
      <c r="O247" t="s">
        <v>34</v>
      </c>
      <c r="P247" t="s">
        <v>34</v>
      </c>
      <c r="Q247">
        <v>1000</v>
      </c>
      <c r="X247">
        <v>1E-4</v>
      </c>
      <c r="Y247">
        <v>8590.86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1E-4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ROW(Source!A70)</f>
        <v>70</v>
      </c>
      <c r="B248">
        <v>80613267</v>
      </c>
      <c r="C248">
        <v>80613231</v>
      </c>
      <c r="D248">
        <v>79188159</v>
      </c>
      <c r="E248">
        <v>1080</v>
      </c>
      <c r="F248">
        <v>1</v>
      </c>
      <c r="G248">
        <v>1080</v>
      </c>
      <c r="H248">
        <v>3</v>
      </c>
      <c r="I248" t="s">
        <v>32</v>
      </c>
      <c r="J248" t="s">
        <v>3</v>
      </c>
      <c r="K248" t="s">
        <v>988</v>
      </c>
      <c r="L248">
        <v>1346</v>
      </c>
      <c r="N248">
        <v>1009</v>
      </c>
      <c r="O248" t="s">
        <v>624</v>
      </c>
      <c r="P248" t="s">
        <v>624</v>
      </c>
      <c r="Q248">
        <v>1</v>
      </c>
      <c r="X248">
        <v>0.1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0.1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ROW(Source!A70)</f>
        <v>70</v>
      </c>
      <c r="B249">
        <v>80613268</v>
      </c>
      <c r="C249">
        <v>80613231</v>
      </c>
      <c r="D249">
        <v>79203447</v>
      </c>
      <c r="E249">
        <v>1080</v>
      </c>
      <c r="F249">
        <v>1</v>
      </c>
      <c r="G249">
        <v>1080</v>
      </c>
      <c r="H249">
        <v>3</v>
      </c>
      <c r="I249" t="s">
        <v>74</v>
      </c>
      <c r="J249" t="s">
        <v>3</v>
      </c>
      <c r="K249" t="s">
        <v>1012</v>
      </c>
      <c r="L249">
        <v>1354</v>
      </c>
      <c r="N249">
        <v>1010</v>
      </c>
      <c r="O249" t="s">
        <v>37</v>
      </c>
      <c r="P249" t="s">
        <v>37</v>
      </c>
      <c r="Q249">
        <v>1</v>
      </c>
      <c r="X249">
        <v>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ROW(Source!A71)</f>
        <v>71</v>
      </c>
      <c r="B250">
        <v>80613260</v>
      </c>
      <c r="C250">
        <v>80613231</v>
      </c>
      <c r="D250">
        <v>79190968</v>
      </c>
      <c r="E250">
        <v>1080</v>
      </c>
      <c r="F250">
        <v>1</v>
      </c>
      <c r="G250">
        <v>1080</v>
      </c>
      <c r="H250">
        <v>1</v>
      </c>
      <c r="I250" t="s">
        <v>819</v>
      </c>
      <c r="J250" t="s">
        <v>3</v>
      </c>
      <c r="K250" t="s">
        <v>820</v>
      </c>
      <c r="L250">
        <v>1191</v>
      </c>
      <c r="N250">
        <v>1013</v>
      </c>
      <c r="O250" t="s">
        <v>821</v>
      </c>
      <c r="P250" t="s">
        <v>821</v>
      </c>
      <c r="Q250">
        <v>1</v>
      </c>
      <c r="X250">
        <v>2.06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2.06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ROW(Source!A71)</f>
        <v>71</v>
      </c>
      <c r="B251">
        <v>80613261</v>
      </c>
      <c r="C251">
        <v>80613231</v>
      </c>
      <c r="D251">
        <v>79264736</v>
      </c>
      <c r="E251">
        <v>1</v>
      </c>
      <c r="F251">
        <v>1</v>
      </c>
      <c r="G251">
        <v>1080</v>
      </c>
      <c r="H251">
        <v>2</v>
      </c>
      <c r="I251" t="s">
        <v>1006</v>
      </c>
      <c r="J251" t="s">
        <v>1007</v>
      </c>
      <c r="K251" t="s">
        <v>1008</v>
      </c>
      <c r="L251">
        <v>1368</v>
      </c>
      <c r="N251">
        <v>1011</v>
      </c>
      <c r="O251" t="s">
        <v>825</v>
      </c>
      <c r="P251" t="s">
        <v>825</v>
      </c>
      <c r="Q251">
        <v>1</v>
      </c>
      <c r="X251">
        <v>0.19</v>
      </c>
      <c r="Y251">
        <v>0</v>
      </c>
      <c r="Z251">
        <v>41.45</v>
      </c>
      <c r="AA251">
        <v>12.62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0.19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ROW(Source!A71)</f>
        <v>71</v>
      </c>
      <c r="B252">
        <v>80613262</v>
      </c>
      <c r="C252">
        <v>80613231</v>
      </c>
      <c r="D252">
        <v>79264842</v>
      </c>
      <c r="E252">
        <v>1</v>
      </c>
      <c r="F252">
        <v>1</v>
      </c>
      <c r="G252">
        <v>1080</v>
      </c>
      <c r="H252">
        <v>2</v>
      </c>
      <c r="I252" t="s">
        <v>927</v>
      </c>
      <c r="J252" t="s">
        <v>928</v>
      </c>
      <c r="K252" t="s">
        <v>929</v>
      </c>
      <c r="L252">
        <v>1368</v>
      </c>
      <c r="N252">
        <v>1011</v>
      </c>
      <c r="O252" t="s">
        <v>825</v>
      </c>
      <c r="P252" t="s">
        <v>825</v>
      </c>
      <c r="Q252">
        <v>1</v>
      </c>
      <c r="X252">
        <v>0.61</v>
      </c>
      <c r="Y252">
        <v>0</v>
      </c>
      <c r="Z252">
        <v>7.11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0.61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ROW(Source!A71)</f>
        <v>71</v>
      </c>
      <c r="B253">
        <v>80613263</v>
      </c>
      <c r="C253">
        <v>80613231</v>
      </c>
      <c r="D253">
        <v>79265141</v>
      </c>
      <c r="E253">
        <v>1</v>
      </c>
      <c r="F253">
        <v>1</v>
      </c>
      <c r="G253">
        <v>1080</v>
      </c>
      <c r="H253">
        <v>2</v>
      </c>
      <c r="I253" t="s">
        <v>826</v>
      </c>
      <c r="J253" t="s">
        <v>827</v>
      </c>
      <c r="K253" t="s">
        <v>828</v>
      </c>
      <c r="L253">
        <v>1368</v>
      </c>
      <c r="N253">
        <v>1011</v>
      </c>
      <c r="O253" t="s">
        <v>825</v>
      </c>
      <c r="P253" t="s">
        <v>825</v>
      </c>
      <c r="Q253">
        <v>1</v>
      </c>
      <c r="X253">
        <v>0.06</v>
      </c>
      <c r="Y253">
        <v>0</v>
      </c>
      <c r="Z253">
        <v>83.1</v>
      </c>
      <c r="AA253">
        <v>12.62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0.06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ROW(Source!A71)</f>
        <v>71</v>
      </c>
      <c r="B254">
        <v>80613264</v>
      </c>
      <c r="C254">
        <v>80613231</v>
      </c>
      <c r="D254">
        <v>79265190</v>
      </c>
      <c r="E254">
        <v>1</v>
      </c>
      <c r="F254">
        <v>1</v>
      </c>
      <c r="G254">
        <v>1080</v>
      </c>
      <c r="H254">
        <v>2</v>
      </c>
      <c r="I254" t="s">
        <v>1009</v>
      </c>
      <c r="J254" t="s">
        <v>1010</v>
      </c>
      <c r="K254" t="s">
        <v>1011</v>
      </c>
      <c r="L254">
        <v>1368</v>
      </c>
      <c r="N254">
        <v>1011</v>
      </c>
      <c r="O254" t="s">
        <v>825</v>
      </c>
      <c r="P254" t="s">
        <v>825</v>
      </c>
      <c r="Q254">
        <v>1</v>
      </c>
      <c r="X254">
        <v>0.19</v>
      </c>
      <c r="Y254">
        <v>0</v>
      </c>
      <c r="Z254">
        <v>1.1499999999999999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ROW(Source!A71)</f>
        <v>71</v>
      </c>
      <c r="B255">
        <v>80613265</v>
      </c>
      <c r="C255">
        <v>80613231</v>
      </c>
      <c r="D255">
        <v>79234451</v>
      </c>
      <c r="E255">
        <v>1</v>
      </c>
      <c r="F255">
        <v>1</v>
      </c>
      <c r="G255">
        <v>1080</v>
      </c>
      <c r="H255">
        <v>3</v>
      </c>
      <c r="I255" t="s">
        <v>836</v>
      </c>
      <c r="J255" t="s">
        <v>837</v>
      </c>
      <c r="K255" t="s">
        <v>838</v>
      </c>
      <c r="L255">
        <v>1346</v>
      </c>
      <c r="N255">
        <v>1009</v>
      </c>
      <c r="O255" t="s">
        <v>624</v>
      </c>
      <c r="P255" t="s">
        <v>624</v>
      </c>
      <c r="Q255">
        <v>1</v>
      </c>
      <c r="X255">
        <v>0.02</v>
      </c>
      <c r="Y255">
        <v>29.89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0.02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ROW(Source!A71)</f>
        <v>71</v>
      </c>
      <c r="B256">
        <v>80613266</v>
      </c>
      <c r="C256">
        <v>80613231</v>
      </c>
      <c r="D256">
        <v>79234521</v>
      </c>
      <c r="E256">
        <v>1</v>
      </c>
      <c r="F256">
        <v>1</v>
      </c>
      <c r="G256">
        <v>1080</v>
      </c>
      <c r="H256">
        <v>3</v>
      </c>
      <c r="I256" t="s">
        <v>933</v>
      </c>
      <c r="J256" t="s">
        <v>934</v>
      </c>
      <c r="K256" t="s">
        <v>935</v>
      </c>
      <c r="L256">
        <v>1348</v>
      </c>
      <c r="N256">
        <v>1009</v>
      </c>
      <c r="O256" t="s">
        <v>34</v>
      </c>
      <c r="P256" t="s">
        <v>34</v>
      </c>
      <c r="Q256">
        <v>1000</v>
      </c>
      <c r="X256">
        <v>1E-4</v>
      </c>
      <c r="Y256">
        <v>8590.86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1E-4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ROW(Source!A71)</f>
        <v>71</v>
      </c>
      <c r="B257">
        <v>80613267</v>
      </c>
      <c r="C257">
        <v>80613231</v>
      </c>
      <c r="D257">
        <v>79188159</v>
      </c>
      <c r="E257">
        <v>1080</v>
      </c>
      <c r="F257">
        <v>1</v>
      </c>
      <c r="G257">
        <v>1080</v>
      </c>
      <c r="H257">
        <v>3</v>
      </c>
      <c r="I257" t="s">
        <v>32</v>
      </c>
      <c r="J257" t="s">
        <v>3</v>
      </c>
      <c r="K257" t="s">
        <v>988</v>
      </c>
      <c r="L257">
        <v>1346</v>
      </c>
      <c r="N257">
        <v>1009</v>
      </c>
      <c r="O257" t="s">
        <v>624</v>
      </c>
      <c r="P257" t="s">
        <v>624</v>
      </c>
      <c r="Q257">
        <v>1</v>
      </c>
      <c r="X257">
        <v>0.1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0.1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ROW(Source!A71)</f>
        <v>71</v>
      </c>
      <c r="B258">
        <v>80613268</v>
      </c>
      <c r="C258">
        <v>80613231</v>
      </c>
      <c r="D258">
        <v>79203447</v>
      </c>
      <c r="E258">
        <v>1080</v>
      </c>
      <c r="F258">
        <v>1</v>
      </c>
      <c r="G258">
        <v>1080</v>
      </c>
      <c r="H258">
        <v>3</v>
      </c>
      <c r="I258" t="s">
        <v>74</v>
      </c>
      <c r="J258" t="s">
        <v>3</v>
      </c>
      <c r="K258" t="s">
        <v>1012</v>
      </c>
      <c r="L258">
        <v>1354</v>
      </c>
      <c r="N258">
        <v>1010</v>
      </c>
      <c r="O258" t="s">
        <v>37</v>
      </c>
      <c r="P258" t="s">
        <v>37</v>
      </c>
      <c r="Q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ROW(Source!A76)</f>
        <v>76</v>
      </c>
      <c r="B259">
        <v>80613327</v>
      </c>
      <c r="C259">
        <v>80613271</v>
      </c>
      <c r="D259">
        <v>79190968</v>
      </c>
      <c r="E259">
        <v>1080</v>
      </c>
      <c r="F259">
        <v>1</v>
      </c>
      <c r="G259">
        <v>1080</v>
      </c>
      <c r="H259">
        <v>1</v>
      </c>
      <c r="I259" t="s">
        <v>819</v>
      </c>
      <c r="J259" t="s">
        <v>3</v>
      </c>
      <c r="K259" t="s">
        <v>820</v>
      </c>
      <c r="L259">
        <v>1191</v>
      </c>
      <c r="N259">
        <v>1013</v>
      </c>
      <c r="O259" t="s">
        <v>821</v>
      </c>
      <c r="P259" t="s">
        <v>821</v>
      </c>
      <c r="Q259">
        <v>1</v>
      </c>
      <c r="X259">
        <v>2.2799999999999998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2.2799999999999998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ROW(Source!A76)</f>
        <v>76</v>
      </c>
      <c r="B260">
        <v>80613328</v>
      </c>
      <c r="C260">
        <v>80613271</v>
      </c>
      <c r="D260">
        <v>79264842</v>
      </c>
      <c r="E260">
        <v>1</v>
      </c>
      <c r="F260">
        <v>1</v>
      </c>
      <c r="G260">
        <v>1080</v>
      </c>
      <c r="H260">
        <v>2</v>
      </c>
      <c r="I260" t="s">
        <v>927</v>
      </c>
      <c r="J260" t="s">
        <v>928</v>
      </c>
      <c r="K260" t="s">
        <v>929</v>
      </c>
      <c r="L260">
        <v>1368</v>
      </c>
      <c r="N260">
        <v>1011</v>
      </c>
      <c r="O260" t="s">
        <v>825</v>
      </c>
      <c r="P260" t="s">
        <v>825</v>
      </c>
      <c r="Q260">
        <v>1</v>
      </c>
      <c r="X260">
        <v>0.12</v>
      </c>
      <c r="Y260">
        <v>0</v>
      </c>
      <c r="Z260">
        <v>7.11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0.12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ROW(Source!A76)</f>
        <v>76</v>
      </c>
      <c r="B261">
        <v>80613329</v>
      </c>
      <c r="C261">
        <v>80613271</v>
      </c>
      <c r="D261">
        <v>79265141</v>
      </c>
      <c r="E261">
        <v>1</v>
      </c>
      <c r="F261">
        <v>1</v>
      </c>
      <c r="G261">
        <v>1080</v>
      </c>
      <c r="H261">
        <v>2</v>
      </c>
      <c r="I261" t="s">
        <v>826</v>
      </c>
      <c r="J261" t="s">
        <v>827</v>
      </c>
      <c r="K261" t="s">
        <v>828</v>
      </c>
      <c r="L261">
        <v>1368</v>
      </c>
      <c r="N261">
        <v>1011</v>
      </c>
      <c r="O261" t="s">
        <v>825</v>
      </c>
      <c r="P261" t="s">
        <v>825</v>
      </c>
      <c r="Q261">
        <v>1</v>
      </c>
      <c r="X261">
        <v>0.01</v>
      </c>
      <c r="Y261">
        <v>0</v>
      </c>
      <c r="Z261">
        <v>83.1</v>
      </c>
      <c r="AA261">
        <v>12.62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0.01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ROW(Source!A76)</f>
        <v>76</v>
      </c>
      <c r="B262">
        <v>80613330</v>
      </c>
      <c r="C262">
        <v>80613271</v>
      </c>
      <c r="D262">
        <v>79265233</v>
      </c>
      <c r="E262">
        <v>1</v>
      </c>
      <c r="F262">
        <v>1</v>
      </c>
      <c r="G262">
        <v>1080</v>
      </c>
      <c r="H262">
        <v>2</v>
      </c>
      <c r="I262" t="s">
        <v>942</v>
      </c>
      <c r="J262" t="s">
        <v>943</v>
      </c>
      <c r="K262" t="s">
        <v>944</v>
      </c>
      <c r="L262">
        <v>1368</v>
      </c>
      <c r="N262">
        <v>1011</v>
      </c>
      <c r="O262" t="s">
        <v>825</v>
      </c>
      <c r="P262" t="s">
        <v>825</v>
      </c>
      <c r="Q262">
        <v>1</v>
      </c>
      <c r="X262">
        <v>0.18</v>
      </c>
      <c r="Y262">
        <v>0</v>
      </c>
      <c r="Z262">
        <v>1.4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0.18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ROW(Source!A76)</f>
        <v>76</v>
      </c>
      <c r="B263">
        <v>80613331</v>
      </c>
      <c r="C263">
        <v>80613271</v>
      </c>
      <c r="D263">
        <v>79265254</v>
      </c>
      <c r="E263">
        <v>1</v>
      </c>
      <c r="F263">
        <v>1</v>
      </c>
      <c r="G263">
        <v>1080</v>
      </c>
      <c r="H263">
        <v>2</v>
      </c>
      <c r="I263" t="s">
        <v>945</v>
      </c>
      <c r="J263" t="s">
        <v>946</v>
      </c>
      <c r="K263" t="s">
        <v>947</v>
      </c>
      <c r="L263">
        <v>1368</v>
      </c>
      <c r="N263">
        <v>1011</v>
      </c>
      <c r="O263" t="s">
        <v>825</v>
      </c>
      <c r="P263" t="s">
        <v>825</v>
      </c>
      <c r="Q263">
        <v>1</v>
      </c>
      <c r="X263">
        <v>0.2</v>
      </c>
      <c r="Y263">
        <v>0</v>
      </c>
      <c r="Z263">
        <v>0.35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0.2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ROW(Source!A76)</f>
        <v>76</v>
      </c>
      <c r="B264">
        <v>80613332</v>
      </c>
      <c r="C264">
        <v>80613271</v>
      </c>
      <c r="D264">
        <v>79234361</v>
      </c>
      <c r="E264">
        <v>1</v>
      </c>
      <c r="F264">
        <v>1</v>
      </c>
      <c r="G264">
        <v>1080</v>
      </c>
      <c r="H264">
        <v>3</v>
      </c>
      <c r="I264" t="s">
        <v>948</v>
      </c>
      <c r="J264" t="s">
        <v>949</v>
      </c>
      <c r="K264" t="s">
        <v>950</v>
      </c>
      <c r="L264">
        <v>1346</v>
      </c>
      <c r="N264">
        <v>1009</v>
      </c>
      <c r="O264" t="s">
        <v>624</v>
      </c>
      <c r="P264" t="s">
        <v>624</v>
      </c>
      <c r="Q264">
        <v>1</v>
      </c>
      <c r="X264">
        <v>4.0000000000000001E-3</v>
      </c>
      <c r="Y264">
        <v>13.95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4.0000000000000001E-3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ROW(Source!A76)</f>
        <v>76</v>
      </c>
      <c r="B265">
        <v>80613333</v>
      </c>
      <c r="C265">
        <v>80613271</v>
      </c>
      <c r="D265">
        <v>79234451</v>
      </c>
      <c r="E265">
        <v>1</v>
      </c>
      <c r="F265">
        <v>1</v>
      </c>
      <c r="G265">
        <v>1080</v>
      </c>
      <c r="H265">
        <v>3</v>
      </c>
      <c r="I265" t="s">
        <v>836</v>
      </c>
      <c r="J265" t="s">
        <v>837</v>
      </c>
      <c r="K265" t="s">
        <v>838</v>
      </c>
      <c r="L265">
        <v>1346</v>
      </c>
      <c r="N265">
        <v>1009</v>
      </c>
      <c r="O265" t="s">
        <v>624</v>
      </c>
      <c r="P265" t="s">
        <v>624</v>
      </c>
      <c r="Q265">
        <v>1</v>
      </c>
      <c r="X265">
        <v>4.7E-2</v>
      </c>
      <c r="Y265">
        <v>29.89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4.7E-2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ROW(Source!A76)</f>
        <v>76</v>
      </c>
      <c r="B266">
        <v>80613334</v>
      </c>
      <c r="C266">
        <v>80613271</v>
      </c>
      <c r="D266">
        <v>79234521</v>
      </c>
      <c r="E266">
        <v>1</v>
      </c>
      <c r="F266">
        <v>1</v>
      </c>
      <c r="G266">
        <v>1080</v>
      </c>
      <c r="H266">
        <v>3</v>
      </c>
      <c r="I266" t="s">
        <v>933</v>
      </c>
      <c r="J266" t="s">
        <v>934</v>
      </c>
      <c r="K266" t="s">
        <v>935</v>
      </c>
      <c r="L266">
        <v>1348</v>
      </c>
      <c r="N266">
        <v>1009</v>
      </c>
      <c r="O266" t="s">
        <v>34</v>
      </c>
      <c r="P266" t="s">
        <v>34</v>
      </c>
      <c r="Q266">
        <v>1000</v>
      </c>
      <c r="X266">
        <v>6.9999999999999994E-5</v>
      </c>
      <c r="Y266">
        <v>8590.86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6.9999999999999994E-5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ROW(Source!A76)</f>
        <v>76</v>
      </c>
      <c r="B267">
        <v>80613335</v>
      </c>
      <c r="C267">
        <v>80613271</v>
      </c>
      <c r="D267">
        <v>79234565</v>
      </c>
      <c r="E267">
        <v>1</v>
      </c>
      <c r="F267">
        <v>1</v>
      </c>
      <c r="G267">
        <v>1080</v>
      </c>
      <c r="H267">
        <v>3</v>
      </c>
      <c r="I267" t="s">
        <v>951</v>
      </c>
      <c r="J267" t="s">
        <v>952</v>
      </c>
      <c r="K267" t="s">
        <v>953</v>
      </c>
      <c r="L267">
        <v>1346</v>
      </c>
      <c r="N267">
        <v>1009</v>
      </c>
      <c r="O267" t="s">
        <v>624</v>
      </c>
      <c r="P267" t="s">
        <v>624</v>
      </c>
      <c r="Q267">
        <v>1</v>
      </c>
      <c r="X267">
        <v>3.5999999999999997E-2</v>
      </c>
      <c r="Y267">
        <v>159.06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3.5999999999999997E-2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ROW(Source!A76)</f>
        <v>76</v>
      </c>
      <c r="B268">
        <v>80613336</v>
      </c>
      <c r="C268">
        <v>80613271</v>
      </c>
      <c r="D268">
        <v>79233480</v>
      </c>
      <c r="E268">
        <v>1</v>
      </c>
      <c r="F268">
        <v>1</v>
      </c>
      <c r="G268">
        <v>1080</v>
      </c>
      <c r="H268">
        <v>3</v>
      </c>
      <c r="I268" t="s">
        <v>1016</v>
      </c>
      <c r="J268" t="s">
        <v>1017</v>
      </c>
      <c r="K268" t="s">
        <v>1018</v>
      </c>
      <c r="L268">
        <v>1354</v>
      </c>
      <c r="N268">
        <v>1010</v>
      </c>
      <c r="O268" t="s">
        <v>37</v>
      </c>
      <c r="P268" t="s">
        <v>37</v>
      </c>
      <c r="Q268">
        <v>1</v>
      </c>
      <c r="X268">
        <v>2</v>
      </c>
      <c r="Y268">
        <v>0.89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ROW(Source!A76)</f>
        <v>76</v>
      </c>
      <c r="B269">
        <v>80613337</v>
      </c>
      <c r="C269">
        <v>80613271</v>
      </c>
      <c r="D269">
        <v>79235371</v>
      </c>
      <c r="E269">
        <v>1</v>
      </c>
      <c r="F269">
        <v>1</v>
      </c>
      <c r="G269">
        <v>1080</v>
      </c>
      <c r="H269">
        <v>3</v>
      </c>
      <c r="I269" t="s">
        <v>954</v>
      </c>
      <c r="J269" t="s">
        <v>955</v>
      </c>
      <c r="K269" t="s">
        <v>956</v>
      </c>
      <c r="L269">
        <v>1346</v>
      </c>
      <c r="N269">
        <v>1009</v>
      </c>
      <c r="O269" t="s">
        <v>624</v>
      </c>
      <c r="P269" t="s">
        <v>624</v>
      </c>
      <c r="Q269">
        <v>1</v>
      </c>
      <c r="X269">
        <v>1.4E-2</v>
      </c>
      <c r="Y269">
        <v>15.11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1.4E-2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ROW(Source!A76)</f>
        <v>76</v>
      </c>
      <c r="B270">
        <v>80613338</v>
      </c>
      <c r="C270">
        <v>80613271</v>
      </c>
      <c r="D270">
        <v>79235812</v>
      </c>
      <c r="E270">
        <v>1</v>
      </c>
      <c r="F270">
        <v>1</v>
      </c>
      <c r="G270">
        <v>1080</v>
      </c>
      <c r="H270">
        <v>3</v>
      </c>
      <c r="I270" t="s">
        <v>957</v>
      </c>
      <c r="J270" t="s">
        <v>958</v>
      </c>
      <c r="K270" t="s">
        <v>959</v>
      </c>
      <c r="L270">
        <v>1346</v>
      </c>
      <c r="N270">
        <v>1009</v>
      </c>
      <c r="O270" t="s">
        <v>624</v>
      </c>
      <c r="P270" t="s">
        <v>624</v>
      </c>
      <c r="Q270">
        <v>1</v>
      </c>
      <c r="X270">
        <v>8.9999999999999993E-3</v>
      </c>
      <c r="Y270">
        <v>23.12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8.9999999999999993E-3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ROW(Source!A76)</f>
        <v>76</v>
      </c>
      <c r="B271">
        <v>80613339</v>
      </c>
      <c r="C271">
        <v>80613271</v>
      </c>
      <c r="D271">
        <v>79240421</v>
      </c>
      <c r="E271">
        <v>1</v>
      </c>
      <c r="F271">
        <v>1</v>
      </c>
      <c r="G271">
        <v>1080</v>
      </c>
      <c r="H271">
        <v>3</v>
      </c>
      <c r="I271" t="s">
        <v>960</v>
      </c>
      <c r="J271" t="s">
        <v>961</v>
      </c>
      <c r="K271" t="s">
        <v>962</v>
      </c>
      <c r="L271">
        <v>1349</v>
      </c>
      <c r="N271">
        <v>1009</v>
      </c>
      <c r="O271" t="s">
        <v>963</v>
      </c>
      <c r="P271" t="s">
        <v>963</v>
      </c>
      <c r="Q271">
        <v>1E-3</v>
      </c>
      <c r="X271">
        <v>2</v>
      </c>
      <c r="Y271">
        <v>7.0000000000000007E-2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2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ROW(Source!A76)</f>
        <v>76</v>
      </c>
      <c r="B272">
        <v>80613340</v>
      </c>
      <c r="C272">
        <v>80613271</v>
      </c>
      <c r="D272">
        <v>79257620</v>
      </c>
      <c r="E272">
        <v>1</v>
      </c>
      <c r="F272">
        <v>1</v>
      </c>
      <c r="G272">
        <v>1080</v>
      </c>
      <c r="H272">
        <v>3</v>
      </c>
      <c r="I272" t="s">
        <v>970</v>
      </c>
      <c r="J272" t="s">
        <v>971</v>
      </c>
      <c r="K272" t="s">
        <v>972</v>
      </c>
      <c r="L272">
        <v>1354</v>
      </c>
      <c r="N272">
        <v>1010</v>
      </c>
      <c r="O272" t="s">
        <v>37</v>
      </c>
      <c r="P272" t="s">
        <v>37</v>
      </c>
      <c r="Q272">
        <v>1</v>
      </c>
      <c r="X272">
        <v>1</v>
      </c>
      <c r="Y272">
        <v>14.99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ROW(Source!A76)</f>
        <v>76</v>
      </c>
      <c r="B273">
        <v>80613341</v>
      </c>
      <c r="C273">
        <v>80613271</v>
      </c>
      <c r="D273">
        <v>79188159</v>
      </c>
      <c r="E273">
        <v>1080</v>
      </c>
      <c r="F273">
        <v>1</v>
      </c>
      <c r="G273">
        <v>1080</v>
      </c>
      <c r="H273">
        <v>3</v>
      </c>
      <c r="I273" t="s">
        <v>32</v>
      </c>
      <c r="J273" t="s">
        <v>3</v>
      </c>
      <c r="K273" t="s">
        <v>988</v>
      </c>
      <c r="L273">
        <v>1346</v>
      </c>
      <c r="N273">
        <v>1009</v>
      </c>
      <c r="O273" t="s">
        <v>624</v>
      </c>
      <c r="P273" t="s">
        <v>624</v>
      </c>
      <c r="Q273">
        <v>1</v>
      </c>
      <c r="X273">
        <v>0.374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0.374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ROW(Source!A76)</f>
        <v>76</v>
      </c>
      <c r="B274">
        <v>80613342</v>
      </c>
      <c r="C274">
        <v>80613271</v>
      </c>
      <c r="D274">
        <v>79203182</v>
      </c>
      <c r="E274">
        <v>1080</v>
      </c>
      <c r="F274">
        <v>1</v>
      </c>
      <c r="G274">
        <v>1080</v>
      </c>
      <c r="H274">
        <v>3</v>
      </c>
      <c r="I274" t="s">
        <v>90</v>
      </c>
      <c r="J274" t="s">
        <v>3</v>
      </c>
      <c r="K274" t="s">
        <v>91</v>
      </c>
      <c r="L274">
        <v>1354</v>
      </c>
      <c r="N274">
        <v>1010</v>
      </c>
      <c r="O274" t="s">
        <v>37</v>
      </c>
      <c r="P274" t="s">
        <v>37</v>
      </c>
      <c r="Q274">
        <v>1</v>
      </c>
      <c r="X274">
        <v>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3</v>
      </c>
      <c r="AG274">
        <v>1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ROW(Source!A76)</f>
        <v>76</v>
      </c>
      <c r="B275">
        <v>80613343</v>
      </c>
      <c r="C275">
        <v>80613271</v>
      </c>
      <c r="D275">
        <v>79205302</v>
      </c>
      <c r="E275">
        <v>1080</v>
      </c>
      <c r="F275">
        <v>1</v>
      </c>
      <c r="G275">
        <v>1080</v>
      </c>
      <c r="H275">
        <v>3</v>
      </c>
      <c r="I275" t="s">
        <v>92</v>
      </c>
      <c r="J275" t="s">
        <v>3</v>
      </c>
      <c r="K275" t="s">
        <v>93</v>
      </c>
      <c r="L275">
        <v>1354</v>
      </c>
      <c r="N275">
        <v>1010</v>
      </c>
      <c r="O275" t="s">
        <v>37</v>
      </c>
      <c r="P275" t="s">
        <v>37</v>
      </c>
      <c r="Q275">
        <v>1</v>
      </c>
      <c r="X275">
        <v>6.1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6.1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ROW(Source!A76)</f>
        <v>76</v>
      </c>
      <c r="B276">
        <v>80613344</v>
      </c>
      <c r="C276">
        <v>80613271</v>
      </c>
      <c r="D276">
        <v>79221389</v>
      </c>
      <c r="E276">
        <v>1080</v>
      </c>
      <c r="F276">
        <v>1</v>
      </c>
      <c r="G276">
        <v>1080</v>
      </c>
      <c r="H276">
        <v>3</v>
      </c>
      <c r="I276" t="s">
        <v>94</v>
      </c>
      <c r="J276" t="s">
        <v>3</v>
      </c>
      <c r="K276" t="s">
        <v>1032</v>
      </c>
      <c r="L276">
        <v>1348</v>
      </c>
      <c r="N276">
        <v>1009</v>
      </c>
      <c r="O276" t="s">
        <v>34</v>
      </c>
      <c r="P276" t="s">
        <v>34</v>
      </c>
      <c r="Q276">
        <v>1000</v>
      </c>
      <c r="X276">
        <v>8.9999999999999993E-3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8.9999999999999993E-3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ROW(Source!A77)</f>
        <v>77</v>
      </c>
      <c r="B277">
        <v>80613327</v>
      </c>
      <c r="C277">
        <v>80613271</v>
      </c>
      <c r="D277">
        <v>79190968</v>
      </c>
      <c r="E277">
        <v>1080</v>
      </c>
      <c r="F277">
        <v>1</v>
      </c>
      <c r="G277">
        <v>1080</v>
      </c>
      <c r="H277">
        <v>1</v>
      </c>
      <c r="I277" t="s">
        <v>819</v>
      </c>
      <c r="J277" t="s">
        <v>3</v>
      </c>
      <c r="K277" t="s">
        <v>820</v>
      </c>
      <c r="L277">
        <v>1191</v>
      </c>
      <c r="N277">
        <v>1013</v>
      </c>
      <c r="O277" t="s">
        <v>821</v>
      </c>
      <c r="P277" t="s">
        <v>821</v>
      </c>
      <c r="Q277">
        <v>1</v>
      </c>
      <c r="X277">
        <v>2.2799999999999998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2.2799999999999998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ROW(Source!A77)</f>
        <v>77</v>
      </c>
      <c r="B278">
        <v>80613328</v>
      </c>
      <c r="C278">
        <v>80613271</v>
      </c>
      <c r="D278">
        <v>79264842</v>
      </c>
      <c r="E278">
        <v>1</v>
      </c>
      <c r="F278">
        <v>1</v>
      </c>
      <c r="G278">
        <v>1080</v>
      </c>
      <c r="H278">
        <v>2</v>
      </c>
      <c r="I278" t="s">
        <v>927</v>
      </c>
      <c r="J278" t="s">
        <v>928</v>
      </c>
      <c r="K278" t="s">
        <v>929</v>
      </c>
      <c r="L278">
        <v>1368</v>
      </c>
      <c r="N278">
        <v>1011</v>
      </c>
      <c r="O278" t="s">
        <v>825</v>
      </c>
      <c r="P278" t="s">
        <v>825</v>
      </c>
      <c r="Q278">
        <v>1</v>
      </c>
      <c r="X278">
        <v>0.12</v>
      </c>
      <c r="Y278">
        <v>0</v>
      </c>
      <c r="Z278">
        <v>7.11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0.12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ROW(Source!A77)</f>
        <v>77</v>
      </c>
      <c r="B279">
        <v>80613329</v>
      </c>
      <c r="C279">
        <v>80613271</v>
      </c>
      <c r="D279">
        <v>79265141</v>
      </c>
      <c r="E279">
        <v>1</v>
      </c>
      <c r="F279">
        <v>1</v>
      </c>
      <c r="G279">
        <v>1080</v>
      </c>
      <c r="H279">
        <v>2</v>
      </c>
      <c r="I279" t="s">
        <v>826</v>
      </c>
      <c r="J279" t="s">
        <v>827</v>
      </c>
      <c r="K279" t="s">
        <v>828</v>
      </c>
      <c r="L279">
        <v>1368</v>
      </c>
      <c r="N279">
        <v>1011</v>
      </c>
      <c r="O279" t="s">
        <v>825</v>
      </c>
      <c r="P279" t="s">
        <v>825</v>
      </c>
      <c r="Q279">
        <v>1</v>
      </c>
      <c r="X279">
        <v>0.01</v>
      </c>
      <c r="Y279">
        <v>0</v>
      </c>
      <c r="Z279">
        <v>83.1</v>
      </c>
      <c r="AA279">
        <v>12.62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0.01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ROW(Source!A77)</f>
        <v>77</v>
      </c>
      <c r="B280">
        <v>80613330</v>
      </c>
      <c r="C280">
        <v>80613271</v>
      </c>
      <c r="D280">
        <v>79265233</v>
      </c>
      <c r="E280">
        <v>1</v>
      </c>
      <c r="F280">
        <v>1</v>
      </c>
      <c r="G280">
        <v>1080</v>
      </c>
      <c r="H280">
        <v>2</v>
      </c>
      <c r="I280" t="s">
        <v>942</v>
      </c>
      <c r="J280" t="s">
        <v>943</v>
      </c>
      <c r="K280" t="s">
        <v>944</v>
      </c>
      <c r="L280">
        <v>1368</v>
      </c>
      <c r="N280">
        <v>1011</v>
      </c>
      <c r="O280" t="s">
        <v>825</v>
      </c>
      <c r="P280" t="s">
        <v>825</v>
      </c>
      <c r="Q280">
        <v>1</v>
      </c>
      <c r="X280">
        <v>0.18</v>
      </c>
      <c r="Y280">
        <v>0</v>
      </c>
      <c r="Z280">
        <v>1.4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0.18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ROW(Source!A77)</f>
        <v>77</v>
      </c>
      <c r="B281">
        <v>80613331</v>
      </c>
      <c r="C281">
        <v>80613271</v>
      </c>
      <c r="D281">
        <v>79265254</v>
      </c>
      <c r="E281">
        <v>1</v>
      </c>
      <c r="F281">
        <v>1</v>
      </c>
      <c r="G281">
        <v>1080</v>
      </c>
      <c r="H281">
        <v>2</v>
      </c>
      <c r="I281" t="s">
        <v>945</v>
      </c>
      <c r="J281" t="s">
        <v>946</v>
      </c>
      <c r="K281" t="s">
        <v>947</v>
      </c>
      <c r="L281">
        <v>1368</v>
      </c>
      <c r="N281">
        <v>1011</v>
      </c>
      <c r="O281" t="s">
        <v>825</v>
      </c>
      <c r="P281" t="s">
        <v>825</v>
      </c>
      <c r="Q281">
        <v>1</v>
      </c>
      <c r="X281">
        <v>0.2</v>
      </c>
      <c r="Y281">
        <v>0</v>
      </c>
      <c r="Z281">
        <v>0.35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0.2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ROW(Source!A77)</f>
        <v>77</v>
      </c>
      <c r="B282">
        <v>80613332</v>
      </c>
      <c r="C282">
        <v>80613271</v>
      </c>
      <c r="D282">
        <v>79234361</v>
      </c>
      <c r="E282">
        <v>1</v>
      </c>
      <c r="F282">
        <v>1</v>
      </c>
      <c r="G282">
        <v>1080</v>
      </c>
      <c r="H282">
        <v>3</v>
      </c>
      <c r="I282" t="s">
        <v>948</v>
      </c>
      <c r="J282" t="s">
        <v>949</v>
      </c>
      <c r="K282" t="s">
        <v>950</v>
      </c>
      <c r="L282">
        <v>1346</v>
      </c>
      <c r="N282">
        <v>1009</v>
      </c>
      <c r="O282" t="s">
        <v>624</v>
      </c>
      <c r="P282" t="s">
        <v>624</v>
      </c>
      <c r="Q282">
        <v>1</v>
      </c>
      <c r="X282">
        <v>4.0000000000000001E-3</v>
      </c>
      <c r="Y282">
        <v>13.95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4.0000000000000001E-3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ROW(Source!A77)</f>
        <v>77</v>
      </c>
      <c r="B283">
        <v>80613333</v>
      </c>
      <c r="C283">
        <v>80613271</v>
      </c>
      <c r="D283">
        <v>79234451</v>
      </c>
      <c r="E283">
        <v>1</v>
      </c>
      <c r="F283">
        <v>1</v>
      </c>
      <c r="G283">
        <v>1080</v>
      </c>
      <c r="H283">
        <v>3</v>
      </c>
      <c r="I283" t="s">
        <v>836</v>
      </c>
      <c r="J283" t="s">
        <v>837</v>
      </c>
      <c r="K283" t="s">
        <v>838</v>
      </c>
      <c r="L283">
        <v>1346</v>
      </c>
      <c r="N283">
        <v>1009</v>
      </c>
      <c r="O283" t="s">
        <v>624</v>
      </c>
      <c r="P283" t="s">
        <v>624</v>
      </c>
      <c r="Q283">
        <v>1</v>
      </c>
      <c r="X283">
        <v>4.7E-2</v>
      </c>
      <c r="Y283">
        <v>29.89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4.7E-2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ROW(Source!A77)</f>
        <v>77</v>
      </c>
      <c r="B284">
        <v>80613334</v>
      </c>
      <c r="C284">
        <v>80613271</v>
      </c>
      <c r="D284">
        <v>79234521</v>
      </c>
      <c r="E284">
        <v>1</v>
      </c>
      <c r="F284">
        <v>1</v>
      </c>
      <c r="G284">
        <v>1080</v>
      </c>
      <c r="H284">
        <v>3</v>
      </c>
      <c r="I284" t="s">
        <v>933</v>
      </c>
      <c r="J284" t="s">
        <v>934</v>
      </c>
      <c r="K284" t="s">
        <v>935</v>
      </c>
      <c r="L284">
        <v>1348</v>
      </c>
      <c r="N284">
        <v>1009</v>
      </c>
      <c r="O284" t="s">
        <v>34</v>
      </c>
      <c r="P284" t="s">
        <v>34</v>
      </c>
      <c r="Q284">
        <v>1000</v>
      </c>
      <c r="X284">
        <v>6.9999999999999994E-5</v>
      </c>
      <c r="Y284">
        <v>8590.86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6.9999999999999994E-5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ROW(Source!A77)</f>
        <v>77</v>
      </c>
      <c r="B285">
        <v>80613335</v>
      </c>
      <c r="C285">
        <v>80613271</v>
      </c>
      <c r="D285">
        <v>79234565</v>
      </c>
      <c r="E285">
        <v>1</v>
      </c>
      <c r="F285">
        <v>1</v>
      </c>
      <c r="G285">
        <v>1080</v>
      </c>
      <c r="H285">
        <v>3</v>
      </c>
      <c r="I285" t="s">
        <v>951</v>
      </c>
      <c r="J285" t="s">
        <v>952</v>
      </c>
      <c r="K285" t="s">
        <v>953</v>
      </c>
      <c r="L285">
        <v>1346</v>
      </c>
      <c r="N285">
        <v>1009</v>
      </c>
      <c r="O285" t="s">
        <v>624</v>
      </c>
      <c r="P285" t="s">
        <v>624</v>
      </c>
      <c r="Q285">
        <v>1</v>
      </c>
      <c r="X285">
        <v>3.5999999999999997E-2</v>
      </c>
      <c r="Y285">
        <v>159.06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ROW(Source!A77)</f>
        <v>77</v>
      </c>
      <c r="B286">
        <v>80613336</v>
      </c>
      <c r="C286">
        <v>80613271</v>
      </c>
      <c r="D286">
        <v>79233480</v>
      </c>
      <c r="E286">
        <v>1</v>
      </c>
      <c r="F286">
        <v>1</v>
      </c>
      <c r="G286">
        <v>1080</v>
      </c>
      <c r="H286">
        <v>3</v>
      </c>
      <c r="I286" t="s">
        <v>1016</v>
      </c>
      <c r="J286" t="s">
        <v>1017</v>
      </c>
      <c r="K286" t="s">
        <v>1018</v>
      </c>
      <c r="L286">
        <v>1354</v>
      </c>
      <c r="N286">
        <v>1010</v>
      </c>
      <c r="O286" t="s">
        <v>37</v>
      </c>
      <c r="P286" t="s">
        <v>37</v>
      </c>
      <c r="Q286">
        <v>1</v>
      </c>
      <c r="X286">
        <v>2</v>
      </c>
      <c r="Y286">
        <v>0.89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ROW(Source!A77)</f>
        <v>77</v>
      </c>
      <c r="B287">
        <v>80613337</v>
      </c>
      <c r="C287">
        <v>80613271</v>
      </c>
      <c r="D287">
        <v>79235371</v>
      </c>
      <c r="E287">
        <v>1</v>
      </c>
      <c r="F287">
        <v>1</v>
      </c>
      <c r="G287">
        <v>1080</v>
      </c>
      <c r="H287">
        <v>3</v>
      </c>
      <c r="I287" t="s">
        <v>954</v>
      </c>
      <c r="J287" t="s">
        <v>955</v>
      </c>
      <c r="K287" t="s">
        <v>956</v>
      </c>
      <c r="L287">
        <v>1346</v>
      </c>
      <c r="N287">
        <v>1009</v>
      </c>
      <c r="O287" t="s">
        <v>624</v>
      </c>
      <c r="P287" t="s">
        <v>624</v>
      </c>
      <c r="Q287">
        <v>1</v>
      </c>
      <c r="X287">
        <v>1.4E-2</v>
      </c>
      <c r="Y287">
        <v>15.11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1.4E-2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ROW(Source!A77)</f>
        <v>77</v>
      </c>
      <c r="B288">
        <v>80613338</v>
      </c>
      <c r="C288">
        <v>80613271</v>
      </c>
      <c r="D288">
        <v>79235812</v>
      </c>
      <c r="E288">
        <v>1</v>
      </c>
      <c r="F288">
        <v>1</v>
      </c>
      <c r="G288">
        <v>1080</v>
      </c>
      <c r="H288">
        <v>3</v>
      </c>
      <c r="I288" t="s">
        <v>957</v>
      </c>
      <c r="J288" t="s">
        <v>958</v>
      </c>
      <c r="K288" t="s">
        <v>959</v>
      </c>
      <c r="L288">
        <v>1346</v>
      </c>
      <c r="N288">
        <v>1009</v>
      </c>
      <c r="O288" t="s">
        <v>624</v>
      </c>
      <c r="P288" t="s">
        <v>624</v>
      </c>
      <c r="Q288">
        <v>1</v>
      </c>
      <c r="X288">
        <v>8.9999999999999993E-3</v>
      </c>
      <c r="Y288">
        <v>23.12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8.9999999999999993E-3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ROW(Source!A77)</f>
        <v>77</v>
      </c>
      <c r="B289">
        <v>80613339</v>
      </c>
      <c r="C289">
        <v>80613271</v>
      </c>
      <c r="D289">
        <v>79240421</v>
      </c>
      <c r="E289">
        <v>1</v>
      </c>
      <c r="F289">
        <v>1</v>
      </c>
      <c r="G289">
        <v>1080</v>
      </c>
      <c r="H289">
        <v>3</v>
      </c>
      <c r="I289" t="s">
        <v>960</v>
      </c>
      <c r="J289" t="s">
        <v>961</v>
      </c>
      <c r="K289" t="s">
        <v>962</v>
      </c>
      <c r="L289">
        <v>1349</v>
      </c>
      <c r="N289">
        <v>1009</v>
      </c>
      <c r="O289" t="s">
        <v>963</v>
      </c>
      <c r="P289" t="s">
        <v>963</v>
      </c>
      <c r="Q289">
        <v>1E-3</v>
      </c>
      <c r="X289">
        <v>2</v>
      </c>
      <c r="Y289">
        <v>7.0000000000000007E-2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ROW(Source!A77)</f>
        <v>77</v>
      </c>
      <c r="B290">
        <v>80613340</v>
      </c>
      <c r="C290">
        <v>80613271</v>
      </c>
      <c r="D290">
        <v>79257620</v>
      </c>
      <c r="E290">
        <v>1</v>
      </c>
      <c r="F290">
        <v>1</v>
      </c>
      <c r="G290">
        <v>1080</v>
      </c>
      <c r="H290">
        <v>3</v>
      </c>
      <c r="I290" t="s">
        <v>970</v>
      </c>
      <c r="J290" t="s">
        <v>971</v>
      </c>
      <c r="K290" t="s">
        <v>972</v>
      </c>
      <c r="L290">
        <v>1354</v>
      </c>
      <c r="N290">
        <v>1010</v>
      </c>
      <c r="O290" t="s">
        <v>37</v>
      </c>
      <c r="P290" t="s">
        <v>37</v>
      </c>
      <c r="Q290">
        <v>1</v>
      </c>
      <c r="X290">
        <v>1</v>
      </c>
      <c r="Y290">
        <v>14.99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ROW(Source!A77)</f>
        <v>77</v>
      </c>
      <c r="B291">
        <v>80613341</v>
      </c>
      <c r="C291">
        <v>80613271</v>
      </c>
      <c r="D291">
        <v>79188159</v>
      </c>
      <c r="E291">
        <v>1080</v>
      </c>
      <c r="F291">
        <v>1</v>
      </c>
      <c r="G291">
        <v>1080</v>
      </c>
      <c r="H291">
        <v>3</v>
      </c>
      <c r="I291" t="s">
        <v>32</v>
      </c>
      <c r="J291" t="s">
        <v>3</v>
      </c>
      <c r="K291" t="s">
        <v>988</v>
      </c>
      <c r="L291">
        <v>1346</v>
      </c>
      <c r="N291">
        <v>1009</v>
      </c>
      <c r="O291" t="s">
        <v>624</v>
      </c>
      <c r="P291" t="s">
        <v>624</v>
      </c>
      <c r="Q291">
        <v>1</v>
      </c>
      <c r="X291">
        <v>0.374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0.374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ROW(Source!A77)</f>
        <v>77</v>
      </c>
      <c r="B292">
        <v>80613342</v>
      </c>
      <c r="C292">
        <v>80613271</v>
      </c>
      <c r="D292">
        <v>79203182</v>
      </c>
      <c r="E292">
        <v>1080</v>
      </c>
      <c r="F292">
        <v>1</v>
      </c>
      <c r="G292">
        <v>1080</v>
      </c>
      <c r="H292">
        <v>3</v>
      </c>
      <c r="I292" t="s">
        <v>90</v>
      </c>
      <c r="J292" t="s">
        <v>3</v>
      </c>
      <c r="K292" t="s">
        <v>91</v>
      </c>
      <c r="L292">
        <v>1354</v>
      </c>
      <c r="N292">
        <v>1010</v>
      </c>
      <c r="O292" t="s">
        <v>37</v>
      </c>
      <c r="P292" t="s">
        <v>37</v>
      </c>
      <c r="Q292">
        <v>1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ROW(Source!A77)</f>
        <v>77</v>
      </c>
      <c r="B293">
        <v>80613343</v>
      </c>
      <c r="C293">
        <v>80613271</v>
      </c>
      <c r="D293">
        <v>79205302</v>
      </c>
      <c r="E293">
        <v>1080</v>
      </c>
      <c r="F293">
        <v>1</v>
      </c>
      <c r="G293">
        <v>1080</v>
      </c>
      <c r="H293">
        <v>3</v>
      </c>
      <c r="I293" t="s">
        <v>92</v>
      </c>
      <c r="J293" t="s">
        <v>3</v>
      </c>
      <c r="K293" t="s">
        <v>93</v>
      </c>
      <c r="L293">
        <v>1354</v>
      </c>
      <c r="N293">
        <v>1010</v>
      </c>
      <c r="O293" t="s">
        <v>37</v>
      </c>
      <c r="P293" t="s">
        <v>37</v>
      </c>
      <c r="Q293">
        <v>1</v>
      </c>
      <c r="X293">
        <v>6.1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6.1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ROW(Source!A77)</f>
        <v>77</v>
      </c>
      <c r="B294">
        <v>80613344</v>
      </c>
      <c r="C294">
        <v>80613271</v>
      </c>
      <c r="D294">
        <v>79221389</v>
      </c>
      <c r="E294">
        <v>1080</v>
      </c>
      <c r="F294">
        <v>1</v>
      </c>
      <c r="G294">
        <v>1080</v>
      </c>
      <c r="H294">
        <v>3</v>
      </c>
      <c r="I294" t="s">
        <v>94</v>
      </c>
      <c r="J294" t="s">
        <v>3</v>
      </c>
      <c r="K294" t="s">
        <v>1032</v>
      </c>
      <c r="L294">
        <v>1348</v>
      </c>
      <c r="N294">
        <v>1009</v>
      </c>
      <c r="O294" t="s">
        <v>34</v>
      </c>
      <c r="P294" t="s">
        <v>34</v>
      </c>
      <c r="Q294">
        <v>1000</v>
      </c>
      <c r="X294">
        <v>8.9999999999999993E-3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8.9999999999999993E-3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ROW(Source!A90)</f>
        <v>90</v>
      </c>
      <c r="B295">
        <v>80613374</v>
      </c>
      <c r="C295">
        <v>80613351</v>
      </c>
      <c r="D295">
        <v>79190968</v>
      </c>
      <c r="E295">
        <v>1080</v>
      </c>
      <c r="F295">
        <v>1</v>
      </c>
      <c r="G295">
        <v>1080</v>
      </c>
      <c r="H295">
        <v>1</v>
      </c>
      <c r="I295" t="s">
        <v>819</v>
      </c>
      <c r="J295" t="s">
        <v>3</v>
      </c>
      <c r="K295" t="s">
        <v>820</v>
      </c>
      <c r="L295">
        <v>1191</v>
      </c>
      <c r="N295">
        <v>1013</v>
      </c>
      <c r="O295" t="s">
        <v>821</v>
      </c>
      <c r="P295" t="s">
        <v>821</v>
      </c>
      <c r="Q295">
        <v>1</v>
      </c>
      <c r="X295">
        <v>10.3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10.3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ROW(Source!A90)</f>
        <v>90</v>
      </c>
      <c r="B296">
        <v>80613375</v>
      </c>
      <c r="C296">
        <v>80613351</v>
      </c>
      <c r="D296">
        <v>79265141</v>
      </c>
      <c r="E296">
        <v>1</v>
      </c>
      <c r="F296">
        <v>1</v>
      </c>
      <c r="G296">
        <v>1080</v>
      </c>
      <c r="H296">
        <v>2</v>
      </c>
      <c r="I296" t="s">
        <v>826</v>
      </c>
      <c r="J296" t="s">
        <v>827</v>
      </c>
      <c r="K296" t="s">
        <v>828</v>
      </c>
      <c r="L296">
        <v>1368</v>
      </c>
      <c r="N296">
        <v>1011</v>
      </c>
      <c r="O296" t="s">
        <v>825</v>
      </c>
      <c r="P296" t="s">
        <v>825</v>
      </c>
      <c r="Q296">
        <v>1</v>
      </c>
      <c r="X296">
        <v>0.02</v>
      </c>
      <c r="Y296">
        <v>0</v>
      </c>
      <c r="Z296">
        <v>83.1</v>
      </c>
      <c r="AA296">
        <v>12.62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0.02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ROW(Source!A90)</f>
        <v>90</v>
      </c>
      <c r="B297">
        <v>80613376</v>
      </c>
      <c r="C297">
        <v>80613351</v>
      </c>
      <c r="D297">
        <v>79188159</v>
      </c>
      <c r="E297">
        <v>1080</v>
      </c>
      <c r="F297">
        <v>1</v>
      </c>
      <c r="G297">
        <v>1080</v>
      </c>
      <c r="H297">
        <v>3</v>
      </c>
      <c r="I297" t="s">
        <v>32</v>
      </c>
      <c r="J297" t="s">
        <v>3</v>
      </c>
      <c r="K297" t="s">
        <v>988</v>
      </c>
      <c r="L297">
        <v>1346</v>
      </c>
      <c r="N297">
        <v>1009</v>
      </c>
      <c r="O297" t="s">
        <v>624</v>
      </c>
      <c r="P297" t="s">
        <v>624</v>
      </c>
      <c r="Q297">
        <v>1</v>
      </c>
      <c r="X297">
        <v>0.2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0.2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ROW(Source!A90)</f>
        <v>90</v>
      </c>
      <c r="B298">
        <v>80613377</v>
      </c>
      <c r="C298">
        <v>80613351</v>
      </c>
      <c r="D298">
        <v>79203473</v>
      </c>
      <c r="E298">
        <v>1080</v>
      </c>
      <c r="F298">
        <v>1</v>
      </c>
      <c r="G298">
        <v>1080</v>
      </c>
      <c r="H298">
        <v>3</v>
      </c>
      <c r="I298" t="s">
        <v>103</v>
      </c>
      <c r="J298" t="s">
        <v>3</v>
      </c>
      <c r="K298" t="s">
        <v>104</v>
      </c>
      <c r="L298">
        <v>1354</v>
      </c>
      <c r="N298">
        <v>1010</v>
      </c>
      <c r="O298" t="s">
        <v>37</v>
      </c>
      <c r="P298" t="s">
        <v>37</v>
      </c>
      <c r="Q298">
        <v>1</v>
      </c>
      <c r="X298">
        <v>10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ROW(Source!A91)</f>
        <v>91</v>
      </c>
      <c r="B299">
        <v>80613374</v>
      </c>
      <c r="C299">
        <v>80613351</v>
      </c>
      <c r="D299">
        <v>79190968</v>
      </c>
      <c r="E299">
        <v>1080</v>
      </c>
      <c r="F299">
        <v>1</v>
      </c>
      <c r="G299">
        <v>1080</v>
      </c>
      <c r="H299">
        <v>1</v>
      </c>
      <c r="I299" t="s">
        <v>819</v>
      </c>
      <c r="J299" t="s">
        <v>3</v>
      </c>
      <c r="K299" t="s">
        <v>820</v>
      </c>
      <c r="L299">
        <v>1191</v>
      </c>
      <c r="N299">
        <v>1013</v>
      </c>
      <c r="O299" t="s">
        <v>821</v>
      </c>
      <c r="P299" t="s">
        <v>821</v>
      </c>
      <c r="Q299">
        <v>1</v>
      </c>
      <c r="X299">
        <v>10.3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10.3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ROW(Source!A91)</f>
        <v>91</v>
      </c>
      <c r="B300">
        <v>80613375</v>
      </c>
      <c r="C300">
        <v>80613351</v>
      </c>
      <c r="D300">
        <v>79265141</v>
      </c>
      <c r="E300">
        <v>1</v>
      </c>
      <c r="F300">
        <v>1</v>
      </c>
      <c r="G300">
        <v>1080</v>
      </c>
      <c r="H300">
        <v>2</v>
      </c>
      <c r="I300" t="s">
        <v>826</v>
      </c>
      <c r="J300" t="s">
        <v>827</v>
      </c>
      <c r="K300" t="s">
        <v>828</v>
      </c>
      <c r="L300">
        <v>1368</v>
      </c>
      <c r="N300">
        <v>1011</v>
      </c>
      <c r="O300" t="s">
        <v>825</v>
      </c>
      <c r="P300" t="s">
        <v>825</v>
      </c>
      <c r="Q300">
        <v>1</v>
      </c>
      <c r="X300">
        <v>0.02</v>
      </c>
      <c r="Y300">
        <v>0</v>
      </c>
      <c r="Z300">
        <v>83.1</v>
      </c>
      <c r="AA300">
        <v>12.62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ROW(Source!A91)</f>
        <v>91</v>
      </c>
      <c r="B301">
        <v>80613376</v>
      </c>
      <c r="C301">
        <v>80613351</v>
      </c>
      <c r="D301">
        <v>79188159</v>
      </c>
      <c r="E301">
        <v>1080</v>
      </c>
      <c r="F301">
        <v>1</v>
      </c>
      <c r="G301">
        <v>1080</v>
      </c>
      <c r="H301">
        <v>3</v>
      </c>
      <c r="I301" t="s">
        <v>32</v>
      </c>
      <c r="J301" t="s">
        <v>3</v>
      </c>
      <c r="K301" t="s">
        <v>988</v>
      </c>
      <c r="L301">
        <v>1346</v>
      </c>
      <c r="N301">
        <v>1009</v>
      </c>
      <c r="O301" t="s">
        <v>624</v>
      </c>
      <c r="P301" t="s">
        <v>624</v>
      </c>
      <c r="Q301">
        <v>1</v>
      </c>
      <c r="X301">
        <v>0.2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0.2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ROW(Source!A91)</f>
        <v>91</v>
      </c>
      <c r="B302">
        <v>80613377</v>
      </c>
      <c r="C302">
        <v>80613351</v>
      </c>
      <c r="D302">
        <v>79203473</v>
      </c>
      <c r="E302">
        <v>1080</v>
      </c>
      <c r="F302">
        <v>1</v>
      </c>
      <c r="G302">
        <v>1080</v>
      </c>
      <c r="H302">
        <v>3</v>
      </c>
      <c r="I302" t="s">
        <v>103</v>
      </c>
      <c r="J302" t="s">
        <v>3</v>
      </c>
      <c r="K302" t="s">
        <v>104</v>
      </c>
      <c r="L302">
        <v>1354</v>
      </c>
      <c r="N302">
        <v>1010</v>
      </c>
      <c r="O302" t="s">
        <v>37</v>
      </c>
      <c r="P302" t="s">
        <v>37</v>
      </c>
      <c r="Q302">
        <v>1</v>
      </c>
      <c r="X302">
        <v>10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10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ROW(Source!A96)</f>
        <v>96</v>
      </c>
      <c r="B303">
        <v>80613394</v>
      </c>
      <c r="C303">
        <v>80613380</v>
      </c>
      <c r="D303">
        <v>79190968</v>
      </c>
      <c r="E303">
        <v>1080</v>
      </c>
      <c r="F303">
        <v>1</v>
      </c>
      <c r="G303">
        <v>1080</v>
      </c>
      <c r="H303">
        <v>1</v>
      </c>
      <c r="I303" t="s">
        <v>819</v>
      </c>
      <c r="J303" t="s">
        <v>3</v>
      </c>
      <c r="K303" t="s">
        <v>820</v>
      </c>
      <c r="L303">
        <v>1191</v>
      </c>
      <c r="N303">
        <v>1013</v>
      </c>
      <c r="O303" t="s">
        <v>821</v>
      </c>
      <c r="P303" t="s">
        <v>821</v>
      </c>
      <c r="Q303">
        <v>1</v>
      </c>
      <c r="X303">
        <v>2.06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2.06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ROW(Source!A96)</f>
        <v>96</v>
      </c>
      <c r="B304">
        <v>80613395</v>
      </c>
      <c r="C304">
        <v>80613380</v>
      </c>
      <c r="D304">
        <v>79265141</v>
      </c>
      <c r="E304">
        <v>1</v>
      </c>
      <c r="F304">
        <v>1</v>
      </c>
      <c r="G304">
        <v>1080</v>
      </c>
      <c r="H304">
        <v>2</v>
      </c>
      <c r="I304" t="s">
        <v>826</v>
      </c>
      <c r="J304" t="s">
        <v>827</v>
      </c>
      <c r="K304" t="s">
        <v>828</v>
      </c>
      <c r="L304">
        <v>1368</v>
      </c>
      <c r="N304">
        <v>1011</v>
      </c>
      <c r="O304" t="s">
        <v>825</v>
      </c>
      <c r="P304" t="s">
        <v>825</v>
      </c>
      <c r="Q304">
        <v>1</v>
      </c>
      <c r="X304">
        <v>0.01</v>
      </c>
      <c r="Y304">
        <v>0</v>
      </c>
      <c r="Z304">
        <v>83.1</v>
      </c>
      <c r="AA304">
        <v>12.62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0.01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ROW(Source!A96)</f>
        <v>96</v>
      </c>
      <c r="B305">
        <v>80613396</v>
      </c>
      <c r="C305">
        <v>80613380</v>
      </c>
      <c r="D305">
        <v>79265254</v>
      </c>
      <c r="E305">
        <v>1</v>
      </c>
      <c r="F305">
        <v>1</v>
      </c>
      <c r="G305">
        <v>1080</v>
      </c>
      <c r="H305">
        <v>2</v>
      </c>
      <c r="I305" t="s">
        <v>945</v>
      </c>
      <c r="J305" t="s">
        <v>946</v>
      </c>
      <c r="K305" t="s">
        <v>947</v>
      </c>
      <c r="L305">
        <v>1368</v>
      </c>
      <c r="N305">
        <v>1011</v>
      </c>
      <c r="O305" t="s">
        <v>825</v>
      </c>
      <c r="P305" t="s">
        <v>825</v>
      </c>
      <c r="Q305">
        <v>1</v>
      </c>
      <c r="X305">
        <v>0.02</v>
      </c>
      <c r="Y305">
        <v>0</v>
      </c>
      <c r="Z305">
        <v>0.35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0.02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ROW(Source!A96)</f>
        <v>96</v>
      </c>
      <c r="B306">
        <v>80613397</v>
      </c>
      <c r="C306">
        <v>80613380</v>
      </c>
      <c r="D306">
        <v>79206265</v>
      </c>
      <c r="E306">
        <v>1080</v>
      </c>
      <c r="F306">
        <v>1</v>
      </c>
      <c r="G306">
        <v>1080</v>
      </c>
      <c r="H306">
        <v>3</v>
      </c>
      <c r="I306" t="s">
        <v>108</v>
      </c>
      <c r="J306" t="s">
        <v>3</v>
      </c>
      <c r="K306" t="s">
        <v>1033</v>
      </c>
      <c r="L306">
        <v>1354</v>
      </c>
      <c r="N306">
        <v>1010</v>
      </c>
      <c r="O306" t="s">
        <v>37</v>
      </c>
      <c r="P306" t="s">
        <v>37</v>
      </c>
      <c r="Q306">
        <v>1</v>
      </c>
      <c r="X306">
        <v>1.02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1.02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ROW(Source!A97)</f>
        <v>97</v>
      </c>
      <c r="B307">
        <v>80613394</v>
      </c>
      <c r="C307">
        <v>80613380</v>
      </c>
      <c r="D307">
        <v>79190968</v>
      </c>
      <c r="E307">
        <v>1080</v>
      </c>
      <c r="F307">
        <v>1</v>
      </c>
      <c r="G307">
        <v>1080</v>
      </c>
      <c r="H307">
        <v>1</v>
      </c>
      <c r="I307" t="s">
        <v>819</v>
      </c>
      <c r="J307" t="s">
        <v>3</v>
      </c>
      <c r="K307" t="s">
        <v>820</v>
      </c>
      <c r="L307">
        <v>1191</v>
      </c>
      <c r="N307">
        <v>1013</v>
      </c>
      <c r="O307" t="s">
        <v>821</v>
      </c>
      <c r="P307" t="s">
        <v>821</v>
      </c>
      <c r="Q307">
        <v>1</v>
      </c>
      <c r="X307">
        <v>2.06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2.06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ROW(Source!A97)</f>
        <v>97</v>
      </c>
      <c r="B308">
        <v>80613395</v>
      </c>
      <c r="C308">
        <v>80613380</v>
      </c>
      <c r="D308">
        <v>79265141</v>
      </c>
      <c r="E308">
        <v>1</v>
      </c>
      <c r="F308">
        <v>1</v>
      </c>
      <c r="G308">
        <v>1080</v>
      </c>
      <c r="H308">
        <v>2</v>
      </c>
      <c r="I308" t="s">
        <v>826</v>
      </c>
      <c r="J308" t="s">
        <v>827</v>
      </c>
      <c r="K308" t="s">
        <v>828</v>
      </c>
      <c r="L308">
        <v>1368</v>
      </c>
      <c r="N308">
        <v>1011</v>
      </c>
      <c r="O308" t="s">
        <v>825</v>
      </c>
      <c r="P308" t="s">
        <v>825</v>
      </c>
      <c r="Q308">
        <v>1</v>
      </c>
      <c r="X308">
        <v>0.01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0.01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ROW(Source!A97)</f>
        <v>97</v>
      </c>
      <c r="B309">
        <v>80613396</v>
      </c>
      <c r="C309">
        <v>80613380</v>
      </c>
      <c r="D309">
        <v>79265254</v>
      </c>
      <c r="E309">
        <v>1</v>
      </c>
      <c r="F309">
        <v>1</v>
      </c>
      <c r="G309">
        <v>1080</v>
      </c>
      <c r="H309">
        <v>2</v>
      </c>
      <c r="I309" t="s">
        <v>945</v>
      </c>
      <c r="J309" t="s">
        <v>946</v>
      </c>
      <c r="K309" t="s">
        <v>947</v>
      </c>
      <c r="L309">
        <v>1368</v>
      </c>
      <c r="N309">
        <v>1011</v>
      </c>
      <c r="O309" t="s">
        <v>825</v>
      </c>
      <c r="P309" t="s">
        <v>825</v>
      </c>
      <c r="Q309">
        <v>1</v>
      </c>
      <c r="X309">
        <v>0.02</v>
      </c>
      <c r="Y309">
        <v>0</v>
      </c>
      <c r="Z309">
        <v>0.35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ROW(Source!A97)</f>
        <v>97</v>
      </c>
      <c r="B310">
        <v>80613397</v>
      </c>
      <c r="C310">
        <v>80613380</v>
      </c>
      <c r="D310">
        <v>79206265</v>
      </c>
      <c r="E310">
        <v>1080</v>
      </c>
      <c r="F310">
        <v>1</v>
      </c>
      <c r="G310">
        <v>1080</v>
      </c>
      <c r="H310">
        <v>3</v>
      </c>
      <c r="I310" t="s">
        <v>108</v>
      </c>
      <c r="J310" t="s">
        <v>3</v>
      </c>
      <c r="K310" t="s">
        <v>1033</v>
      </c>
      <c r="L310">
        <v>1354</v>
      </c>
      <c r="N310">
        <v>1010</v>
      </c>
      <c r="O310" t="s">
        <v>37</v>
      </c>
      <c r="P310" t="s">
        <v>37</v>
      </c>
      <c r="Q310">
        <v>1</v>
      </c>
      <c r="X310">
        <v>1.02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1.02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ROW(Source!A102)</f>
        <v>102</v>
      </c>
      <c r="B311">
        <v>80613438</v>
      </c>
      <c r="C311">
        <v>80613400</v>
      </c>
      <c r="D311">
        <v>79190968</v>
      </c>
      <c r="E311">
        <v>1080</v>
      </c>
      <c r="F311">
        <v>1</v>
      </c>
      <c r="G311">
        <v>1080</v>
      </c>
      <c r="H311">
        <v>1</v>
      </c>
      <c r="I311" t="s">
        <v>819</v>
      </c>
      <c r="J311" t="s">
        <v>3</v>
      </c>
      <c r="K311" t="s">
        <v>820</v>
      </c>
      <c r="L311">
        <v>1191</v>
      </c>
      <c r="N311">
        <v>1013</v>
      </c>
      <c r="O311" t="s">
        <v>821</v>
      </c>
      <c r="P311" t="s">
        <v>821</v>
      </c>
      <c r="Q311">
        <v>1</v>
      </c>
      <c r="X311">
        <v>33.49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33.49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ROW(Source!A102)</f>
        <v>102</v>
      </c>
      <c r="B312">
        <v>80613439</v>
      </c>
      <c r="C312">
        <v>80613400</v>
      </c>
      <c r="D312">
        <v>79265141</v>
      </c>
      <c r="E312">
        <v>1</v>
      </c>
      <c r="F312">
        <v>1</v>
      </c>
      <c r="G312">
        <v>1080</v>
      </c>
      <c r="H312">
        <v>2</v>
      </c>
      <c r="I312" t="s">
        <v>826</v>
      </c>
      <c r="J312" t="s">
        <v>827</v>
      </c>
      <c r="K312" t="s">
        <v>828</v>
      </c>
      <c r="L312">
        <v>1368</v>
      </c>
      <c r="N312">
        <v>1011</v>
      </c>
      <c r="O312" t="s">
        <v>825</v>
      </c>
      <c r="P312" t="s">
        <v>825</v>
      </c>
      <c r="Q312">
        <v>1</v>
      </c>
      <c r="X312">
        <v>0.02</v>
      </c>
      <c r="Y312">
        <v>0</v>
      </c>
      <c r="Z312">
        <v>83.1</v>
      </c>
      <c r="AA312">
        <v>12.62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0.02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ROW(Source!A102)</f>
        <v>102</v>
      </c>
      <c r="B313">
        <v>80613440</v>
      </c>
      <c r="C313">
        <v>80613400</v>
      </c>
      <c r="D313">
        <v>79265233</v>
      </c>
      <c r="E313">
        <v>1</v>
      </c>
      <c r="F313">
        <v>1</v>
      </c>
      <c r="G313">
        <v>1080</v>
      </c>
      <c r="H313">
        <v>2</v>
      </c>
      <c r="I313" t="s">
        <v>942</v>
      </c>
      <c r="J313" t="s">
        <v>943</v>
      </c>
      <c r="K313" t="s">
        <v>944</v>
      </c>
      <c r="L313">
        <v>1368</v>
      </c>
      <c r="N313">
        <v>1011</v>
      </c>
      <c r="O313" t="s">
        <v>825</v>
      </c>
      <c r="P313" t="s">
        <v>825</v>
      </c>
      <c r="Q313">
        <v>1</v>
      </c>
      <c r="X313">
        <v>12.36</v>
      </c>
      <c r="Y313">
        <v>0</v>
      </c>
      <c r="Z313">
        <v>1.4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12.36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ROW(Source!A102)</f>
        <v>102</v>
      </c>
      <c r="B314">
        <v>80613441</v>
      </c>
      <c r="C314">
        <v>80613400</v>
      </c>
      <c r="D314">
        <v>79234361</v>
      </c>
      <c r="E314">
        <v>1</v>
      </c>
      <c r="F314">
        <v>1</v>
      </c>
      <c r="G314">
        <v>1080</v>
      </c>
      <c r="H314">
        <v>3</v>
      </c>
      <c r="I314" t="s">
        <v>948</v>
      </c>
      <c r="J314" t="s">
        <v>949</v>
      </c>
      <c r="K314" t="s">
        <v>950</v>
      </c>
      <c r="L314">
        <v>1346</v>
      </c>
      <c r="N314">
        <v>1009</v>
      </c>
      <c r="O314" t="s">
        <v>624</v>
      </c>
      <c r="P314" t="s">
        <v>624</v>
      </c>
      <c r="Q314">
        <v>1</v>
      </c>
      <c r="X314">
        <v>0.06</v>
      </c>
      <c r="Y314">
        <v>13.95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0.06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ROW(Source!A102)</f>
        <v>102</v>
      </c>
      <c r="B315">
        <v>80613442</v>
      </c>
      <c r="C315">
        <v>80613400</v>
      </c>
      <c r="D315">
        <v>79234565</v>
      </c>
      <c r="E315">
        <v>1</v>
      </c>
      <c r="F315">
        <v>1</v>
      </c>
      <c r="G315">
        <v>1080</v>
      </c>
      <c r="H315">
        <v>3</v>
      </c>
      <c r="I315" t="s">
        <v>951</v>
      </c>
      <c r="J315" t="s">
        <v>952</v>
      </c>
      <c r="K315" t="s">
        <v>953</v>
      </c>
      <c r="L315">
        <v>1346</v>
      </c>
      <c r="N315">
        <v>1009</v>
      </c>
      <c r="O315" t="s">
        <v>624</v>
      </c>
      <c r="P315" t="s">
        <v>624</v>
      </c>
      <c r="Q315">
        <v>1</v>
      </c>
      <c r="X315">
        <v>0.6</v>
      </c>
      <c r="Y315">
        <v>159.06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0.6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ROW(Source!A102)</f>
        <v>102</v>
      </c>
      <c r="B316">
        <v>80613443</v>
      </c>
      <c r="C316">
        <v>80613400</v>
      </c>
      <c r="D316">
        <v>79235812</v>
      </c>
      <c r="E316">
        <v>1</v>
      </c>
      <c r="F316">
        <v>1</v>
      </c>
      <c r="G316">
        <v>1080</v>
      </c>
      <c r="H316">
        <v>3</v>
      </c>
      <c r="I316" t="s">
        <v>957</v>
      </c>
      <c r="J316" t="s">
        <v>958</v>
      </c>
      <c r="K316" t="s">
        <v>959</v>
      </c>
      <c r="L316">
        <v>1346</v>
      </c>
      <c r="N316">
        <v>1009</v>
      </c>
      <c r="O316" t="s">
        <v>624</v>
      </c>
      <c r="P316" t="s">
        <v>624</v>
      </c>
      <c r="Q316">
        <v>1</v>
      </c>
      <c r="X316">
        <v>0.15</v>
      </c>
      <c r="Y316">
        <v>23.12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0.15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ROW(Source!A102)</f>
        <v>102</v>
      </c>
      <c r="B317">
        <v>80613444</v>
      </c>
      <c r="C317">
        <v>80613400</v>
      </c>
      <c r="D317">
        <v>79240080</v>
      </c>
      <c r="E317">
        <v>1</v>
      </c>
      <c r="F317">
        <v>1</v>
      </c>
      <c r="G317">
        <v>1080</v>
      </c>
      <c r="H317">
        <v>3</v>
      </c>
      <c r="I317" t="s">
        <v>1034</v>
      </c>
      <c r="J317" t="s">
        <v>1035</v>
      </c>
      <c r="K317" t="s">
        <v>1036</v>
      </c>
      <c r="L317">
        <v>1348</v>
      </c>
      <c r="N317">
        <v>1009</v>
      </c>
      <c r="O317" t="s">
        <v>34</v>
      </c>
      <c r="P317" t="s">
        <v>34</v>
      </c>
      <c r="Q317">
        <v>1000</v>
      </c>
      <c r="X317">
        <v>2.9999999999999997E-4</v>
      </c>
      <c r="Y317">
        <v>40009.620000000003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2.9999999999999997E-4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ROW(Source!A102)</f>
        <v>102</v>
      </c>
      <c r="B318">
        <v>80613445</v>
      </c>
      <c r="C318">
        <v>80613400</v>
      </c>
      <c r="D318">
        <v>79240421</v>
      </c>
      <c r="E318">
        <v>1</v>
      </c>
      <c r="F318">
        <v>1</v>
      </c>
      <c r="G318">
        <v>1080</v>
      </c>
      <c r="H318">
        <v>3</v>
      </c>
      <c r="I318" t="s">
        <v>960</v>
      </c>
      <c r="J318" t="s">
        <v>961</v>
      </c>
      <c r="K318" t="s">
        <v>962</v>
      </c>
      <c r="L318">
        <v>1349</v>
      </c>
      <c r="N318">
        <v>1009</v>
      </c>
      <c r="O318" t="s">
        <v>963</v>
      </c>
      <c r="P318" t="s">
        <v>963</v>
      </c>
      <c r="Q318">
        <v>1E-3</v>
      </c>
      <c r="X318">
        <v>30</v>
      </c>
      <c r="Y318">
        <v>7.0000000000000007E-2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ROW(Source!A102)</f>
        <v>102</v>
      </c>
      <c r="B319">
        <v>80613446</v>
      </c>
      <c r="C319">
        <v>80613400</v>
      </c>
      <c r="D319">
        <v>79257206</v>
      </c>
      <c r="E319">
        <v>1</v>
      </c>
      <c r="F319">
        <v>1</v>
      </c>
      <c r="G319">
        <v>1080</v>
      </c>
      <c r="H319">
        <v>3</v>
      </c>
      <c r="I319" t="s">
        <v>852</v>
      </c>
      <c r="J319" t="s">
        <v>853</v>
      </c>
      <c r="K319" t="s">
        <v>854</v>
      </c>
      <c r="L319">
        <v>1356</v>
      </c>
      <c r="N319">
        <v>1010</v>
      </c>
      <c r="O319" t="s">
        <v>855</v>
      </c>
      <c r="P319" t="s">
        <v>855</v>
      </c>
      <c r="Q319">
        <v>1000</v>
      </c>
      <c r="X319">
        <v>0.10199999999999999</v>
      </c>
      <c r="Y319">
        <v>226.66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0.10199999999999999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ROW(Source!A102)</f>
        <v>102</v>
      </c>
      <c r="B320">
        <v>80613447</v>
      </c>
      <c r="C320">
        <v>80613400</v>
      </c>
      <c r="D320">
        <v>79256867</v>
      </c>
      <c r="E320">
        <v>1</v>
      </c>
      <c r="F320">
        <v>1</v>
      </c>
      <c r="G320">
        <v>1080</v>
      </c>
      <c r="H320">
        <v>3</v>
      </c>
      <c r="I320" t="s">
        <v>976</v>
      </c>
      <c r="J320" t="s">
        <v>977</v>
      </c>
      <c r="K320" t="s">
        <v>978</v>
      </c>
      <c r="L320">
        <v>1301</v>
      </c>
      <c r="N320">
        <v>1003</v>
      </c>
      <c r="O320" t="s">
        <v>231</v>
      </c>
      <c r="P320" t="s">
        <v>231</v>
      </c>
      <c r="Q320">
        <v>1</v>
      </c>
      <c r="X320">
        <v>15</v>
      </c>
      <c r="Y320">
        <v>0.7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15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ROW(Source!A102)</f>
        <v>102</v>
      </c>
      <c r="B321">
        <v>80613448</v>
      </c>
      <c r="C321">
        <v>80613400</v>
      </c>
      <c r="D321">
        <v>79188159</v>
      </c>
      <c r="E321">
        <v>1080</v>
      </c>
      <c r="F321">
        <v>1</v>
      </c>
      <c r="G321">
        <v>1080</v>
      </c>
      <c r="H321">
        <v>3</v>
      </c>
      <c r="I321" t="s">
        <v>32</v>
      </c>
      <c r="J321" t="s">
        <v>3</v>
      </c>
      <c r="K321" t="s">
        <v>988</v>
      </c>
      <c r="L321">
        <v>1346</v>
      </c>
      <c r="N321">
        <v>1009</v>
      </c>
      <c r="O321" t="s">
        <v>624</v>
      </c>
      <c r="P321" t="s">
        <v>624</v>
      </c>
      <c r="Q321">
        <v>1</v>
      </c>
      <c r="X321">
        <v>5.54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5.54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ROW(Source!A102)</f>
        <v>102</v>
      </c>
      <c r="B322">
        <v>80613449</v>
      </c>
      <c r="C322">
        <v>80613400</v>
      </c>
      <c r="D322">
        <v>79205302</v>
      </c>
      <c r="E322">
        <v>1080</v>
      </c>
      <c r="F322">
        <v>1</v>
      </c>
      <c r="G322">
        <v>1080</v>
      </c>
      <c r="H322">
        <v>3</v>
      </c>
      <c r="I322" t="s">
        <v>92</v>
      </c>
      <c r="J322" t="s">
        <v>3</v>
      </c>
      <c r="K322" t="s">
        <v>93</v>
      </c>
      <c r="L322">
        <v>1354</v>
      </c>
      <c r="N322">
        <v>1010</v>
      </c>
      <c r="O322" t="s">
        <v>37</v>
      </c>
      <c r="P322" t="s">
        <v>37</v>
      </c>
      <c r="Q322">
        <v>1</v>
      </c>
      <c r="X322">
        <v>102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102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ROW(Source!A103)</f>
        <v>103</v>
      </c>
      <c r="B323">
        <v>80613438</v>
      </c>
      <c r="C323">
        <v>80613400</v>
      </c>
      <c r="D323">
        <v>79190968</v>
      </c>
      <c r="E323">
        <v>1080</v>
      </c>
      <c r="F323">
        <v>1</v>
      </c>
      <c r="G323">
        <v>1080</v>
      </c>
      <c r="H323">
        <v>1</v>
      </c>
      <c r="I323" t="s">
        <v>819</v>
      </c>
      <c r="J323" t="s">
        <v>3</v>
      </c>
      <c r="K323" t="s">
        <v>820</v>
      </c>
      <c r="L323">
        <v>1191</v>
      </c>
      <c r="N323">
        <v>1013</v>
      </c>
      <c r="O323" t="s">
        <v>821</v>
      </c>
      <c r="P323" t="s">
        <v>821</v>
      </c>
      <c r="Q323">
        <v>1</v>
      </c>
      <c r="X323">
        <v>33.49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33.49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ROW(Source!A103)</f>
        <v>103</v>
      </c>
      <c r="B324">
        <v>80613439</v>
      </c>
      <c r="C324">
        <v>80613400</v>
      </c>
      <c r="D324">
        <v>79265141</v>
      </c>
      <c r="E324">
        <v>1</v>
      </c>
      <c r="F324">
        <v>1</v>
      </c>
      <c r="G324">
        <v>1080</v>
      </c>
      <c r="H324">
        <v>2</v>
      </c>
      <c r="I324" t="s">
        <v>826</v>
      </c>
      <c r="J324" t="s">
        <v>827</v>
      </c>
      <c r="K324" t="s">
        <v>828</v>
      </c>
      <c r="L324">
        <v>1368</v>
      </c>
      <c r="N324">
        <v>1011</v>
      </c>
      <c r="O324" t="s">
        <v>825</v>
      </c>
      <c r="P324" t="s">
        <v>825</v>
      </c>
      <c r="Q324">
        <v>1</v>
      </c>
      <c r="X324">
        <v>0.02</v>
      </c>
      <c r="Y324">
        <v>0</v>
      </c>
      <c r="Z324">
        <v>83.1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ROW(Source!A103)</f>
        <v>103</v>
      </c>
      <c r="B325">
        <v>80613440</v>
      </c>
      <c r="C325">
        <v>80613400</v>
      </c>
      <c r="D325">
        <v>79265233</v>
      </c>
      <c r="E325">
        <v>1</v>
      </c>
      <c r="F325">
        <v>1</v>
      </c>
      <c r="G325">
        <v>1080</v>
      </c>
      <c r="H325">
        <v>2</v>
      </c>
      <c r="I325" t="s">
        <v>942</v>
      </c>
      <c r="J325" t="s">
        <v>943</v>
      </c>
      <c r="K325" t="s">
        <v>944</v>
      </c>
      <c r="L325">
        <v>1368</v>
      </c>
      <c r="N325">
        <v>1011</v>
      </c>
      <c r="O325" t="s">
        <v>825</v>
      </c>
      <c r="P325" t="s">
        <v>825</v>
      </c>
      <c r="Q325">
        <v>1</v>
      </c>
      <c r="X325">
        <v>12.36</v>
      </c>
      <c r="Y325">
        <v>0</v>
      </c>
      <c r="Z325">
        <v>1.4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12.36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ROW(Source!A103)</f>
        <v>103</v>
      </c>
      <c r="B326">
        <v>80613441</v>
      </c>
      <c r="C326">
        <v>80613400</v>
      </c>
      <c r="D326">
        <v>79234361</v>
      </c>
      <c r="E326">
        <v>1</v>
      </c>
      <c r="F326">
        <v>1</v>
      </c>
      <c r="G326">
        <v>1080</v>
      </c>
      <c r="H326">
        <v>3</v>
      </c>
      <c r="I326" t="s">
        <v>948</v>
      </c>
      <c r="J326" t="s">
        <v>949</v>
      </c>
      <c r="K326" t="s">
        <v>950</v>
      </c>
      <c r="L326">
        <v>1346</v>
      </c>
      <c r="N326">
        <v>1009</v>
      </c>
      <c r="O326" t="s">
        <v>624</v>
      </c>
      <c r="P326" t="s">
        <v>624</v>
      </c>
      <c r="Q326">
        <v>1</v>
      </c>
      <c r="X326">
        <v>0.06</v>
      </c>
      <c r="Y326">
        <v>13.95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0.06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ROW(Source!A103)</f>
        <v>103</v>
      </c>
      <c r="B327">
        <v>80613442</v>
      </c>
      <c r="C327">
        <v>80613400</v>
      </c>
      <c r="D327">
        <v>79234565</v>
      </c>
      <c r="E327">
        <v>1</v>
      </c>
      <c r="F327">
        <v>1</v>
      </c>
      <c r="G327">
        <v>1080</v>
      </c>
      <c r="H327">
        <v>3</v>
      </c>
      <c r="I327" t="s">
        <v>951</v>
      </c>
      <c r="J327" t="s">
        <v>952</v>
      </c>
      <c r="K327" t="s">
        <v>953</v>
      </c>
      <c r="L327">
        <v>1346</v>
      </c>
      <c r="N327">
        <v>1009</v>
      </c>
      <c r="O327" t="s">
        <v>624</v>
      </c>
      <c r="P327" t="s">
        <v>624</v>
      </c>
      <c r="Q327">
        <v>1</v>
      </c>
      <c r="X327">
        <v>0.6</v>
      </c>
      <c r="Y327">
        <v>159.06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0.6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ROW(Source!A103)</f>
        <v>103</v>
      </c>
      <c r="B328">
        <v>80613443</v>
      </c>
      <c r="C328">
        <v>80613400</v>
      </c>
      <c r="D328">
        <v>79235812</v>
      </c>
      <c r="E328">
        <v>1</v>
      </c>
      <c r="F328">
        <v>1</v>
      </c>
      <c r="G328">
        <v>1080</v>
      </c>
      <c r="H328">
        <v>3</v>
      </c>
      <c r="I328" t="s">
        <v>957</v>
      </c>
      <c r="J328" t="s">
        <v>958</v>
      </c>
      <c r="K328" t="s">
        <v>959</v>
      </c>
      <c r="L328">
        <v>1346</v>
      </c>
      <c r="N328">
        <v>1009</v>
      </c>
      <c r="O328" t="s">
        <v>624</v>
      </c>
      <c r="P328" t="s">
        <v>624</v>
      </c>
      <c r="Q328">
        <v>1</v>
      </c>
      <c r="X328">
        <v>0.15</v>
      </c>
      <c r="Y328">
        <v>23.12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0.15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ROW(Source!A103)</f>
        <v>103</v>
      </c>
      <c r="B329">
        <v>80613444</v>
      </c>
      <c r="C329">
        <v>80613400</v>
      </c>
      <c r="D329">
        <v>79240080</v>
      </c>
      <c r="E329">
        <v>1</v>
      </c>
      <c r="F329">
        <v>1</v>
      </c>
      <c r="G329">
        <v>1080</v>
      </c>
      <c r="H329">
        <v>3</v>
      </c>
      <c r="I329" t="s">
        <v>1034</v>
      </c>
      <c r="J329" t="s">
        <v>1035</v>
      </c>
      <c r="K329" t="s">
        <v>1036</v>
      </c>
      <c r="L329">
        <v>1348</v>
      </c>
      <c r="N329">
        <v>1009</v>
      </c>
      <c r="O329" t="s">
        <v>34</v>
      </c>
      <c r="P329" t="s">
        <v>34</v>
      </c>
      <c r="Q329">
        <v>1000</v>
      </c>
      <c r="X329">
        <v>2.9999999999999997E-4</v>
      </c>
      <c r="Y329">
        <v>40009.620000000003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2.9999999999999997E-4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ROW(Source!A103)</f>
        <v>103</v>
      </c>
      <c r="B330">
        <v>80613445</v>
      </c>
      <c r="C330">
        <v>80613400</v>
      </c>
      <c r="D330">
        <v>79240421</v>
      </c>
      <c r="E330">
        <v>1</v>
      </c>
      <c r="F330">
        <v>1</v>
      </c>
      <c r="G330">
        <v>1080</v>
      </c>
      <c r="H330">
        <v>3</v>
      </c>
      <c r="I330" t="s">
        <v>960</v>
      </c>
      <c r="J330" t="s">
        <v>961</v>
      </c>
      <c r="K330" t="s">
        <v>962</v>
      </c>
      <c r="L330">
        <v>1349</v>
      </c>
      <c r="N330">
        <v>1009</v>
      </c>
      <c r="O330" t="s">
        <v>963</v>
      </c>
      <c r="P330" t="s">
        <v>963</v>
      </c>
      <c r="Q330">
        <v>1E-3</v>
      </c>
      <c r="X330">
        <v>30</v>
      </c>
      <c r="Y330">
        <v>7.0000000000000007E-2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30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ROW(Source!A103)</f>
        <v>103</v>
      </c>
      <c r="B331">
        <v>80613446</v>
      </c>
      <c r="C331">
        <v>80613400</v>
      </c>
      <c r="D331">
        <v>79257206</v>
      </c>
      <c r="E331">
        <v>1</v>
      </c>
      <c r="F331">
        <v>1</v>
      </c>
      <c r="G331">
        <v>1080</v>
      </c>
      <c r="H331">
        <v>3</v>
      </c>
      <c r="I331" t="s">
        <v>852</v>
      </c>
      <c r="J331" t="s">
        <v>853</v>
      </c>
      <c r="K331" t="s">
        <v>854</v>
      </c>
      <c r="L331">
        <v>1356</v>
      </c>
      <c r="N331">
        <v>1010</v>
      </c>
      <c r="O331" t="s">
        <v>855</v>
      </c>
      <c r="P331" t="s">
        <v>855</v>
      </c>
      <c r="Q331">
        <v>1000</v>
      </c>
      <c r="X331">
        <v>0.10199999999999999</v>
      </c>
      <c r="Y331">
        <v>226.66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0.10199999999999999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ROW(Source!A103)</f>
        <v>103</v>
      </c>
      <c r="B332">
        <v>80613447</v>
      </c>
      <c r="C332">
        <v>80613400</v>
      </c>
      <c r="D332">
        <v>79256867</v>
      </c>
      <c r="E332">
        <v>1</v>
      </c>
      <c r="F332">
        <v>1</v>
      </c>
      <c r="G332">
        <v>1080</v>
      </c>
      <c r="H332">
        <v>3</v>
      </c>
      <c r="I332" t="s">
        <v>976</v>
      </c>
      <c r="J332" t="s">
        <v>977</v>
      </c>
      <c r="K332" t="s">
        <v>978</v>
      </c>
      <c r="L332">
        <v>1301</v>
      </c>
      <c r="N332">
        <v>1003</v>
      </c>
      <c r="O332" t="s">
        <v>231</v>
      </c>
      <c r="P332" t="s">
        <v>231</v>
      </c>
      <c r="Q332">
        <v>1</v>
      </c>
      <c r="X332">
        <v>15</v>
      </c>
      <c r="Y332">
        <v>0.7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15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ROW(Source!A103)</f>
        <v>103</v>
      </c>
      <c r="B333">
        <v>80613448</v>
      </c>
      <c r="C333">
        <v>80613400</v>
      </c>
      <c r="D333">
        <v>79188159</v>
      </c>
      <c r="E333">
        <v>1080</v>
      </c>
      <c r="F333">
        <v>1</v>
      </c>
      <c r="G333">
        <v>1080</v>
      </c>
      <c r="H333">
        <v>3</v>
      </c>
      <c r="I333" t="s">
        <v>32</v>
      </c>
      <c r="J333" t="s">
        <v>3</v>
      </c>
      <c r="K333" t="s">
        <v>988</v>
      </c>
      <c r="L333">
        <v>1346</v>
      </c>
      <c r="N333">
        <v>1009</v>
      </c>
      <c r="O333" t="s">
        <v>624</v>
      </c>
      <c r="P333" t="s">
        <v>624</v>
      </c>
      <c r="Q333">
        <v>1</v>
      </c>
      <c r="X333">
        <v>5.54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5.54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ROW(Source!A103)</f>
        <v>103</v>
      </c>
      <c r="B334">
        <v>80613449</v>
      </c>
      <c r="C334">
        <v>80613400</v>
      </c>
      <c r="D334">
        <v>79205302</v>
      </c>
      <c r="E334">
        <v>1080</v>
      </c>
      <c r="F334">
        <v>1</v>
      </c>
      <c r="G334">
        <v>1080</v>
      </c>
      <c r="H334">
        <v>3</v>
      </c>
      <c r="I334" t="s">
        <v>92</v>
      </c>
      <c r="J334" t="s">
        <v>3</v>
      </c>
      <c r="K334" t="s">
        <v>93</v>
      </c>
      <c r="L334">
        <v>1354</v>
      </c>
      <c r="N334">
        <v>1010</v>
      </c>
      <c r="O334" t="s">
        <v>37</v>
      </c>
      <c r="P334" t="s">
        <v>37</v>
      </c>
      <c r="Q334">
        <v>1</v>
      </c>
      <c r="X334">
        <v>102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102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ROW(Source!A108)</f>
        <v>108</v>
      </c>
      <c r="B335">
        <v>80613490</v>
      </c>
      <c r="C335">
        <v>80613452</v>
      </c>
      <c r="D335">
        <v>79190968</v>
      </c>
      <c r="E335">
        <v>1080</v>
      </c>
      <c r="F335">
        <v>1</v>
      </c>
      <c r="G335">
        <v>1080</v>
      </c>
      <c r="H335">
        <v>1</v>
      </c>
      <c r="I335" t="s">
        <v>819</v>
      </c>
      <c r="J335" t="s">
        <v>3</v>
      </c>
      <c r="K335" t="s">
        <v>820</v>
      </c>
      <c r="L335">
        <v>1191</v>
      </c>
      <c r="N335">
        <v>1013</v>
      </c>
      <c r="O335" t="s">
        <v>821</v>
      </c>
      <c r="P335" t="s">
        <v>821</v>
      </c>
      <c r="Q335">
        <v>1</v>
      </c>
      <c r="X335">
        <v>40.17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40.17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ROW(Source!A108)</f>
        <v>108</v>
      </c>
      <c r="B336">
        <v>80613491</v>
      </c>
      <c r="C336">
        <v>80613452</v>
      </c>
      <c r="D336">
        <v>79265141</v>
      </c>
      <c r="E336">
        <v>1</v>
      </c>
      <c r="F336">
        <v>1</v>
      </c>
      <c r="G336">
        <v>1080</v>
      </c>
      <c r="H336">
        <v>2</v>
      </c>
      <c r="I336" t="s">
        <v>826</v>
      </c>
      <c r="J336" t="s">
        <v>827</v>
      </c>
      <c r="K336" t="s">
        <v>828</v>
      </c>
      <c r="L336">
        <v>1368</v>
      </c>
      <c r="N336">
        <v>1011</v>
      </c>
      <c r="O336" t="s">
        <v>825</v>
      </c>
      <c r="P336" t="s">
        <v>825</v>
      </c>
      <c r="Q336">
        <v>1</v>
      </c>
      <c r="X336">
        <v>0.03</v>
      </c>
      <c r="Y336">
        <v>0</v>
      </c>
      <c r="Z336">
        <v>83.1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0.03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ROW(Source!A108)</f>
        <v>108</v>
      </c>
      <c r="B337">
        <v>80613492</v>
      </c>
      <c r="C337">
        <v>80613452</v>
      </c>
      <c r="D337">
        <v>79265233</v>
      </c>
      <c r="E337">
        <v>1</v>
      </c>
      <c r="F337">
        <v>1</v>
      </c>
      <c r="G337">
        <v>1080</v>
      </c>
      <c r="H337">
        <v>2</v>
      </c>
      <c r="I337" t="s">
        <v>942</v>
      </c>
      <c r="J337" t="s">
        <v>943</v>
      </c>
      <c r="K337" t="s">
        <v>944</v>
      </c>
      <c r="L337">
        <v>1368</v>
      </c>
      <c r="N337">
        <v>1011</v>
      </c>
      <c r="O337" t="s">
        <v>825</v>
      </c>
      <c r="P337" t="s">
        <v>825</v>
      </c>
      <c r="Q337">
        <v>1</v>
      </c>
      <c r="X337">
        <v>16.55</v>
      </c>
      <c r="Y337">
        <v>0</v>
      </c>
      <c r="Z337">
        <v>1.4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16.55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ROW(Source!A108)</f>
        <v>108</v>
      </c>
      <c r="B338">
        <v>80613493</v>
      </c>
      <c r="C338">
        <v>80613452</v>
      </c>
      <c r="D338">
        <v>79234361</v>
      </c>
      <c r="E338">
        <v>1</v>
      </c>
      <c r="F338">
        <v>1</v>
      </c>
      <c r="G338">
        <v>1080</v>
      </c>
      <c r="H338">
        <v>3</v>
      </c>
      <c r="I338" t="s">
        <v>948</v>
      </c>
      <c r="J338" t="s">
        <v>949</v>
      </c>
      <c r="K338" t="s">
        <v>950</v>
      </c>
      <c r="L338">
        <v>1346</v>
      </c>
      <c r="N338">
        <v>1009</v>
      </c>
      <c r="O338" t="s">
        <v>624</v>
      </c>
      <c r="P338" t="s">
        <v>624</v>
      </c>
      <c r="Q338">
        <v>1</v>
      </c>
      <c r="X338">
        <v>0.09</v>
      </c>
      <c r="Y338">
        <v>13.95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0.09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ROW(Source!A108)</f>
        <v>108</v>
      </c>
      <c r="B339">
        <v>80613494</v>
      </c>
      <c r="C339">
        <v>80613452</v>
      </c>
      <c r="D339">
        <v>79234565</v>
      </c>
      <c r="E339">
        <v>1</v>
      </c>
      <c r="F339">
        <v>1</v>
      </c>
      <c r="G339">
        <v>1080</v>
      </c>
      <c r="H339">
        <v>3</v>
      </c>
      <c r="I339" t="s">
        <v>951</v>
      </c>
      <c r="J339" t="s">
        <v>952</v>
      </c>
      <c r="K339" t="s">
        <v>953</v>
      </c>
      <c r="L339">
        <v>1346</v>
      </c>
      <c r="N339">
        <v>1009</v>
      </c>
      <c r="O339" t="s">
        <v>624</v>
      </c>
      <c r="P339" t="s">
        <v>624</v>
      </c>
      <c r="Q339">
        <v>1</v>
      </c>
      <c r="X339">
        <v>0.9</v>
      </c>
      <c r="Y339">
        <v>159.06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0.9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ROW(Source!A108)</f>
        <v>108</v>
      </c>
      <c r="B340">
        <v>80613495</v>
      </c>
      <c r="C340">
        <v>80613452</v>
      </c>
      <c r="D340">
        <v>79235812</v>
      </c>
      <c r="E340">
        <v>1</v>
      </c>
      <c r="F340">
        <v>1</v>
      </c>
      <c r="G340">
        <v>1080</v>
      </c>
      <c r="H340">
        <v>3</v>
      </c>
      <c r="I340" t="s">
        <v>957</v>
      </c>
      <c r="J340" t="s">
        <v>958</v>
      </c>
      <c r="K340" t="s">
        <v>959</v>
      </c>
      <c r="L340">
        <v>1346</v>
      </c>
      <c r="N340">
        <v>1009</v>
      </c>
      <c r="O340" t="s">
        <v>624</v>
      </c>
      <c r="P340" t="s">
        <v>624</v>
      </c>
      <c r="Q340">
        <v>1</v>
      </c>
      <c r="X340">
        <v>0.2</v>
      </c>
      <c r="Y340">
        <v>23.12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ROW(Source!A108)</f>
        <v>108</v>
      </c>
      <c r="B341">
        <v>80613496</v>
      </c>
      <c r="C341">
        <v>80613452</v>
      </c>
      <c r="D341">
        <v>79240080</v>
      </c>
      <c r="E341">
        <v>1</v>
      </c>
      <c r="F341">
        <v>1</v>
      </c>
      <c r="G341">
        <v>1080</v>
      </c>
      <c r="H341">
        <v>3</v>
      </c>
      <c r="I341" t="s">
        <v>1034</v>
      </c>
      <c r="J341" t="s">
        <v>1035</v>
      </c>
      <c r="K341" t="s">
        <v>1036</v>
      </c>
      <c r="L341">
        <v>1348</v>
      </c>
      <c r="N341">
        <v>1009</v>
      </c>
      <c r="O341" t="s">
        <v>34</v>
      </c>
      <c r="P341" t="s">
        <v>34</v>
      </c>
      <c r="Q341">
        <v>1000</v>
      </c>
      <c r="X341">
        <v>2.9999999999999997E-4</v>
      </c>
      <c r="Y341">
        <v>40009.620000000003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2.9999999999999997E-4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ROW(Source!A108)</f>
        <v>108</v>
      </c>
      <c r="B342">
        <v>80613497</v>
      </c>
      <c r="C342">
        <v>80613452</v>
      </c>
      <c r="D342">
        <v>79240421</v>
      </c>
      <c r="E342">
        <v>1</v>
      </c>
      <c r="F342">
        <v>1</v>
      </c>
      <c r="G342">
        <v>1080</v>
      </c>
      <c r="H342">
        <v>3</v>
      </c>
      <c r="I342" t="s">
        <v>960</v>
      </c>
      <c r="J342" t="s">
        <v>961</v>
      </c>
      <c r="K342" t="s">
        <v>962</v>
      </c>
      <c r="L342">
        <v>1349</v>
      </c>
      <c r="N342">
        <v>1009</v>
      </c>
      <c r="O342" t="s">
        <v>963</v>
      </c>
      <c r="P342" t="s">
        <v>963</v>
      </c>
      <c r="Q342">
        <v>1E-3</v>
      </c>
      <c r="X342">
        <v>50</v>
      </c>
      <c r="Y342">
        <v>7.0000000000000007E-2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50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ROW(Source!A108)</f>
        <v>108</v>
      </c>
      <c r="B343">
        <v>80613498</v>
      </c>
      <c r="C343">
        <v>80613452</v>
      </c>
      <c r="D343">
        <v>79257206</v>
      </c>
      <c r="E343">
        <v>1</v>
      </c>
      <c r="F343">
        <v>1</v>
      </c>
      <c r="G343">
        <v>1080</v>
      </c>
      <c r="H343">
        <v>3</v>
      </c>
      <c r="I343" t="s">
        <v>852</v>
      </c>
      <c r="J343" t="s">
        <v>853</v>
      </c>
      <c r="K343" t="s">
        <v>854</v>
      </c>
      <c r="L343">
        <v>1356</v>
      </c>
      <c r="N343">
        <v>1010</v>
      </c>
      <c r="O343" t="s">
        <v>855</v>
      </c>
      <c r="P343" t="s">
        <v>855</v>
      </c>
      <c r="Q343">
        <v>1000</v>
      </c>
      <c r="X343">
        <v>0.10199999999999999</v>
      </c>
      <c r="Y343">
        <v>226.66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0.10199999999999999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ROW(Source!A108)</f>
        <v>108</v>
      </c>
      <c r="B344">
        <v>80613499</v>
      </c>
      <c r="C344">
        <v>80613452</v>
      </c>
      <c r="D344">
        <v>79256867</v>
      </c>
      <c r="E344">
        <v>1</v>
      </c>
      <c r="F344">
        <v>1</v>
      </c>
      <c r="G344">
        <v>1080</v>
      </c>
      <c r="H344">
        <v>3</v>
      </c>
      <c r="I344" t="s">
        <v>976</v>
      </c>
      <c r="J344" t="s">
        <v>977</v>
      </c>
      <c r="K344" t="s">
        <v>978</v>
      </c>
      <c r="L344">
        <v>1301</v>
      </c>
      <c r="N344">
        <v>1003</v>
      </c>
      <c r="O344" t="s">
        <v>231</v>
      </c>
      <c r="P344" t="s">
        <v>231</v>
      </c>
      <c r="Q344">
        <v>1</v>
      </c>
      <c r="X344">
        <v>15</v>
      </c>
      <c r="Y344">
        <v>0.7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15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ROW(Source!A108)</f>
        <v>108</v>
      </c>
      <c r="B345">
        <v>80613500</v>
      </c>
      <c r="C345">
        <v>80613452</v>
      </c>
      <c r="D345">
        <v>79188159</v>
      </c>
      <c r="E345">
        <v>1080</v>
      </c>
      <c r="F345">
        <v>1</v>
      </c>
      <c r="G345">
        <v>1080</v>
      </c>
      <c r="H345">
        <v>3</v>
      </c>
      <c r="I345" t="s">
        <v>32</v>
      </c>
      <c r="J345" t="s">
        <v>3</v>
      </c>
      <c r="K345" t="s">
        <v>988</v>
      </c>
      <c r="L345">
        <v>1346</v>
      </c>
      <c r="N345">
        <v>1009</v>
      </c>
      <c r="O345" t="s">
        <v>624</v>
      </c>
      <c r="P345" t="s">
        <v>624</v>
      </c>
      <c r="Q345">
        <v>1</v>
      </c>
      <c r="X345">
        <v>5.54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5.54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ROW(Source!A108)</f>
        <v>108</v>
      </c>
      <c r="B346">
        <v>80613501</v>
      </c>
      <c r="C346">
        <v>80613452</v>
      </c>
      <c r="D346">
        <v>79205302</v>
      </c>
      <c r="E346">
        <v>1080</v>
      </c>
      <c r="F346">
        <v>1</v>
      </c>
      <c r="G346">
        <v>1080</v>
      </c>
      <c r="H346">
        <v>3</v>
      </c>
      <c r="I346" t="s">
        <v>92</v>
      </c>
      <c r="J346" t="s">
        <v>3</v>
      </c>
      <c r="K346" t="s">
        <v>93</v>
      </c>
      <c r="L346">
        <v>1354</v>
      </c>
      <c r="N346">
        <v>1010</v>
      </c>
      <c r="O346" t="s">
        <v>37</v>
      </c>
      <c r="P346" t="s">
        <v>37</v>
      </c>
      <c r="Q346">
        <v>1</v>
      </c>
      <c r="X346">
        <v>102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102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ROW(Source!A109)</f>
        <v>109</v>
      </c>
      <c r="B347">
        <v>80613490</v>
      </c>
      <c r="C347">
        <v>80613452</v>
      </c>
      <c r="D347">
        <v>79190968</v>
      </c>
      <c r="E347">
        <v>1080</v>
      </c>
      <c r="F347">
        <v>1</v>
      </c>
      <c r="G347">
        <v>1080</v>
      </c>
      <c r="H347">
        <v>1</v>
      </c>
      <c r="I347" t="s">
        <v>819</v>
      </c>
      <c r="J347" t="s">
        <v>3</v>
      </c>
      <c r="K347" t="s">
        <v>820</v>
      </c>
      <c r="L347">
        <v>1191</v>
      </c>
      <c r="N347">
        <v>1013</v>
      </c>
      <c r="O347" t="s">
        <v>821</v>
      </c>
      <c r="P347" t="s">
        <v>821</v>
      </c>
      <c r="Q347">
        <v>1</v>
      </c>
      <c r="X347">
        <v>40.17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40.17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ROW(Source!A109)</f>
        <v>109</v>
      </c>
      <c r="B348">
        <v>80613491</v>
      </c>
      <c r="C348">
        <v>80613452</v>
      </c>
      <c r="D348">
        <v>79265141</v>
      </c>
      <c r="E348">
        <v>1</v>
      </c>
      <c r="F348">
        <v>1</v>
      </c>
      <c r="G348">
        <v>1080</v>
      </c>
      <c r="H348">
        <v>2</v>
      </c>
      <c r="I348" t="s">
        <v>826</v>
      </c>
      <c r="J348" t="s">
        <v>827</v>
      </c>
      <c r="K348" t="s">
        <v>828</v>
      </c>
      <c r="L348">
        <v>1368</v>
      </c>
      <c r="N348">
        <v>1011</v>
      </c>
      <c r="O348" t="s">
        <v>825</v>
      </c>
      <c r="P348" t="s">
        <v>825</v>
      </c>
      <c r="Q348">
        <v>1</v>
      </c>
      <c r="X348">
        <v>0.03</v>
      </c>
      <c r="Y348">
        <v>0</v>
      </c>
      <c r="Z348">
        <v>83.1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0.03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ROW(Source!A109)</f>
        <v>109</v>
      </c>
      <c r="B349">
        <v>80613492</v>
      </c>
      <c r="C349">
        <v>80613452</v>
      </c>
      <c r="D349">
        <v>79265233</v>
      </c>
      <c r="E349">
        <v>1</v>
      </c>
      <c r="F349">
        <v>1</v>
      </c>
      <c r="G349">
        <v>1080</v>
      </c>
      <c r="H349">
        <v>2</v>
      </c>
      <c r="I349" t="s">
        <v>942</v>
      </c>
      <c r="J349" t="s">
        <v>943</v>
      </c>
      <c r="K349" t="s">
        <v>944</v>
      </c>
      <c r="L349">
        <v>1368</v>
      </c>
      <c r="N349">
        <v>1011</v>
      </c>
      <c r="O349" t="s">
        <v>825</v>
      </c>
      <c r="P349" t="s">
        <v>825</v>
      </c>
      <c r="Q349">
        <v>1</v>
      </c>
      <c r="X349">
        <v>16.55</v>
      </c>
      <c r="Y349">
        <v>0</v>
      </c>
      <c r="Z349">
        <v>1.4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16.55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ROW(Source!A109)</f>
        <v>109</v>
      </c>
      <c r="B350">
        <v>80613493</v>
      </c>
      <c r="C350">
        <v>80613452</v>
      </c>
      <c r="D350">
        <v>79234361</v>
      </c>
      <c r="E350">
        <v>1</v>
      </c>
      <c r="F350">
        <v>1</v>
      </c>
      <c r="G350">
        <v>1080</v>
      </c>
      <c r="H350">
        <v>3</v>
      </c>
      <c r="I350" t="s">
        <v>948</v>
      </c>
      <c r="J350" t="s">
        <v>949</v>
      </c>
      <c r="K350" t="s">
        <v>950</v>
      </c>
      <c r="L350">
        <v>1346</v>
      </c>
      <c r="N350">
        <v>1009</v>
      </c>
      <c r="O350" t="s">
        <v>624</v>
      </c>
      <c r="P350" t="s">
        <v>624</v>
      </c>
      <c r="Q350">
        <v>1</v>
      </c>
      <c r="X350">
        <v>0.09</v>
      </c>
      <c r="Y350">
        <v>13.95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0.09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ROW(Source!A109)</f>
        <v>109</v>
      </c>
      <c r="B351">
        <v>80613494</v>
      </c>
      <c r="C351">
        <v>80613452</v>
      </c>
      <c r="D351">
        <v>79234565</v>
      </c>
      <c r="E351">
        <v>1</v>
      </c>
      <c r="F351">
        <v>1</v>
      </c>
      <c r="G351">
        <v>1080</v>
      </c>
      <c r="H351">
        <v>3</v>
      </c>
      <c r="I351" t="s">
        <v>951</v>
      </c>
      <c r="J351" t="s">
        <v>952</v>
      </c>
      <c r="K351" t="s">
        <v>953</v>
      </c>
      <c r="L351">
        <v>1346</v>
      </c>
      <c r="N351">
        <v>1009</v>
      </c>
      <c r="O351" t="s">
        <v>624</v>
      </c>
      <c r="P351" t="s">
        <v>624</v>
      </c>
      <c r="Q351">
        <v>1</v>
      </c>
      <c r="X351">
        <v>0.9</v>
      </c>
      <c r="Y351">
        <v>159.06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ROW(Source!A109)</f>
        <v>109</v>
      </c>
      <c r="B352">
        <v>80613495</v>
      </c>
      <c r="C352">
        <v>80613452</v>
      </c>
      <c r="D352">
        <v>79235812</v>
      </c>
      <c r="E352">
        <v>1</v>
      </c>
      <c r="F352">
        <v>1</v>
      </c>
      <c r="G352">
        <v>1080</v>
      </c>
      <c r="H352">
        <v>3</v>
      </c>
      <c r="I352" t="s">
        <v>957</v>
      </c>
      <c r="J352" t="s">
        <v>958</v>
      </c>
      <c r="K352" t="s">
        <v>959</v>
      </c>
      <c r="L352">
        <v>1346</v>
      </c>
      <c r="N352">
        <v>1009</v>
      </c>
      <c r="O352" t="s">
        <v>624</v>
      </c>
      <c r="P352" t="s">
        <v>624</v>
      </c>
      <c r="Q352">
        <v>1</v>
      </c>
      <c r="X352">
        <v>0.2</v>
      </c>
      <c r="Y352">
        <v>23.12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0.2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ROW(Source!A109)</f>
        <v>109</v>
      </c>
      <c r="B353">
        <v>80613496</v>
      </c>
      <c r="C353">
        <v>80613452</v>
      </c>
      <c r="D353">
        <v>79240080</v>
      </c>
      <c r="E353">
        <v>1</v>
      </c>
      <c r="F353">
        <v>1</v>
      </c>
      <c r="G353">
        <v>1080</v>
      </c>
      <c r="H353">
        <v>3</v>
      </c>
      <c r="I353" t="s">
        <v>1034</v>
      </c>
      <c r="J353" t="s">
        <v>1035</v>
      </c>
      <c r="K353" t="s">
        <v>1036</v>
      </c>
      <c r="L353">
        <v>1348</v>
      </c>
      <c r="N353">
        <v>1009</v>
      </c>
      <c r="O353" t="s">
        <v>34</v>
      </c>
      <c r="P353" t="s">
        <v>34</v>
      </c>
      <c r="Q353">
        <v>1000</v>
      </c>
      <c r="X353">
        <v>2.9999999999999997E-4</v>
      </c>
      <c r="Y353">
        <v>40009.620000000003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2.9999999999999997E-4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ROW(Source!A109)</f>
        <v>109</v>
      </c>
      <c r="B354">
        <v>80613497</v>
      </c>
      <c r="C354">
        <v>80613452</v>
      </c>
      <c r="D354">
        <v>79240421</v>
      </c>
      <c r="E354">
        <v>1</v>
      </c>
      <c r="F354">
        <v>1</v>
      </c>
      <c r="G354">
        <v>1080</v>
      </c>
      <c r="H354">
        <v>3</v>
      </c>
      <c r="I354" t="s">
        <v>960</v>
      </c>
      <c r="J354" t="s">
        <v>961</v>
      </c>
      <c r="K354" t="s">
        <v>962</v>
      </c>
      <c r="L354">
        <v>1349</v>
      </c>
      <c r="N354">
        <v>1009</v>
      </c>
      <c r="O354" t="s">
        <v>963</v>
      </c>
      <c r="P354" t="s">
        <v>963</v>
      </c>
      <c r="Q354">
        <v>1E-3</v>
      </c>
      <c r="X354">
        <v>50</v>
      </c>
      <c r="Y354">
        <v>7.0000000000000007E-2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50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ROW(Source!A109)</f>
        <v>109</v>
      </c>
      <c r="B355">
        <v>80613498</v>
      </c>
      <c r="C355">
        <v>80613452</v>
      </c>
      <c r="D355">
        <v>79257206</v>
      </c>
      <c r="E355">
        <v>1</v>
      </c>
      <c r="F355">
        <v>1</v>
      </c>
      <c r="G355">
        <v>1080</v>
      </c>
      <c r="H355">
        <v>3</v>
      </c>
      <c r="I355" t="s">
        <v>852</v>
      </c>
      <c r="J355" t="s">
        <v>853</v>
      </c>
      <c r="K355" t="s">
        <v>854</v>
      </c>
      <c r="L355">
        <v>1356</v>
      </c>
      <c r="N355">
        <v>1010</v>
      </c>
      <c r="O355" t="s">
        <v>855</v>
      </c>
      <c r="P355" t="s">
        <v>855</v>
      </c>
      <c r="Q355">
        <v>1000</v>
      </c>
      <c r="X355">
        <v>0.10199999999999999</v>
      </c>
      <c r="Y355">
        <v>226.66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0.10199999999999999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ROW(Source!A109)</f>
        <v>109</v>
      </c>
      <c r="B356">
        <v>80613499</v>
      </c>
      <c r="C356">
        <v>80613452</v>
      </c>
      <c r="D356">
        <v>79256867</v>
      </c>
      <c r="E356">
        <v>1</v>
      </c>
      <c r="F356">
        <v>1</v>
      </c>
      <c r="G356">
        <v>1080</v>
      </c>
      <c r="H356">
        <v>3</v>
      </c>
      <c r="I356" t="s">
        <v>976</v>
      </c>
      <c r="J356" t="s">
        <v>977</v>
      </c>
      <c r="K356" t="s">
        <v>978</v>
      </c>
      <c r="L356">
        <v>1301</v>
      </c>
      <c r="N356">
        <v>1003</v>
      </c>
      <c r="O356" t="s">
        <v>231</v>
      </c>
      <c r="P356" t="s">
        <v>231</v>
      </c>
      <c r="Q356">
        <v>1</v>
      </c>
      <c r="X356">
        <v>15</v>
      </c>
      <c r="Y356">
        <v>0.7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15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ROW(Source!A109)</f>
        <v>109</v>
      </c>
      <c r="B357">
        <v>80613500</v>
      </c>
      <c r="C357">
        <v>80613452</v>
      </c>
      <c r="D357">
        <v>79188159</v>
      </c>
      <c r="E357">
        <v>1080</v>
      </c>
      <c r="F357">
        <v>1</v>
      </c>
      <c r="G357">
        <v>1080</v>
      </c>
      <c r="H357">
        <v>3</v>
      </c>
      <c r="I357" t="s">
        <v>32</v>
      </c>
      <c r="J357" t="s">
        <v>3</v>
      </c>
      <c r="K357" t="s">
        <v>988</v>
      </c>
      <c r="L357">
        <v>1346</v>
      </c>
      <c r="N357">
        <v>1009</v>
      </c>
      <c r="O357" t="s">
        <v>624</v>
      </c>
      <c r="P357" t="s">
        <v>624</v>
      </c>
      <c r="Q357">
        <v>1</v>
      </c>
      <c r="X357">
        <v>5.54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5.54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ROW(Source!A109)</f>
        <v>109</v>
      </c>
      <c r="B358">
        <v>80613501</v>
      </c>
      <c r="C358">
        <v>80613452</v>
      </c>
      <c r="D358">
        <v>79205302</v>
      </c>
      <c r="E358">
        <v>1080</v>
      </c>
      <c r="F358">
        <v>1</v>
      </c>
      <c r="G358">
        <v>1080</v>
      </c>
      <c r="H358">
        <v>3</v>
      </c>
      <c r="I358" t="s">
        <v>92</v>
      </c>
      <c r="J358" t="s">
        <v>3</v>
      </c>
      <c r="K358" t="s">
        <v>93</v>
      </c>
      <c r="L358">
        <v>1354</v>
      </c>
      <c r="N358">
        <v>1010</v>
      </c>
      <c r="O358" t="s">
        <v>37</v>
      </c>
      <c r="P358" t="s">
        <v>37</v>
      </c>
      <c r="Q358">
        <v>1</v>
      </c>
      <c r="X358">
        <v>102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102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ROW(Source!A114)</f>
        <v>114</v>
      </c>
      <c r="B359">
        <v>80613530</v>
      </c>
      <c r="C359">
        <v>80613504</v>
      </c>
      <c r="D359">
        <v>79190968</v>
      </c>
      <c r="E359">
        <v>1080</v>
      </c>
      <c r="F359">
        <v>1</v>
      </c>
      <c r="G359">
        <v>1080</v>
      </c>
      <c r="H359">
        <v>1</v>
      </c>
      <c r="I359" t="s">
        <v>819</v>
      </c>
      <c r="J359" t="s">
        <v>3</v>
      </c>
      <c r="K359" t="s">
        <v>820</v>
      </c>
      <c r="L359">
        <v>1191</v>
      </c>
      <c r="N359">
        <v>1013</v>
      </c>
      <c r="O359" t="s">
        <v>821</v>
      </c>
      <c r="P359" t="s">
        <v>821</v>
      </c>
      <c r="Q359">
        <v>1</v>
      </c>
      <c r="X359">
        <v>87.6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3</v>
      </c>
      <c r="AG359">
        <v>87.6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ROW(Source!A114)</f>
        <v>114</v>
      </c>
      <c r="B360">
        <v>80613531</v>
      </c>
      <c r="C360">
        <v>80613504</v>
      </c>
      <c r="D360">
        <v>79264842</v>
      </c>
      <c r="E360">
        <v>1</v>
      </c>
      <c r="F360">
        <v>1</v>
      </c>
      <c r="G360">
        <v>1080</v>
      </c>
      <c r="H360">
        <v>2</v>
      </c>
      <c r="I360" t="s">
        <v>927</v>
      </c>
      <c r="J360" t="s">
        <v>928</v>
      </c>
      <c r="K360" t="s">
        <v>929</v>
      </c>
      <c r="L360">
        <v>1368</v>
      </c>
      <c r="N360">
        <v>1011</v>
      </c>
      <c r="O360" t="s">
        <v>825</v>
      </c>
      <c r="P360" t="s">
        <v>825</v>
      </c>
      <c r="Q360">
        <v>1</v>
      </c>
      <c r="X360">
        <v>23.7</v>
      </c>
      <c r="Y360">
        <v>0</v>
      </c>
      <c r="Z360">
        <v>7.11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23.7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ROW(Source!A114)</f>
        <v>114</v>
      </c>
      <c r="B361">
        <v>80613532</v>
      </c>
      <c r="C361">
        <v>80613504</v>
      </c>
      <c r="D361">
        <v>79265141</v>
      </c>
      <c r="E361">
        <v>1</v>
      </c>
      <c r="F361">
        <v>1</v>
      </c>
      <c r="G361">
        <v>1080</v>
      </c>
      <c r="H361">
        <v>2</v>
      </c>
      <c r="I361" t="s">
        <v>826</v>
      </c>
      <c r="J361" t="s">
        <v>827</v>
      </c>
      <c r="K361" t="s">
        <v>828</v>
      </c>
      <c r="L361">
        <v>1368</v>
      </c>
      <c r="N361">
        <v>1011</v>
      </c>
      <c r="O361" t="s">
        <v>825</v>
      </c>
      <c r="P361" t="s">
        <v>825</v>
      </c>
      <c r="Q361">
        <v>1</v>
      </c>
      <c r="X361">
        <v>1.93</v>
      </c>
      <c r="Y361">
        <v>0</v>
      </c>
      <c r="Z361">
        <v>83.1</v>
      </c>
      <c r="AA361">
        <v>12.62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1.93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ROW(Source!A114)</f>
        <v>114</v>
      </c>
      <c r="B362">
        <v>80613533</v>
      </c>
      <c r="C362">
        <v>80613504</v>
      </c>
      <c r="D362">
        <v>79234230</v>
      </c>
      <c r="E362">
        <v>1</v>
      </c>
      <c r="F362">
        <v>1</v>
      </c>
      <c r="G362">
        <v>1080</v>
      </c>
      <c r="H362">
        <v>3</v>
      </c>
      <c r="I362" t="s">
        <v>1037</v>
      </c>
      <c r="J362" t="s">
        <v>1038</v>
      </c>
      <c r="K362" t="s">
        <v>1039</v>
      </c>
      <c r="L362">
        <v>1348</v>
      </c>
      <c r="N362">
        <v>1009</v>
      </c>
      <c r="O362" t="s">
        <v>34</v>
      </c>
      <c r="P362" t="s">
        <v>34</v>
      </c>
      <c r="Q362">
        <v>1000</v>
      </c>
      <c r="X362">
        <v>9.1199999999999996E-3</v>
      </c>
      <c r="Y362">
        <v>331.04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9.1199999999999996E-3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ROW(Source!A114)</f>
        <v>114</v>
      </c>
      <c r="B363">
        <v>80613534</v>
      </c>
      <c r="C363">
        <v>80613504</v>
      </c>
      <c r="D363">
        <v>79234521</v>
      </c>
      <c r="E363">
        <v>1</v>
      </c>
      <c r="F363">
        <v>1</v>
      </c>
      <c r="G363">
        <v>1080</v>
      </c>
      <c r="H363">
        <v>3</v>
      </c>
      <c r="I363" t="s">
        <v>933</v>
      </c>
      <c r="J363" t="s">
        <v>934</v>
      </c>
      <c r="K363" t="s">
        <v>935</v>
      </c>
      <c r="L363">
        <v>1348</v>
      </c>
      <c r="N363">
        <v>1009</v>
      </c>
      <c r="O363" t="s">
        <v>34</v>
      </c>
      <c r="P363" t="s">
        <v>34</v>
      </c>
      <c r="Q363">
        <v>1000</v>
      </c>
      <c r="X363">
        <v>2.99E-3</v>
      </c>
      <c r="Y363">
        <v>8590.86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2.99E-3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ROW(Source!A114)</f>
        <v>114</v>
      </c>
      <c r="B364">
        <v>80613535</v>
      </c>
      <c r="C364">
        <v>80613504</v>
      </c>
      <c r="D364">
        <v>79233479</v>
      </c>
      <c r="E364">
        <v>1</v>
      </c>
      <c r="F364">
        <v>1</v>
      </c>
      <c r="G364">
        <v>1080</v>
      </c>
      <c r="H364">
        <v>3</v>
      </c>
      <c r="I364" t="s">
        <v>1040</v>
      </c>
      <c r="J364" t="s">
        <v>1041</v>
      </c>
      <c r="K364" t="s">
        <v>1042</v>
      </c>
      <c r="L364">
        <v>1354</v>
      </c>
      <c r="N364">
        <v>1010</v>
      </c>
      <c r="O364" t="s">
        <v>37</v>
      </c>
      <c r="P364" t="s">
        <v>37</v>
      </c>
      <c r="Q364">
        <v>1</v>
      </c>
      <c r="X364">
        <v>952</v>
      </c>
      <c r="Y364">
        <v>3.86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952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ROW(Source!A114)</f>
        <v>114</v>
      </c>
      <c r="B365">
        <v>80613536</v>
      </c>
      <c r="C365">
        <v>80613504</v>
      </c>
      <c r="D365">
        <v>79233654</v>
      </c>
      <c r="E365">
        <v>1</v>
      </c>
      <c r="F365">
        <v>1</v>
      </c>
      <c r="G365">
        <v>1080</v>
      </c>
      <c r="H365">
        <v>3</v>
      </c>
      <c r="I365" t="s">
        <v>1043</v>
      </c>
      <c r="J365" t="s">
        <v>1044</v>
      </c>
      <c r="K365" t="s">
        <v>1045</v>
      </c>
      <c r="L365">
        <v>1348</v>
      </c>
      <c r="N365">
        <v>1009</v>
      </c>
      <c r="O365" t="s">
        <v>34</v>
      </c>
      <c r="P365" t="s">
        <v>34</v>
      </c>
      <c r="Q365">
        <v>1000</v>
      </c>
      <c r="X365">
        <v>1.1169999999999999E-2</v>
      </c>
      <c r="Y365">
        <v>11233.62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1.1169999999999999E-2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ROW(Source!A114)</f>
        <v>114</v>
      </c>
      <c r="B366">
        <v>80613537</v>
      </c>
      <c r="C366">
        <v>80613504</v>
      </c>
      <c r="D366">
        <v>79204135</v>
      </c>
      <c r="E366">
        <v>1080</v>
      </c>
      <c r="F366">
        <v>1</v>
      </c>
      <c r="G366">
        <v>1080</v>
      </c>
      <c r="H366">
        <v>3</v>
      </c>
      <c r="I366" t="s">
        <v>123</v>
      </c>
      <c r="J366" t="s">
        <v>3</v>
      </c>
      <c r="K366" t="s">
        <v>1046</v>
      </c>
      <c r="L366">
        <v>1348</v>
      </c>
      <c r="N366">
        <v>1009</v>
      </c>
      <c r="O366" t="s">
        <v>34</v>
      </c>
      <c r="P366" t="s">
        <v>34</v>
      </c>
      <c r="Q366">
        <v>1000</v>
      </c>
      <c r="X366">
        <v>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ROW(Source!A115)</f>
        <v>115</v>
      </c>
      <c r="B367">
        <v>80613530</v>
      </c>
      <c r="C367">
        <v>80613504</v>
      </c>
      <c r="D367">
        <v>79190968</v>
      </c>
      <c r="E367">
        <v>1080</v>
      </c>
      <c r="F367">
        <v>1</v>
      </c>
      <c r="G367">
        <v>1080</v>
      </c>
      <c r="H367">
        <v>1</v>
      </c>
      <c r="I367" t="s">
        <v>819</v>
      </c>
      <c r="J367" t="s">
        <v>3</v>
      </c>
      <c r="K367" t="s">
        <v>820</v>
      </c>
      <c r="L367">
        <v>1191</v>
      </c>
      <c r="N367">
        <v>1013</v>
      </c>
      <c r="O367" t="s">
        <v>821</v>
      </c>
      <c r="P367" t="s">
        <v>821</v>
      </c>
      <c r="Q367">
        <v>1</v>
      </c>
      <c r="X367">
        <v>87.6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</v>
      </c>
      <c r="AG367">
        <v>87.6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ROW(Source!A115)</f>
        <v>115</v>
      </c>
      <c r="B368">
        <v>80613531</v>
      </c>
      <c r="C368">
        <v>80613504</v>
      </c>
      <c r="D368">
        <v>79264842</v>
      </c>
      <c r="E368">
        <v>1</v>
      </c>
      <c r="F368">
        <v>1</v>
      </c>
      <c r="G368">
        <v>1080</v>
      </c>
      <c r="H368">
        <v>2</v>
      </c>
      <c r="I368" t="s">
        <v>927</v>
      </c>
      <c r="J368" t="s">
        <v>928</v>
      </c>
      <c r="K368" t="s">
        <v>929</v>
      </c>
      <c r="L368">
        <v>1368</v>
      </c>
      <c r="N368">
        <v>1011</v>
      </c>
      <c r="O368" t="s">
        <v>825</v>
      </c>
      <c r="P368" t="s">
        <v>825</v>
      </c>
      <c r="Q368">
        <v>1</v>
      </c>
      <c r="X368">
        <v>23.7</v>
      </c>
      <c r="Y368">
        <v>0</v>
      </c>
      <c r="Z368">
        <v>7.11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23.7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ROW(Source!A115)</f>
        <v>115</v>
      </c>
      <c r="B369">
        <v>80613532</v>
      </c>
      <c r="C369">
        <v>80613504</v>
      </c>
      <c r="D369">
        <v>79265141</v>
      </c>
      <c r="E369">
        <v>1</v>
      </c>
      <c r="F369">
        <v>1</v>
      </c>
      <c r="G369">
        <v>1080</v>
      </c>
      <c r="H369">
        <v>2</v>
      </c>
      <c r="I369" t="s">
        <v>826</v>
      </c>
      <c r="J369" t="s">
        <v>827</v>
      </c>
      <c r="K369" t="s">
        <v>828</v>
      </c>
      <c r="L369">
        <v>1368</v>
      </c>
      <c r="N369">
        <v>1011</v>
      </c>
      <c r="O369" t="s">
        <v>825</v>
      </c>
      <c r="P369" t="s">
        <v>825</v>
      </c>
      <c r="Q369">
        <v>1</v>
      </c>
      <c r="X369">
        <v>1.93</v>
      </c>
      <c r="Y369">
        <v>0</v>
      </c>
      <c r="Z369">
        <v>83.1</v>
      </c>
      <c r="AA369">
        <v>12.62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1.93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ROW(Source!A115)</f>
        <v>115</v>
      </c>
      <c r="B370">
        <v>80613533</v>
      </c>
      <c r="C370">
        <v>80613504</v>
      </c>
      <c r="D370">
        <v>79234230</v>
      </c>
      <c r="E370">
        <v>1</v>
      </c>
      <c r="F370">
        <v>1</v>
      </c>
      <c r="G370">
        <v>1080</v>
      </c>
      <c r="H370">
        <v>3</v>
      </c>
      <c r="I370" t="s">
        <v>1037</v>
      </c>
      <c r="J370" t="s">
        <v>1038</v>
      </c>
      <c r="K370" t="s">
        <v>1039</v>
      </c>
      <c r="L370">
        <v>1348</v>
      </c>
      <c r="N370">
        <v>1009</v>
      </c>
      <c r="O370" t="s">
        <v>34</v>
      </c>
      <c r="P370" t="s">
        <v>34</v>
      </c>
      <c r="Q370">
        <v>1000</v>
      </c>
      <c r="X370">
        <v>9.1199999999999996E-3</v>
      </c>
      <c r="Y370">
        <v>331.04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9.1199999999999996E-3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ROW(Source!A115)</f>
        <v>115</v>
      </c>
      <c r="B371">
        <v>80613534</v>
      </c>
      <c r="C371">
        <v>80613504</v>
      </c>
      <c r="D371">
        <v>79234521</v>
      </c>
      <c r="E371">
        <v>1</v>
      </c>
      <c r="F371">
        <v>1</v>
      </c>
      <c r="G371">
        <v>1080</v>
      </c>
      <c r="H371">
        <v>3</v>
      </c>
      <c r="I371" t="s">
        <v>933</v>
      </c>
      <c r="J371" t="s">
        <v>934</v>
      </c>
      <c r="K371" t="s">
        <v>935</v>
      </c>
      <c r="L371">
        <v>1348</v>
      </c>
      <c r="N371">
        <v>1009</v>
      </c>
      <c r="O371" t="s">
        <v>34</v>
      </c>
      <c r="P371" t="s">
        <v>34</v>
      </c>
      <c r="Q371">
        <v>1000</v>
      </c>
      <c r="X371">
        <v>2.99E-3</v>
      </c>
      <c r="Y371">
        <v>8590.86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2.99E-3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ROW(Source!A115)</f>
        <v>115</v>
      </c>
      <c r="B372">
        <v>80613535</v>
      </c>
      <c r="C372">
        <v>80613504</v>
      </c>
      <c r="D372">
        <v>79233479</v>
      </c>
      <c r="E372">
        <v>1</v>
      </c>
      <c r="F372">
        <v>1</v>
      </c>
      <c r="G372">
        <v>1080</v>
      </c>
      <c r="H372">
        <v>3</v>
      </c>
      <c r="I372" t="s">
        <v>1040</v>
      </c>
      <c r="J372" t="s">
        <v>1041</v>
      </c>
      <c r="K372" t="s">
        <v>1042</v>
      </c>
      <c r="L372">
        <v>1354</v>
      </c>
      <c r="N372">
        <v>1010</v>
      </c>
      <c r="O372" t="s">
        <v>37</v>
      </c>
      <c r="P372" t="s">
        <v>37</v>
      </c>
      <c r="Q372">
        <v>1</v>
      </c>
      <c r="X372">
        <v>952</v>
      </c>
      <c r="Y372">
        <v>3.86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952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ROW(Source!A115)</f>
        <v>115</v>
      </c>
      <c r="B373">
        <v>80613536</v>
      </c>
      <c r="C373">
        <v>80613504</v>
      </c>
      <c r="D373">
        <v>79233654</v>
      </c>
      <c r="E373">
        <v>1</v>
      </c>
      <c r="F373">
        <v>1</v>
      </c>
      <c r="G373">
        <v>1080</v>
      </c>
      <c r="H373">
        <v>3</v>
      </c>
      <c r="I373" t="s">
        <v>1043</v>
      </c>
      <c r="J373" t="s">
        <v>1044</v>
      </c>
      <c r="K373" t="s">
        <v>1045</v>
      </c>
      <c r="L373">
        <v>1348</v>
      </c>
      <c r="N373">
        <v>1009</v>
      </c>
      <c r="O373" t="s">
        <v>34</v>
      </c>
      <c r="P373" t="s">
        <v>34</v>
      </c>
      <c r="Q373">
        <v>1000</v>
      </c>
      <c r="X373">
        <v>1.1169999999999999E-2</v>
      </c>
      <c r="Y373">
        <v>11233.62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1.1169999999999999E-2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ROW(Source!A115)</f>
        <v>115</v>
      </c>
      <c r="B374">
        <v>80613537</v>
      </c>
      <c r="C374">
        <v>80613504</v>
      </c>
      <c r="D374">
        <v>79204135</v>
      </c>
      <c r="E374">
        <v>1080</v>
      </c>
      <c r="F374">
        <v>1</v>
      </c>
      <c r="G374">
        <v>1080</v>
      </c>
      <c r="H374">
        <v>3</v>
      </c>
      <c r="I374" t="s">
        <v>123</v>
      </c>
      <c r="J374" t="s">
        <v>3</v>
      </c>
      <c r="K374" t="s">
        <v>1046</v>
      </c>
      <c r="L374">
        <v>1348</v>
      </c>
      <c r="N374">
        <v>1009</v>
      </c>
      <c r="O374" t="s">
        <v>34</v>
      </c>
      <c r="P374" t="s">
        <v>34</v>
      </c>
      <c r="Q374">
        <v>1000</v>
      </c>
      <c r="X374">
        <v>1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1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ROW(Source!A118)</f>
        <v>118</v>
      </c>
      <c r="B375">
        <v>80613568</v>
      </c>
      <c r="C375">
        <v>80613539</v>
      </c>
      <c r="D375">
        <v>79190968</v>
      </c>
      <c r="E375">
        <v>1080</v>
      </c>
      <c r="F375">
        <v>1</v>
      </c>
      <c r="G375">
        <v>1080</v>
      </c>
      <c r="H375">
        <v>1</v>
      </c>
      <c r="I375" t="s">
        <v>819</v>
      </c>
      <c r="J375" t="s">
        <v>3</v>
      </c>
      <c r="K375" t="s">
        <v>820</v>
      </c>
      <c r="L375">
        <v>1191</v>
      </c>
      <c r="N375">
        <v>1013</v>
      </c>
      <c r="O375" t="s">
        <v>821</v>
      </c>
      <c r="P375" t="s">
        <v>821</v>
      </c>
      <c r="Q375">
        <v>1</v>
      </c>
      <c r="X375">
        <v>2.06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125</v>
      </c>
      <c r="AG375">
        <v>2.8428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ROW(Source!A118)</f>
        <v>118</v>
      </c>
      <c r="B376">
        <v>80613569</v>
      </c>
      <c r="C376">
        <v>80613539</v>
      </c>
      <c r="D376">
        <v>79264736</v>
      </c>
      <c r="E376">
        <v>1</v>
      </c>
      <c r="F376">
        <v>1</v>
      </c>
      <c r="G376">
        <v>1080</v>
      </c>
      <c r="H376">
        <v>2</v>
      </c>
      <c r="I376" t="s">
        <v>1006</v>
      </c>
      <c r="J376" t="s">
        <v>1007</v>
      </c>
      <c r="K376" t="s">
        <v>1008</v>
      </c>
      <c r="L376">
        <v>1368</v>
      </c>
      <c r="N376">
        <v>1011</v>
      </c>
      <c r="O376" t="s">
        <v>825</v>
      </c>
      <c r="P376" t="s">
        <v>825</v>
      </c>
      <c r="Q376">
        <v>1</v>
      </c>
      <c r="X376">
        <v>0.19</v>
      </c>
      <c r="Y376">
        <v>0</v>
      </c>
      <c r="Z376">
        <v>41.45</v>
      </c>
      <c r="AA376">
        <v>12.62</v>
      </c>
      <c r="AB376">
        <v>0</v>
      </c>
      <c r="AC376">
        <v>0</v>
      </c>
      <c r="AD376">
        <v>1</v>
      </c>
      <c r="AE376">
        <v>0</v>
      </c>
      <c r="AF376" t="s">
        <v>125</v>
      </c>
      <c r="AG376">
        <v>0.26219999999999999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ROW(Source!A118)</f>
        <v>118</v>
      </c>
      <c r="B377">
        <v>80613570</v>
      </c>
      <c r="C377">
        <v>80613539</v>
      </c>
      <c r="D377">
        <v>79264842</v>
      </c>
      <c r="E377">
        <v>1</v>
      </c>
      <c r="F377">
        <v>1</v>
      </c>
      <c r="G377">
        <v>1080</v>
      </c>
      <c r="H377">
        <v>2</v>
      </c>
      <c r="I377" t="s">
        <v>927</v>
      </c>
      <c r="J377" t="s">
        <v>928</v>
      </c>
      <c r="K377" t="s">
        <v>929</v>
      </c>
      <c r="L377">
        <v>1368</v>
      </c>
      <c r="N377">
        <v>1011</v>
      </c>
      <c r="O377" t="s">
        <v>825</v>
      </c>
      <c r="P377" t="s">
        <v>825</v>
      </c>
      <c r="Q377">
        <v>1</v>
      </c>
      <c r="X377">
        <v>0.61</v>
      </c>
      <c r="Y377">
        <v>0</v>
      </c>
      <c r="Z377">
        <v>7.11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125</v>
      </c>
      <c r="AG377">
        <v>0.84179999999999988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ROW(Source!A118)</f>
        <v>118</v>
      </c>
      <c r="B378">
        <v>80613571</v>
      </c>
      <c r="C378">
        <v>80613539</v>
      </c>
      <c r="D378">
        <v>79265141</v>
      </c>
      <c r="E378">
        <v>1</v>
      </c>
      <c r="F378">
        <v>1</v>
      </c>
      <c r="G378">
        <v>1080</v>
      </c>
      <c r="H378">
        <v>2</v>
      </c>
      <c r="I378" t="s">
        <v>826</v>
      </c>
      <c r="J378" t="s">
        <v>827</v>
      </c>
      <c r="K378" t="s">
        <v>828</v>
      </c>
      <c r="L378">
        <v>1368</v>
      </c>
      <c r="N378">
        <v>1011</v>
      </c>
      <c r="O378" t="s">
        <v>825</v>
      </c>
      <c r="P378" t="s">
        <v>825</v>
      </c>
      <c r="Q378">
        <v>1</v>
      </c>
      <c r="X378">
        <v>0.06</v>
      </c>
      <c r="Y378">
        <v>0</v>
      </c>
      <c r="Z378">
        <v>83.1</v>
      </c>
      <c r="AA378">
        <v>12.62</v>
      </c>
      <c r="AB378">
        <v>0</v>
      </c>
      <c r="AC378">
        <v>0</v>
      </c>
      <c r="AD378">
        <v>1</v>
      </c>
      <c r="AE378">
        <v>0</v>
      </c>
      <c r="AF378" t="s">
        <v>125</v>
      </c>
      <c r="AG378">
        <v>8.2799999999999985E-2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ROW(Source!A118)</f>
        <v>118</v>
      </c>
      <c r="B379">
        <v>80613572</v>
      </c>
      <c r="C379">
        <v>80613539</v>
      </c>
      <c r="D379">
        <v>79265190</v>
      </c>
      <c r="E379">
        <v>1</v>
      </c>
      <c r="F379">
        <v>1</v>
      </c>
      <c r="G379">
        <v>1080</v>
      </c>
      <c r="H379">
        <v>2</v>
      </c>
      <c r="I379" t="s">
        <v>1009</v>
      </c>
      <c r="J379" t="s">
        <v>1010</v>
      </c>
      <c r="K379" t="s">
        <v>1011</v>
      </c>
      <c r="L379">
        <v>1368</v>
      </c>
      <c r="N379">
        <v>1011</v>
      </c>
      <c r="O379" t="s">
        <v>825</v>
      </c>
      <c r="P379" t="s">
        <v>825</v>
      </c>
      <c r="Q379">
        <v>1</v>
      </c>
      <c r="X379">
        <v>0.19</v>
      </c>
      <c r="Y379">
        <v>0</v>
      </c>
      <c r="Z379">
        <v>1.1499999999999999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125</v>
      </c>
      <c r="AG379">
        <v>0.26219999999999999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ROW(Source!A118)</f>
        <v>118</v>
      </c>
      <c r="B380">
        <v>80613573</v>
      </c>
      <c r="C380">
        <v>80613539</v>
      </c>
      <c r="D380">
        <v>79234451</v>
      </c>
      <c r="E380">
        <v>1</v>
      </c>
      <c r="F380">
        <v>1</v>
      </c>
      <c r="G380">
        <v>1080</v>
      </c>
      <c r="H380">
        <v>3</v>
      </c>
      <c r="I380" t="s">
        <v>836</v>
      </c>
      <c r="J380" t="s">
        <v>837</v>
      </c>
      <c r="K380" t="s">
        <v>838</v>
      </c>
      <c r="L380">
        <v>1346</v>
      </c>
      <c r="N380">
        <v>1009</v>
      </c>
      <c r="O380" t="s">
        <v>624</v>
      </c>
      <c r="P380" t="s">
        <v>624</v>
      </c>
      <c r="Q380">
        <v>1</v>
      </c>
      <c r="X380">
        <v>0.02</v>
      </c>
      <c r="Y380">
        <v>29.89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0.02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ROW(Source!A118)</f>
        <v>118</v>
      </c>
      <c r="B381">
        <v>80613574</v>
      </c>
      <c r="C381">
        <v>80613539</v>
      </c>
      <c r="D381">
        <v>79234521</v>
      </c>
      <c r="E381">
        <v>1</v>
      </c>
      <c r="F381">
        <v>1</v>
      </c>
      <c r="G381">
        <v>1080</v>
      </c>
      <c r="H381">
        <v>3</v>
      </c>
      <c r="I381" t="s">
        <v>933</v>
      </c>
      <c r="J381" t="s">
        <v>934</v>
      </c>
      <c r="K381" t="s">
        <v>935</v>
      </c>
      <c r="L381">
        <v>1348</v>
      </c>
      <c r="N381">
        <v>1009</v>
      </c>
      <c r="O381" t="s">
        <v>34</v>
      </c>
      <c r="P381" t="s">
        <v>34</v>
      </c>
      <c r="Q381">
        <v>1000</v>
      </c>
      <c r="X381">
        <v>1E-4</v>
      </c>
      <c r="Y381">
        <v>8590.86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1E-4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ROW(Source!A118)</f>
        <v>118</v>
      </c>
      <c r="B382">
        <v>80613575</v>
      </c>
      <c r="C382">
        <v>80613539</v>
      </c>
      <c r="D382">
        <v>79188159</v>
      </c>
      <c r="E382">
        <v>1080</v>
      </c>
      <c r="F382">
        <v>1</v>
      </c>
      <c r="G382">
        <v>1080</v>
      </c>
      <c r="H382">
        <v>3</v>
      </c>
      <c r="I382" t="s">
        <v>32</v>
      </c>
      <c r="J382" t="s">
        <v>3</v>
      </c>
      <c r="K382" t="s">
        <v>988</v>
      </c>
      <c r="L382">
        <v>1346</v>
      </c>
      <c r="N382">
        <v>1009</v>
      </c>
      <c r="O382" t="s">
        <v>624</v>
      </c>
      <c r="P382" t="s">
        <v>624</v>
      </c>
      <c r="Q382">
        <v>1</v>
      </c>
      <c r="X382">
        <v>0.1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0.1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ROW(Source!A118)</f>
        <v>118</v>
      </c>
      <c r="B383">
        <v>80613576</v>
      </c>
      <c r="C383">
        <v>80613539</v>
      </c>
      <c r="D383">
        <v>79203447</v>
      </c>
      <c r="E383">
        <v>1080</v>
      </c>
      <c r="F383">
        <v>1</v>
      </c>
      <c r="G383">
        <v>1080</v>
      </c>
      <c r="H383">
        <v>3</v>
      </c>
      <c r="I383" t="s">
        <v>74</v>
      </c>
      <c r="J383" t="s">
        <v>3</v>
      </c>
      <c r="K383" t="s">
        <v>1012</v>
      </c>
      <c r="L383">
        <v>1354</v>
      </c>
      <c r="N383">
        <v>1010</v>
      </c>
      <c r="O383" t="s">
        <v>37</v>
      </c>
      <c r="P383" t="s">
        <v>37</v>
      </c>
      <c r="Q383">
        <v>1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ROW(Source!A119)</f>
        <v>119</v>
      </c>
      <c r="B384">
        <v>80613568</v>
      </c>
      <c r="C384">
        <v>80613539</v>
      </c>
      <c r="D384">
        <v>79190968</v>
      </c>
      <c r="E384">
        <v>1080</v>
      </c>
      <c r="F384">
        <v>1</v>
      </c>
      <c r="G384">
        <v>1080</v>
      </c>
      <c r="H384">
        <v>1</v>
      </c>
      <c r="I384" t="s">
        <v>819</v>
      </c>
      <c r="J384" t="s">
        <v>3</v>
      </c>
      <c r="K384" t="s">
        <v>820</v>
      </c>
      <c r="L384">
        <v>1191</v>
      </c>
      <c r="N384">
        <v>1013</v>
      </c>
      <c r="O384" t="s">
        <v>821</v>
      </c>
      <c r="P384" t="s">
        <v>821</v>
      </c>
      <c r="Q384">
        <v>1</v>
      </c>
      <c r="X384">
        <v>2.06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125</v>
      </c>
      <c r="AG384">
        <v>2.8428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ROW(Source!A119)</f>
        <v>119</v>
      </c>
      <c r="B385">
        <v>80613569</v>
      </c>
      <c r="C385">
        <v>80613539</v>
      </c>
      <c r="D385">
        <v>79264736</v>
      </c>
      <c r="E385">
        <v>1</v>
      </c>
      <c r="F385">
        <v>1</v>
      </c>
      <c r="G385">
        <v>1080</v>
      </c>
      <c r="H385">
        <v>2</v>
      </c>
      <c r="I385" t="s">
        <v>1006</v>
      </c>
      <c r="J385" t="s">
        <v>1007</v>
      </c>
      <c r="K385" t="s">
        <v>1008</v>
      </c>
      <c r="L385">
        <v>1368</v>
      </c>
      <c r="N385">
        <v>1011</v>
      </c>
      <c r="O385" t="s">
        <v>825</v>
      </c>
      <c r="P385" t="s">
        <v>825</v>
      </c>
      <c r="Q385">
        <v>1</v>
      </c>
      <c r="X385">
        <v>0.19</v>
      </c>
      <c r="Y385">
        <v>0</v>
      </c>
      <c r="Z385">
        <v>41.45</v>
      </c>
      <c r="AA385">
        <v>12.62</v>
      </c>
      <c r="AB385">
        <v>0</v>
      </c>
      <c r="AC385">
        <v>0</v>
      </c>
      <c r="AD385">
        <v>1</v>
      </c>
      <c r="AE385">
        <v>0</v>
      </c>
      <c r="AF385" t="s">
        <v>125</v>
      </c>
      <c r="AG385">
        <v>0.26219999999999999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ROW(Source!A119)</f>
        <v>119</v>
      </c>
      <c r="B386">
        <v>80613570</v>
      </c>
      <c r="C386">
        <v>80613539</v>
      </c>
      <c r="D386">
        <v>79264842</v>
      </c>
      <c r="E386">
        <v>1</v>
      </c>
      <c r="F386">
        <v>1</v>
      </c>
      <c r="G386">
        <v>1080</v>
      </c>
      <c r="H386">
        <v>2</v>
      </c>
      <c r="I386" t="s">
        <v>927</v>
      </c>
      <c r="J386" t="s">
        <v>928</v>
      </c>
      <c r="K386" t="s">
        <v>929</v>
      </c>
      <c r="L386">
        <v>1368</v>
      </c>
      <c r="N386">
        <v>1011</v>
      </c>
      <c r="O386" t="s">
        <v>825</v>
      </c>
      <c r="P386" t="s">
        <v>825</v>
      </c>
      <c r="Q386">
        <v>1</v>
      </c>
      <c r="X386">
        <v>0.61</v>
      </c>
      <c r="Y386">
        <v>0</v>
      </c>
      <c r="Z386">
        <v>7.11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125</v>
      </c>
      <c r="AG386">
        <v>0.84179999999999988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ROW(Source!A119)</f>
        <v>119</v>
      </c>
      <c r="B387">
        <v>80613571</v>
      </c>
      <c r="C387">
        <v>80613539</v>
      </c>
      <c r="D387">
        <v>79265141</v>
      </c>
      <c r="E387">
        <v>1</v>
      </c>
      <c r="F387">
        <v>1</v>
      </c>
      <c r="G387">
        <v>1080</v>
      </c>
      <c r="H387">
        <v>2</v>
      </c>
      <c r="I387" t="s">
        <v>826</v>
      </c>
      <c r="J387" t="s">
        <v>827</v>
      </c>
      <c r="K387" t="s">
        <v>828</v>
      </c>
      <c r="L387">
        <v>1368</v>
      </c>
      <c r="N387">
        <v>1011</v>
      </c>
      <c r="O387" t="s">
        <v>825</v>
      </c>
      <c r="P387" t="s">
        <v>825</v>
      </c>
      <c r="Q387">
        <v>1</v>
      </c>
      <c r="X387">
        <v>0.06</v>
      </c>
      <c r="Y387">
        <v>0</v>
      </c>
      <c r="Z387">
        <v>83.1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125</v>
      </c>
      <c r="AG387">
        <v>8.2799999999999985E-2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ROW(Source!A119)</f>
        <v>119</v>
      </c>
      <c r="B388">
        <v>80613572</v>
      </c>
      <c r="C388">
        <v>80613539</v>
      </c>
      <c r="D388">
        <v>79265190</v>
      </c>
      <c r="E388">
        <v>1</v>
      </c>
      <c r="F388">
        <v>1</v>
      </c>
      <c r="G388">
        <v>1080</v>
      </c>
      <c r="H388">
        <v>2</v>
      </c>
      <c r="I388" t="s">
        <v>1009</v>
      </c>
      <c r="J388" t="s">
        <v>1010</v>
      </c>
      <c r="K388" t="s">
        <v>1011</v>
      </c>
      <c r="L388">
        <v>1368</v>
      </c>
      <c r="N388">
        <v>1011</v>
      </c>
      <c r="O388" t="s">
        <v>825</v>
      </c>
      <c r="P388" t="s">
        <v>825</v>
      </c>
      <c r="Q388">
        <v>1</v>
      </c>
      <c r="X388">
        <v>0.19</v>
      </c>
      <c r="Y388">
        <v>0</v>
      </c>
      <c r="Z388">
        <v>1.1499999999999999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125</v>
      </c>
      <c r="AG388">
        <v>0.26219999999999999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ROW(Source!A119)</f>
        <v>119</v>
      </c>
      <c r="B389">
        <v>80613573</v>
      </c>
      <c r="C389">
        <v>80613539</v>
      </c>
      <c r="D389">
        <v>79234451</v>
      </c>
      <c r="E389">
        <v>1</v>
      </c>
      <c r="F389">
        <v>1</v>
      </c>
      <c r="G389">
        <v>1080</v>
      </c>
      <c r="H389">
        <v>3</v>
      </c>
      <c r="I389" t="s">
        <v>836</v>
      </c>
      <c r="J389" t="s">
        <v>837</v>
      </c>
      <c r="K389" t="s">
        <v>838</v>
      </c>
      <c r="L389">
        <v>1346</v>
      </c>
      <c r="N389">
        <v>1009</v>
      </c>
      <c r="O389" t="s">
        <v>624</v>
      </c>
      <c r="P389" t="s">
        <v>624</v>
      </c>
      <c r="Q389">
        <v>1</v>
      </c>
      <c r="X389">
        <v>0.02</v>
      </c>
      <c r="Y389">
        <v>29.89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0.02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ROW(Source!A119)</f>
        <v>119</v>
      </c>
      <c r="B390">
        <v>80613574</v>
      </c>
      <c r="C390">
        <v>80613539</v>
      </c>
      <c r="D390">
        <v>79234521</v>
      </c>
      <c r="E390">
        <v>1</v>
      </c>
      <c r="F390">
        <v>1</v>
      </c>
      <c r="G390">
        <v>1080</v>
      </c>
      <c r="H390">
        <v>3</v>
      </c>
      <c r="I390" t="s">
        <v>933</v>
      </c>
      <c r="J390" t="s">
        <v>934</v>
      </c>
      <c r="K390" t="s">
        <v>935</v>
      </c>
      <c r="L390">
        <v>1348</v>
      </c>
      <c r="N390">
        <v>1009</v>
      </c>
      <c r="O390" t="s">
        <v>34</v>
      </c>
      <c r="P390" t="s">
        <v>34</v>
      </c>
      <c r="Q390">
        <v>1000</v>
      </c>
      <c r="X390">
        <v>1E-4</v>
      </c>
      <c r="Y390">
        <v>8590.86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1E-4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ROW(Source!A119)</f>
        <v>119</v>
      </c>
      <c r="B391">
        <v>80613575</v>
      </c>
      <c r="C391">
        <v>80613539</v>
      </c>
      <c r="D391">
        <v>79188159</v>
      </c>
      <c r="E391">
        <v>1080</v>
      </c>
      <c r="F391">
        <v>1</v>
      </c>
      <c r="G391">
        <v>1080</v>
      </c>
      <c r="H391">
        <v>3</v>
      </c>
      <c r="I391" t="s">
        <v>32</v>
      </c>
      <c r="J391" t="s">
        <v>3</v>
      </c>
      <c r="K391" t="s">
        <v>988</v>
      </c>
      <c r="L391">
        <v>1346</v>
      </c>
      <c r="N391">
        <v>1009</v>
      </c>
      <c r="O391" t="s">
        <v>624</v>
      </c>
      <c r="P391" t="s">
        <v>624</v>
      </c>
      <c r="Q391">
        <v>1</v>
      </c>
      <c r="X391">
        <v>0.1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0.1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ROW(Source!A119)</f>
        <v>119</v>
      </c>
      <c r="B392">
        <v>80613576</v>
      </c>
      <c r="C392">
        <v>80613539</v>
      </c>
      <c r="D392">
        <v>79203447</v>
      </c>
      <c r="E392">
        <v>1080</v>
      </c>
      <c r="F392">
        <v>1</v>
      </c>
      <c r="G392">
        <v>1080</v>
      </c>
      <c r="H392">
        <v>3</v>
      </c>
      <c r="I392" t="s">
        <v>74</v>
      </c>
      <c r="J392" t="s">
        <v>3</v>
      </c>
      <c r="K392" t="s">
        <v>1012</v>
      </c>
      <c r="L392">
        <v>1354</v>
      </c>
      <c r="N392">
        <v>1010</v>
      </c>
      <c r="O392" t="s">
        <v>37</v>
      </c>
      <c r="P392" t="s">
        <v>37</v>
      </c>
      <c r="Q392">
        <v>1</v>
      </c>
      <c r="X392">
        <v>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1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ROW(Source!A124)</f>
        <v>124</v>
      </c>
      <c r="B393">
        <v>80613590</v>
      </c>
      <c r="C393">
        <v>80613579</v>
      </c>
      <c r="D393">
        <v>79190968</v>
      </c>
      <c r="E393">
        <v>1080</v>
      </c>
      <c r="F393">
        <v>1</v>
      </c>
      <c r="G393">
        <v>1080</v>
      </c>
      <c r="H393">
        <v>1</v>
      </c>
      <c r="I393" t="s">
        <v>819</v>
      </c>
      <c r="J393" t="s">
        <v>3</v>
      </c>
      <c r="K393" t="s">
        <v>820</v>
      </c>
      <c r="L393">
        <v>1191</v>
      </c>
      <c r="N393">
        <v>1013</v>
      </c>
      <c r="O393" t="s">
        <v>821</v>
      </c>
      <c r="P393" t="s">
        <v>821</v>
      </c>
      <c r="Q393">
        <v>1</v>
      </c>
      <c r="X393">
        <v>1.03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1.03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ROW(Source!A124)</f>
        <v>124</v>
      </c>
      <c r="B394">
        <v>80613591</v>
      </c>
      <c r="C394">
        <v>80613579</v>
      </c>
      <c r="D394">
        <v>79188159</v>
      </c>
      <c r="E394">
        <v>1080</v>
      </c>
      <c r="F394">
        <v>1</v>
      </c>
      <c r="G394">
        <v>1080</v>
      </c>
      <c r="H394">
        <v>3</v>
      </c>
      <c r="I394" t="s">
        <v>32</v>
      </c>
      <c r="J394" t="s">
        <v>3</v>
      </c>
      <c r="K394" t="s">
        <v>988</v>
      </c>
      <c r="L394">
        <v>1346</v>
      </c>
      <c r="N394">
        <v>1009</v>
      </c>
      <c r="O394" t="s">
        <v>624</v>
      </c>
      <c r="P394" t="s">
        <v>624</v>
      </c>
      <c r="Q394">
        <v>1</v>
      </c>
      <c r="X394">
        <v>7.9000000000000001E-2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7.9000000000000001E-2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ROW(Source!A124)</f>
        <v>124</v>
      </c>
      <c r="B395">
        <v>80613592</v>
      </c>
      <c r="C395">
        <v>80613579</v>
      </c>
      <c r="D395">
        <v>79212838</v>
      </c>
      <c r="E395">
        <v>1080</v>
      </c>
      <c r="F395">
        <v>1</v>
      </c>
      <c r="G395">
        <v>1080</v>
      </c>
      <c r="H395">
        <v>3</v>
      </c>
      <c r="I395" t="s">
        <v>132</v>
      </c>
      <c r="J395" t="s">
        <v>3</v>
      </c>
      <c r="K395" t="s">
        <v>1047</v>
      </c>
      <c r="L395">
        <v>1354</v>
      </c>
      <c r="N395">
        <v>1010</v>
      </c>
      <c r="O395" t="s">
        <v>37</v>
      </c>
      <c r="P395" t="s">
        <v>37</v>
      </c>
      <c r="Q395">
        <v>1</v>
      </c>
      <c r="X395">
        <v>1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1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ROW(Source!A125)</f>
        <v>125</v>
      </c>
      <c r="B396">
        <v>80613590</v>
      </c>
      <c r="C396">
        <v>80613579</v>
      </c>
      <c r="D396">
        <v>79190968</v>
      </c>
      <c r="E396">
        <v>1080</v>
      </c>
      <c r="F396">
        <v>1</v>
      </c>
      <c r="G396">
        <v>1080</v>
      </c>
      <c r="H396">
        <v>1</v>
      </c>
      <c r="I396" t="s">
        <v>819</v>
      </c>
      <c r="J396" t="s">
        <v>3</v>
      </c>
      <c r="K396" t="s">
        <v>820</v>
      </c>
      <c r="L396">
        <v>1191</v>
      </c>
      <c r="N396">
        <v>1013</v>
      </c>
      <c r="O396" t="s">
        <v>821</v>
      </c>
      <c r="P396" t="s">
        <v>821</v>
      </c>
      <c r="Q396">
        <v>1</v>
      </c>
      <c r="X396">
        <v>1.03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1.03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ROW(Source!A125)</f>
        <v>125</v>
      </c>
      <c r="B397">
        <v>80613591</v>
      </c>
      <c r="C397">
        <v>80613579</v>
      </c>
      <c r="D397">
        <v>79188159</v>
      </c>
      <c r="E397">
        <v>1080</v>
      </c>
      <c r="F397">
        <v>1</v>
      </c>
      <c r="G397">
        <v>1080</v>
      </c>
      <c r="H397">
        <v>3</v>
      </c>
      <c r="I397" t="s">
        <v>32</v>
      </c>
      <c r="J397" t="s">
        <v>3</v>
      </c>
      <c r="K397" t="s">
        <v>988</v>
      </c>
      <c r="L397">
        <v>1346</v>
      </c>
      <c r="N397">
        <v>1009</v>
      </c>
      <c r="O397" t="s">
        <v>624</v>
      </c>
      <c r="P397" t="s">
        <v>624</v>
      </c>
      <c r="Q397">
        <v>1</v>
      </c>
      <c r="X397">
        <v>7.9000000000000001E-2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7.9000000000000001E-2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ROW(Source!A125)</f>
        <v>125</v>
      </c>
      <c r="B398">
        <v>80613592</v>
      </c>
      <c r="C398">
        <v>80613579</v>
      </c>
      <c r="D398">
        <v>79212838</v>
      </c>
      <c r="E398">
        <v>1080</v>
      </c>
      <c r="F398">
        <v>1</v>
      </c>
      <c r="G398">
        <v>1080</v>
      </c>
      <c r="H398">
        <v>3</v>
      </c>
      <c r="I398" t="s">
        <v>132</v>
      </c>
      <c r="J398" t="s">
        <v>3</v>
      </c>
      <c r="K398" t="s">
        <v>1047</v>
      </c>
      <c r="L398">
        <v>1354</v>
      </c>
      <c r="N398">
        <v>1010</v>
      </c>
      <c r="O398" t="s">
        <v>37</v>
      </c>
      <c r="P398" t="s">
        <v>37</v>
      </c>
      <c r="Q398">
        <v>1</v>
      </c>
      <c r="X398">
        <v>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ROW(Source!A130)</f>
        <v>130</v>
      </c>
      <c r="B399">
        <v>80613630</v>
      </c>
      <c r="C399">
        <v>80613595</v>
      </c>
      <c r="D399">
        <v>79190968</v>
      </c>
      <c r="E399">
        <v>1080</v>
      </c>
      <c r="F399">
        <v>1</v>
      </c>
      <c r="G399">
        <v>1080</v>
      </c>
      <c r="H399">
        <v>1</v>
      </c>
      <c r="I399" t="s">
        <v>819</v>
      </c>
      <c r="J399" t="s">
        <v>3</v>
      </c>
      <c r="K399" t="s">
        <v>820</v>
      </c>
      <c r="L399">
        <v>1191</v>
      </c>
      <c r="N399">
        <v>1013</v>
      </c>
      <c r="O399" t="s">
        <v>821</v>
      </c>
      <c r="P399" t="s">
        <v>821</v>
      </c>
      <c r="Q399">
        <v>1</v>
      </c>
      <c r="X399">
        <v>4.16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4.16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ROW(Source!A130)</f>
        <v>130</v>
      </c>
      <c r="B400">
        <v>80613631</v>
      </c>
      <c r="C400">
        <v>80613595</v>
      </c>
      <c r="D400">
        <v>79265141</v>
      </c>
      <c r="E400">
        <v>1</v>
      </c>
      <c r="F400">
        <v>1</v>
      </c>
      <c r="G400">
        <v>1080</v>
      </c>
      <c r="H400">
        <v>2</v>
      </c>
      <c r="I400" t="s">
        <v>826</v>
      </c>
      <c r="J400" t="s">
        <v>827</v>
      </c>
      <c r="K400" t="s">
        <v>828</v>
      </c>
      <c r="L400">
        <v>1368</v>
      </c>
      <c r="N400">
        <v>1011</v>
      </c>
      <c r="O400" t="s">
        <v>825</v>
      </c>
      <c r="P400" t="s">
        <v>825</v>
      </c>
      <c r="Q400">
        <v>1</v>
      </c>
      <c r="X400">
        <v>0.04</v>
      </c>
      <c r="Y400">
        <v>0</v>
      </c>
      <c r="Z400">
        <v>83.1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0.04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ROW(Source!A130)</f>
        <v>130</v>
      </c>
      <c r="B401">
        <v>80613632</v>
      </c>
      <c r="C401">
        <v>80613595</v>
      </c>
      <c r="D401">
        <v>79265261</v>
      </c>
      <c r="E401">
        <v>1</v>
      </c>
      <c r="F401">
        <v>1</v>
      </c>
      <c r="G401">
        <v>1080</v>
      </c>
      <c r="H401">
        <v>2</v>
      </c>
      <c r="I401" t="s">
        <v>1013</v>
      </c>
      <c r="J401" t="s">
        <v>1014</v>
      </c>
      <c r="K401" t="s">
        <v>1015</v>
      </c>
      <c r="L401">
        <v>1368</v>
      </c>
      <c r="N401">
        <v>1011</v>
      </c>
      <c r="O401" t="s">
        <v>825</v>
      </c>
      <c r="P401" t="s">
        <v>825</v>
      </c>
      <c r="Q401">
        <v>1</v>
      </c>
      <c r="X401">
        <v>0.44</v>
      </c>
      <c r="Y401">
        <v>0</v>
      </c>
      <c r="Z401">
        <v>1.1100000000000001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0.44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ROW(Source!A130)</f>
        <v>130</v>
      </c>
      <c r="B402">
        <v>80613633</v>
      </c>
      <c r="C402">
        <v>80613595</v>
      </c>
      <c r="D402">
        <v>79234565</v>
      </c>
      <c r="E402">
        <v>1</v>
      </c>
      <c r="F402">
        <v>1</v>
      </c>
      <c r="G402">
        <v>1080</v>
      </c>
      <c r="H402">
        <v>3</v>
      </c>
      <c r="I402" t="s">
        <v>951</v>
      </c>
      <c r="J402" t="s">
        <v>952</v>
      </c>
      <c r="K402" t="s">
        <v>953</v>
      </c>
      <c r="L402">
        <v>1346</v>
      </c>
      <c r="N402">
        <v>1009</v>
      </c>
      <c r="O402" t="s">
        <v>624</v>
      </c>
      <c r="P402" t="s">
        <v>624</v>
      </c>
      <c r="Q402">
        <v>1</v>
      </c>
      <c r="X402">
        <v>3.9E-2</v>
      </c>
      <c r="Y402">
        <v>159.06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3.9E-2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ROW(Source!A130)</f>
        <v>130</v>
      </c>
      <c r="B403">
        <v>80613634</v>
      </c>
      <c r="C403">
        <v>80613595</v>
      </c>
      <c r="D403">
        <v>79233480</v>
      </c>
      <c r="E403">
        <v>1</v>
      </c>
      <c r="F403">
        <v>1</v>
      </c>
      <c r="G403">
        <v>1080</v>
      </c>
      <c r="H403">
        <v>3</v>
      </c>
      <c r="I403" t="s">
        <v>1016</v>
      </c>
      <c r="J403" t="s">
        <v>1017</v>
      </c>
      <c r="K403" t="s">
        <v>1018</v>
      </c>
      <c r="L403">
        <v>1354</v>
      </c>
      <c r="N403">
        <v>1010</v>
      </c>
      <c r="O403" t="s">
        <v>37</v>
      </c>
      <c r="P403" t="s">
        <v>37</v>
      </c>
      <c r="Q403">
        <v>1</v>
      </c>
      <c r="X403">
        <v>4</v>
      </c>
      <c r="Y403">
        <v>0.89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ROW(Source!A130)</f>
        <v>130</v>
      </c>
      <c r="B404">
        <v>80613635</v>
      </c>
      <c r="C404">
        <v>80613595</v>
      </c>
      <c r="D404">
        <v>79233313</v>
      </c>
      <c r="E404">
        <v>1</v>
      </c>
      <c r="F404">
        <v>1</v>
      </c>
      <c r="G404">
        <v>1080</v>
      </c>
      <c r="H404">
        <v>3</v>
      </c>
      <c r="I404" t="s">
        <v>1019</v>
      </c>
      <c r="J404" t="s">
        <v>1020</v>
      </c>
      <c r="K404" t="s">
        <v>1021</v>
      </c>
      <c r="L404">
        <v>1348</v>
      </c>
      <c r="N404">
        <v>1009</v>
      </c>
      <c r="O404" t="s">
        <v>34</v>
      </c>
      <c r="P404" t="s">
        <v>34</v>
      </c>
      <c r="Q404">
        <v>1000</v>
      </c>
      <c r="X404">
        <v>2.0000000000000001E-4</v>
      </c>
      <c r="Y404">
        <v>23411.24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2.0000000000000001E-4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ROW(Source!A130)</f>
        <v>130</v>
      </c>
      <c r="B405">
        <v>80613636</v>
      </c>
      <c r="C405">
        <v>80613595</v>
      </c>
      <c r="D405">
        <v>79257169</v>
      </c>
      <c r="E405">
        <v>1</v>
      </c>
      <c r="F405">
        <v>1</v>
      </c>
      <c r="G405">
        <v>1080</v>
      </c>
      <c r="H405">
        <v>3</v>
      </c>
      <c r="I405" t="s">
        <v>1022</v>
      </c>
      <c r="J405" t="s">
        <v>1023</v>
      </c>
      <c r="K405" t="s">
        <v>1024</v>
      </c>
      <c r="L405">
        <v>1301</v>
      </c>
      <c r="N405">
        <v>1003</v>
      </c>
      <c r="O405" t="s">
        <v>231</v>
      </c>
      <c r="P405" t="s">
        <v>231</v>
      </c>
      <c r="Q405">
        <v>1</v>
      </c>
      <c r="X405">
        <v>14.48</v>
      </c>
      <c r="Y405">
        <v>0.69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14.48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ROW(Source!A130)</f>
        <v>130</v>
      </c>
      <c r="B406">
        <v>80613637</v>
      </c>
      <c r="C406">
        <v>80613595</v>
      </c>
      <c r="D406">
        <v>79257206</v>
      </c>
      <c r="E406">
        <v>1</v>
      </c>
      <c r="F406">
        <v>1</v>
      </c>
      <c r="G406">
        <v>1080</v>
      </c>
      <c r="H406">
        <v>3</v>
      </c>
      <c r="I406" t="s">
        <v>852</v>
      </c>
      <c r="J406" t="s">
        <v>853</v>
      </c>
      <c r="K406" t="s">
        <v>854</v>
      </c>
      <c r="L406">
        <v>1356</v>
      </c>
      <c r="N406">
        <v>1010</v>
      </c>
      <c r="O406" t="s">
        <v>855</v>
      </c>
      <c r="P406" t="s">
        <v>855</v>
      </c>
      <c r="Q406">
        <v>1000</v>
      </c>
      <c r="X406">
        <v>2E-3</v>
      </c>
      <c r="Y406">
        <v>226.66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2E-3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ROW(Source!A130)</f>
        <v>130</v>
      </c>
      <c r="B407">
        <v>80613638</v>
      </c>
      <c r="C407">
        <v>80613595</v>
      </c>
      <c r="D407">
        <v>79257620</v>
      </c>
      <c r="E407">
        <v>1</v>
      </c>
      <c r="F407">
        <v>1</v>
      </c>
      <c r="G407">
        <v>1080</v>
      </c>
      <c r="H407">
        <v>3</v>
      </c>
      <c r="I407" t="s">
        <v>970</v>
      </c>
      <c r="J407" t="s">
        <v>971</v>
      </c>
      <c r="K407" t="s">
        <v>972</v>
      </c>
      <c r="L407">
        <v>1354</v>
      </c>
      <c r="N407">
        <v>1010</v>
      </c>
      <c r="O407" t="s">
        <v>37</v>
      </c>
      <c r="P407" t="s">
        <v>37</v>
      </c>
      <c r="Q407">
        <v>1</v>
      </c>
      <c r="X407">
        <v>1</v>
      </c>
      <c r="Y407">
        <v>14.99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ROW(Source!A130)</f>
        <v>130</v>
      </c>
      <c r="B408">
        <v>80613639</v>
      </c>
      <c r="C408">
        <v>80613595</v>
      </c>
      <c r="D408">
        <v>79203507</v>
      </c>
      <c r="E408">
        <v>1080</v>
      </c>
      <c r="F408">
        <v>1</v>
      </c>
      <c r="G408">
        <v>1080</v>
      </c>
      <c r="H408">
        <v>3</v>
      </c>
      <c r="I408" t="s">
        <v>138</v>
      </c>
      <c r="J408" t="s">
        <v>3</v>
      </c>
      <c r="K408" t="s">
        <v>139</v>
      </c>
      <c r="L408">
        <v>1354</v>
      </c>
      <c r="N408">
        <v>1010</v>
      </c>
      <c r="O408" t="s">
        <v>37</v>
      </c>
      <c r="P408" t="s">
        <v>37</v>
      </c>
      <c r="Q408">
        <v>1</v>
      </c>
      <c r="X408">
        <v>1.02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1.02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ROW(Source!A130)</f>
        <v>130</v>
      </c>
      <c r="B409">
        <v>80613640</v>
      </c>
      <c r="C409">
        <v>80613595</v>
      </c>
      <c r="D409">
        <v>79205407</v>
      </c>
      <c r="E409">
        <v>1080</v>
      </c>
      <c r="F409">
        <v>1</v>
      </c>
      <c r="G409">
        <v>1080</v>
      </c>
      <c r="H409">
        <v>3</v>
      </c>
      <c r="I409" t="s">
        <v>140</v>
      </c>
      <c r="J409" t="s">
        <v>3</v>
      </c>
      <c r="K409" t="s">
        <v>1027</v>
      </c>
      <c r="L409">
        <v>1355</v>
      </c>
      <c r="N409">
        <v>1010</v>
      </c>
      <c r="O409" t="s">
        <v>144</v>
      </c>
      <c r="P409" t="s">
        <v>144</v>
      </c>
      <c r="Q409">
        <v>100</v>
      </c>
      <c r="X409">
        <v>0.04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0.04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ROW(Source!A131)</f>
        <v>131</v>
      </c>
      <c r="B410">
        <v>80613630</v>
      </c>
      <c r="C410">
        <v>80613595</v>
      </c>
      <c r="D410">
        <v>79190968</v>
      </c>
      <c r="E410">
        <v>1080</v>
      </c>
      <c r="F410">
        <v>1</v>
      </c>
      <c r="G410">
        <v>1080</v>
      </c>
      <c r="H410">
        <v>1</v>
      </c>
      <c r="I410" t="s">
        <v>819</v>
      </c>
      <c r="J410" t="s">
        <v>3</v>
      </c>
      <c r="K410" t="s">
        <v>820</v>
      </c>
      <c r="L410">
        <v>1191</v>
      </c>
      <c r="N410">
        <v>1013</v>
      </c>
      <c r="O410" t="s">
        <v>821</v>
      </c>
      <c r="P410" t="s">
        <v>821</v>
      </c>
      <c r="Q410">
        <v>1</v>
      </c>
      <c r="X410">
        <v>4.16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4.16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ROW(Source!A131)</f>
        <v>131</v>
      </c>
      <c r="B411">
        <v>80613631</v>
      </c>
      <c r="C411">
        <v>80613595</v>
      </c>
      <c r="D411">
        <v>79265141</v>
      </c>
      <c r="E411">
        <v>1</v>
      </c>
      <c r="F411">
        <v>1</v>
      </c>
      <c r="G411">
        <v>1080</v>
      </c>
      <c r="H411">
        <v>2</v>
      </c>
      <c r="I411" t="s">
        <v>826</v>
      </c>
      <c r="J411" t="s">
        <v>827</v>
      </c>
      <c r="K411" t="s">
        <v>828</v>
      </c>
      <c r="L411">
        <v>1368</v>
      </c>
      <c r="N411">
        <v>1011</v>
      </c>
      <c r="O411" t="s">
        <v>825</v>
      </c>
      <c r="P411" t="s">
        <v>825</v>
      </c>
      <c r="Q411">
        <v>1</v>
      </c>
      <c r="X411">
        <v>0.04</v>
      </c>
      <c r="Y411">
        <v>0</v>
      </c>
      <c r="Z411">
        <v>83.1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ROW(Source!A131)</f>
        <v>131</v>
      </c>
      <c r="B412">
        <v>80613632</v>
      </c>
      <c r="C412">
        <v>80613595</v>
      </c>
      <c r="D412">
        <v>79265261</v>
      </c>
      <c r="E412">
        <v>1</v>
      </c>
      <c r="F412">
        <v>1</v>
      </c>
      <c r="G412">
        <v>1080</v>
      </c>
      <c r="H412">
        <v>2</v>
      </c>
      <c r="I412" t="s">
        <v>1013</v>
      </c>
      <c r="J412" t="s">
        <v>1014</v>
      </c>
      <c r="K412" t="s">
        <v>1015</v>
      </c>
      <c r="L412">
        <v>1368</v>
      </c>
      <c r="N412">
        <v>1011</v>
      </c>
      <c r="O412" t="s">
        <v>825</v>
      </c>
      <c r="P412" t="s">
        <v>825</v>
      </c>
      <c r="Q412">
        <v>1</v>
      </c>
      <c r="X412">
        <v>0.44</v>
      </c>
      <c r="Y412">
        <v>0</v>
      </c>
      <c r="Z412">
        <v>1.1100000000000001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0.44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ROW(Source!A131)</f>
        <v>131</v>
      </c>
      <c r="B413">
        <v>80613633</v>
      </c>
      <c r="C413">
        <v>80613595</v>
      </c>
      <c r="D413">
        <v>79234565</v>
      </c>
      <c r="E413">
        <v>1</v>
      </c>
      <c r="F413">
        <v>1</v>
      </c>
      <c r="G413">
        <v>1080</v>
      </c>
      <c r="H413">
        <v>3</v>
      </c>
      <c r="I413" t="s">
        <v>951</v>
      </c>
      <c r="J413" t="s">
        <v>952</v>
      </c>
      <c r="K413" t="s">
        <v>953</v>
      </c>
      <c r="L413">
        <v>1346</v>
      </c>
      <c r="N413">
        <v>1009</v>
      </c>
      <c r="O413" t="s">
        <v>624</v>
      </c>
      <c r="P413" t="s">
        <v>624</v>
      </c>
      <c r="Q413">
        <v>1</v>
      </c>
      <c r="X413">
        <v>3.9E-2</v>
      </c>
      <c r="Y413">
        <v>159.06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3.9E-2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ROW(Source!A131)</f>
        <v>131</v>
      </c>
      <c r="B414">
        <v>80613634</v>
      </c>
      <c r="C414">
        <v>80613595</v>
      </c>
      <c r="D414">
        <v>79233480</v>
      </c>
      <c r="E414">
        <v>1</v>
      </c>
      <c r="F414">
        <v>1</v>
      </c>
      <c r="G414">
        <v>1080</v>
      </c>
      <c r="H414">
        <v>3</v>
      </c>
      <c r="I414" t="s">
        <v>1016</v>
      </c>
      <c r="J414" t="s">
        <v>1017</v>
      </c>
      <c r="K414" t="s">
        <v>1018</v>
      </c>
      <c r="L414">
        <v>1354</v>
      </c>
      <c r="N414">
        <v>1010</v>
      </c>
      <c r="O414" t="s">
        <v>37</v>
      </c>
      <c r="P414" t="s">
        <v>37</v>
      </c>
      <c r="Q414">
        <v>1</v>
      </c>
      <c r="X414">
        <v>4</v>
      </c>
      <c r="Y414">
        <v>0.89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4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ROW(Source!A131)</f>
        <v>131</v>
      </c>
      <c r="B415">
        <v>80613635</v>
      </c>
      <c r="C415">
        <v>80613595</v>
      </c>
      <c r="D415">
        <v>79233313</v>
      </c>
      <c r="E415">
        <v>1</v>
      </c>
      <c r="F415">
        <v>1</v>
      </c>
      <c r="G415">
        <v>1080</v>
      </c>
      <c r="H415">
        <v>3</v>
      </c>
      <c r="I415" t="s">
        <v>1019</v>
      </c>
      <c r="J415" t="s">
        <v>1020</v>
      </c>
      <c r="K415" t="s">
        <v>1021</v>
      </c>
      <c r="L415">
        <v>1348</v>
      </c>
      <c r="N415">
        <v>1009</v>
      </c>
      <c r="O415" t="s">
        <v>34</v>
      </c>
      <c r="P415" t="s">
        <v>34</v>
      </c>
      <c r="Q415">
        <v>1000</v>
      </c>
      <c r="X415">
        <v>2.0000000000000001E-4</v>
      </c>
      <c r="Y415">
        <v>23411.24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2.0000000000000001E-4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ROW(Source!A131)</f>
        <v>131</v>
      </c>
      <c r="B416">
        <v>80613636</v>
      </c>
      <c r="C416">
        <v>80613595</v>
      </c>
      <c r="D416">
        <v>79257169</v>
      </c>
      <c r="E416">
        <v>1</v>
      </c>
      <c r="F416">
        <v>1</v>
      </c>
      <c r="G416">
        <v>1080</v>
      </c>
      <c r="H416">
        <v>3</v>
      </c>
      <c r="I416" t="s">
        <v>1022</v>
      </c>
      <c r="J416" t="s">
        <v>1023</v>
      </c>
      <c r="K416" t="s">
        <v>1024</v>
      </c>
      <c r="L416">
        <v>1301</v>
      </c>
      <c r="N416">
        <v>1003</v>
      </c>
      <c r="O416" t="s">
        <v>231</v>
      </c>
      <c r="P416" t="s">
        <v>231</v>
      </c>
      <c r="Q416">
        <v>1</v>
      </c>
      <c r="X416">
        <v>14.48</v>
      </c>
      <c r="Y416">
        <v>0.69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14.48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ROW(Source!A131)</f>
        <v>131</v>
      </c>
      <c r="B417">
        <v>80613637</v>
      </c>
      <c r="C417">
        <v>80613595</v>
      </c>
      <c r="D417">
        <v>79257206</v>
      </c>
      <c r="E417">
        <v>1</v>
      </c>
      <c r="F417">
        <v>1</v>
      </c>
      <c r="G417">
        <v>1080</v>
      </c>
      <c r="H417">
        <v>3</v>
      </c>
      <c r="I417" t="s">
        <v>852</v>
      </c>
      <c r="J417" t="s">
        <v>853</v>
      </c>
      <c r="K417" t="s">
        <v>854</v>
      </c>
      <c r="L417">
        <v>1356</v>
      </c>
      <c r="N417">
        <v>1010</v>
      </c>
      <c r="O417" t="s">
        <v>855</v>
      </c>
      <c r="P417" t="s">
        <v>855</v>
      </c>
      <c r="Q417">
        <v>1000</v>
      </c>
      <c r="X417">
        <v>2E-3</v>
      </c>
      <c r="Y417">
        <v>226.66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2E-3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ROW(Source!A131)</f>
        <v>131</v>
      </c>
      <c r="B418">
        <v>80613638</v>
      </c>
      <c r="C418">
        <v>80613595</v>
      </c>
      <c r="D418">
        <v>79257620</v>
      </c>
      <c r="E418">
        <v>1</v>
      </c>
      <c r="F418">
        <v>1</v>
      </c>
      <c r="G418">
        <v>1080</v>
      </c>
      <c r="H418">
        <v>3</v>
      </c>
      <c r="I418" t="s">
        <v>970</v>
      </c>
      <c r="J418" t="s">
        <v>971</v>
      </c>
      <c r="K418" t="s">
        <v>972</v>
      </c>
      <c r="L418">
        <v>1354</v>
      </c>
      <c r="N418">
        <v>1010</v>
      </c>
      <c r="O418" t="s">
        <v>37</v>
      </c>
      <c r="P418" t="s">
        <v>37</v>
      </c>
      <c r="Q418">
        <v>1</v>
      </c>
      <c r="X418">
        <v>1</v>
      </c>
      <c r="Y418">
        <v>14.99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ROW(Source!A131)</f>
        <v>131</v>
      </c>
      <c r="B419">
        <v>80613639</v>
      </c>
      <c r="C419">
        <v>80613595</v>
      </c>
      <c r="D419">
        <v>79203507</v>
      </c>
      <c r="E419">
        <v>1080</v>
      </c>
      <c r="F419">
        <v>1</v>
      </c>
      <c r="G419">
        <v>1080</v>
      </c>
      <c r="H419">
        <v>3</v>
      </c>
      <c r="I419" t="s">
        <v>138</v>
      </c>
      <c r="J419" t="s">
        <v>3</v>
      </c>
      <c r="K419" t="s">
        <v>139</v>
      </c>
      <c r="L419">
        <v>1354</v>
      </c>
      <c r="N419">
        <v>1010</v>
      </c>
      <c r="O419" t="s">
        <v>37</v>
      </c>
      <c r="P419" t="s">
        <v>37</v>
      </c>
      <c r="Q419">
        <v>1</v>
      </c>
      <c r="X419">
        <v>1.02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</v>
      </c>
      <c r="AG419">
        <v>1.02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ROW(Source!A131)</f>
        <v>131</v>
      </c>
      <c r="B420">
        <v>80613640</v>
      </c>
      <c r="C420">
        <v>80613595</v>
      </c>
      <c r="D420">
        <v>79205407</v>
      </c>
      <c r="E420">
        <v>1080</v>
      </c>
      <c r="F420">
        <v>1</v>
      </c>
      <c r="G420">
        <v>1080</v>
      </c>
      <c r="H420">
        <v>3</v>
      </c>
      <c r="I420" t="s">
        <v>140</v>
      </c>
      <c r="J420" t="s">
        <v>3</v>
      </c>
      <c r="K420" t="s">
        <v>1027</v>
      </c>
      <c r="L420">
        <v>1355</v>
      </c>
      <c r="N420">
        <v>1010</v>
      </c>
      <c r="O420" t="s">
        <v>144</v>
      </c>
      <c r="P420" t="s">
        <v>144</v>
      </c>
      <c r="Q420">
        <v>100</v>
      </c>
      <c r="X420">
        <v>0.04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0.04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ROW(Source!A137)</f>
        <v>137</v>
      </c>
      <c r="B421">
        <v>80613665</v>
      </c>
      <c r="C421">
        <v>80613644</v>
      </c>
      <c r="D421">
        <v>79190968</v>
      </c>
      <c r="E421">
        <v>1080</v>
      </c>
      <c r="F421">
        <v>1</v>
      </c>
      <c r="G421">
        <v>1080</v>
      </c>
      <c r="H421">
        <v>1</v>
      </c>
      <c r="I421" t="s">
        <v>819</v>
      </c>
      <c r="J421" t="s">
        <v>3</v>
      </c>
      <c r="K421" t="s">
        <v>820</v>
      </c>
      <c r="L421">
        <v>1191</v>
      </c>
      <c r="N421">
        <v>1013</v>
      </c>
      <c r="O421" t="s">
        <v>821</v>
      </c>
      <c r="P421" t="s">
        <v>821</v>
      </c>
      <c r="Q421">
        <v>1</v>
      </c>
      <c r="X421">
        <v>76.8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76.8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ROW(Source!A137)</f>
        <v>137</v>
      </c>
      <c r="B422">
        <v>80613666</v>
      </c>
      <c r="C422">
        <v>80613644</v>
      </c>
      <c r="D422">
        <v>79265141</v>
      </c>
      <c r="E422">
        <v>1</v>
      </c>
      <c r="F422">
        <v>1</v>
      </c>
      <c r="G422">
        <v>1080</v>
      </c>
      <c r="H422">
        <v>2</v>
      </c>
      <c r="I422" t="s">
        <v>826</v>
      </c>
      <c r="J422" t="s">
        <v>827</v>
      </c>
      <c r="K422" t="s">
        <v>828</v>
      </c>
      <c r="L422">
        <v>1368</v>
      </c>
      <c r="N422">
        <v>1011</v>
      </c>
      <c r="O422" t="s">
        <v>825</v>
      </c>
      <c r="P422" t="s">
        <v>825</v>
      </c>
      <c r="Q422">
        <v>1</v>
      </c>
      <c r="X422">
        <v>1.25</v>
      </c>
      <c r="Y422">
        <v>0</v>
      </c>
      <c r="Z422">
        <v>83.1</v>
      </c>
      <c r="AA422">
        <v>12.62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1.25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ROW(Source!A137)</f>
        <v>137</v>
      </c>
      <c r="B423">
        <v>80613667</v>
      </c>
      <c r="C423">
        <v>80613644</v>
      </c>
      <c r="D423">
        <v>79265254</v>
      </c>
      <c r="E423">
        <v>1</v>
      </c>
      <c r="F423">
        <v>1</v>
      </c>
      <c r="G423">
        <v>1080</v>
      </c>
      <c r="H423">
        <v>2</v>
      </c>
      <c r="I423" t="s">
        <v>945</v>
      </c>
      <c r="J423" t="s">
        <v>946</v>
      </c>
      <c r="K423" t="s">
        <v>947</v>
      </c>
      <c r="L423">
        <v>1368</v>
      </c>
      <c r="N423">
        <v>1011</v>
      </c>
      <c r="O423" t="s">
        <v>825</v>
      </c>
      <c r="P423" t="s">
        <v>825</v>
      </c>
      <c r="Q423">
        <v>1</v>
      </c>
      <c r="X423">
        <v>16.38</v>
      </c>
      <c r="Y423">
        <v>0</v>
      </c>
      <c r="Z423">
        <v>0.35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16.38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ROW(Source!A137)</f>
        <v>137</v>
      </c>
      <c r="B424">
        <v>80613668</v>
      </c>
      <c r="C424">
        <v>80613644</v>
      </c>
      <c r="D424">
        <v>79234384</v>
      </c>
      <c r="E424">
        <v>1</v>
      </c>
      <c r="F424">
        <v>1</v>
      </c>
      <c r="G424">
        <v>1080</v>
      </c>
      <c r="H424">
        <v>3</v>
      </c>
      <c r="I424" t="s">
        <v>1048</v>
      </c>
      <c r="J424" t="s">
        <v>1049</v>
      </c>
      <c r="K424" t="s">
        <v>1050</v>
      </c>
      <c r="L424">
        <v>1348</v>
      </c>
      <c r="N424">
        <v>1009</v>
      </c>
      <c r="O424" t="s">
        <v>34</v>
      </c>
      <c r="P424" t="s">
        <v>34</v>
      </c>
      <c r="Q424">
        <v>1000</v>
      </c>
      <c r="X424">
        <v>2.9999999999999997E-4</v>
      </c>
      <c r="Y424">
        <v>29119.51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2.9999999999999997E-4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ROW(Source!A137)</f>
        <v>137</v>
      </c>
      <c r="B425">
        <v>80613669</v>
      </c>
      <c r="C425">
        <v>80613644</v>
      </c>
      <c r="D425">
        <v>79234479</v>
      </c>
      <c r="E425">
        <v>1</v>
      </c>
      <c r="F425">
        <v>1</v>
      </c>
      <c r="G425">
        <v>1080</v>
      </c>
      <c r="H425">
        <v>3</v>
      </c>
      <c r="I425" t="s">
        <v>1051</v>
      </c>
      <c r="J425" t="s">
        <v>1052</v>
      </c>
      <c r="K425" t="s">
        <v>1053</v>
      </c>
      <c r="L425">
        <v>1348</v>
      </c>
      <c r="N425">
        <v>1009</v>
      </c>
      <c r="O425" t="s">
        <v>34</v>
      </c>
      <c r="P425" t="s">
        <v>34</v>
      </c>
      <c r="Q425">
        <v>1000</v>
      </c>
      <c r="X425">
        <v>2.0000000000000001E-4</v>
      </c>
      <c r="Y425">
        <v>16735.689999999999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2.0000000000000001E-4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ROW(Source!A137)</f>
        <v>137</v>
      </c>
      <c r="B426">
        <v>80613670</v>
      </c>
      <c r="C426">
        <v>80613644</v>
      </c>
      <c r="D426">
        <v>79234565</v>
      </c>
      <c r="E426">
        <v>1</v>
      </c>
      <c r="F426">
        <v>1</v>
      </c>
      <c r="G426">
        <v>1080</v>
      </c>
      <c r="H426">
        <v>3</v>
      </c>
      <c r="I426" t="s">
        <v>951</v>
      </c>
      <c r="J426" t="s">
        <v>952</v>
      </c>
      <c r="K426" t="s">
        <v>953</v>
      </c>
      <c r="L426">
        <v>1346</v>
      </c>
      <c r="N426">
        <v>1009</v>
      </c>
      <c r="O426" t="s">
        <v>624</v>
      </c>
      <c r="P426" t="s">
        <v>624</v>
      </c>
      <c r="Q426">
        <v>1</v>
      </c>
      <c r="X426">
        <v>0.31</v>
      </c>
      <c r="Y426">
        <v>159.06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0.31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ROW(Source!A137)</f>
        <v>137</v>
      </c>
      <c r="B427">
        <v>80613671</v>
      </c>
      <c r="C427">
        <v>80613644</v>
      </c>
      <c r="D427">
        <v>79233480</v>
      </c>
      <c r="E427">
        <v>1</v>
      </c>
      <c r="F427">
        <v>1</v>
      </c>
      <c r="G427">
        <v>1080</v>
      </c>
      <c r="H427">
        <v>3</v>
      </c>
      <c r="I427" t="s">
        <v>1016</v>
      </c>
      <c r="J427" t="s">
        <v>1017</v>
      </c>
      <c r="K427" t="s">
        <v>1018</v>
      </c>
      <c r="L427">
        <v>1354</v>
      </c>
      <c r="N427">
        <v>1010</v>
      </c>
      <c r="O427" t="s">
        <v>37</v>
      </c>
      <c r="P427" t="s">
        <v>37</v>
      </c>
      <c r="Q427">
        <v>1</v>
      </c>
      <c r="X427">
        <v>4.08</v>
      </c>
      <c r="Y427">
        <v>0.89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4.08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ROW(Source!A137)</f>
        <v>137</v>
      </c>
      <c r="B428">
        <v>80613672</v>
      </c>
      <c r="C428">
        <v>80613644</v>
      </c>
      <c r="D428">
        <v>79235023</v>
      </c>
      <c r="E428">
        <v>1</v>
      </c>
      <c r="F428">
        <v>1</v>
      </c>
      <c r="G428">
        <v>1080</v>
      </c>
      <c r="H428">
        <v>3</v>
      </c>
      <c r="I428" t="s">
        <v>1028</v>
      </c>
      <c r="J428" t="s">
        <v>1029</v>
      </c>
      <c r="K428" t="s">
        <v>1030</v>
      </c>
      <c r="L428">
        <v>1348</v>
      </c>
      <c r="N428">
        <v>1009</v>
      </c>
      <c r="O428" t="s">
        <v>34</v>
      </c>
      <c r="P428" t="s">
        <v>34</v>
      </c>
      <c r="Q428">
        <v>1000</v>
      </c>
      <c r="X428">
        <v>3.0599999999999998E-3</v>
      </c>
      <c r="Y428">
        <v>14327.51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3.0599999999999998E-3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ROW(Source!A137)</f>
        <v>137</v>
      </c>
      <c r="B429">
        <v>80613673</v>
      </c>
      <c r="C429">
        <v>80613644</v>
      </c>
      <c r="D429">
        <v>79205407</v>
      </c>
      <c r="E429">
        <v>1080</v>
      </c>
      <c r="F429">
        <v>1</v>
      </c>
      <c r="G429">
        <v>1080</v>
      </c>
      <c r="H429">
        <v>3</v>
      </c>
      <c r="I429" t="s">
        <v>140</v>
      </c>
      <c r="J429" t="s">
        <v>3</v>
      </c>
      <c r="K429" t="s">
        <v>1027</v>
      </c>
      <c r="L429">
        <v>1355</v>
      </c>
      <c r="N429">
        <v>1010</v>
      </c>
      <c r="O429" t="s">
        <v>144</v>
      </c>
      <c r="P429" t="s">
        <v>144</v>
      </c>
      <c r="Q429">
        <v>100</v>
      </c>
      <c r="X429">
        <v>2.04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2.04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ROW(Source!A137)</f>
        <v>137</v>
      </c>
      <c r="B430">
        <v>80613674</v>
      </c>
      <c r="C430">
        <v>80613644</v>
      </c>
      <c r="D430">
        <v>79205664</v>
      </c>
      <c r="E430">
        <v>1080</v>
      </c>
      <c r="F430">
        <v>1</v>
      </c>
      <c r="G430">
        <v>1080</v>
      </c>
      <c r="H430">
        <v>3</v>
      </c>
      <c r="I430" t="s">
        <v>179</v>
      </c>
      <c r="J430" t="s">
        <v>3</v>
      </c>
      <c r="K430" t="s">
        <v>1054</v>
      </c>
      <c r="L430">
        <v>1354</v>
      </c>
      <c r="N430">
        <v>1010</v>
      </c>
      <c r="O430" t="s">
        <v>37</v>
      </c>
      <c r="P430" t="s">
        <v>37</v>
      </c>
      <c r="Q430">
        <v>1</v>
      </c>
      <c r="X430">
        <v>100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100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ROW(Source!A137)</f>
        <v>137</v>
      </c>
      <c r="B431">
        <v>80613675</v>
      </c>
      <c r="C431">
        <v>80613644</v>
      </c>
      <c r="D431">
        <v>79205813</v>
      </c>
      <c r="E431">
        <v>1080</v>
      </c>
      <c r="F431">
        <v>1</v>
      </c>
      <c r="G431">
        <v>1080</v>
      </c>
      <c r="H431">
        <v>3</v>
      </c>
      <c r="I431" t="s">
        <v>1055</v>
      </c>
      <c r="J431" t="s">
        <v>3</v>
      </c>
      <c r="K431" t="s">
        <v>1056</v>
      </c>
      <c r="L431">
        <v>1354</v>
      </c>
      <c r="N431">
        <v>1010</v>
      </c>
      <c r="O431" t="s">
        <v>37</v>
      </c>
      <c r="P431" t="s">
        <v>37</v>
      </c>
      <c r="Q431">
        <v>1</v>
      </c>
      <c r="X431">
        <v>102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102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ROW(Source!A137)</f>
        <v>137</v>
      </c>
      <c r="B432">
        <v>80613676</v>
      </c>
      <c r="C432">
        <v>80613644</v>
      </c>
      <c r="D432">
        <v>79206196</v>
      </c>
      <c r="E432">
        <v>1080</v>
      </c>
      <c r="F432">
        <v>1</v>
      </c>
      <c r="G432">
        <v>1080</v>
      </c>
      <c r="H432">
        <v>3</v>
      </c>
      <c r="I432" t="s">
        <v>167</v>
      </c>
      <c r="J432" t="s">
        <v>3</v>
      </c>
      <c r="K432" t="s">
        <v>168</v>
      </c>
      <c r="L432">
        <v>1358</v>
      </c>
      <c r="N432">
        <v>1010</v>
      </c>
      <c r="O432" t="s">
        <v>101</v>
      </c>
      <c r="P432" t="s">
        <v>101</v>
      </c>
      <c r="Q432">
        <v>10</v>
      </c>
      <c r="X432">
        <v>10.199999999999999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10.199999999999999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ROW(Source!A138)</f>
        <v>138</v>
      </c>
      <c r="B433">
        <v>80613665</v>
      </c>
      <c r="C433">
        <v>80613644</v>
      </c>
      <c r="D433">
        <v>79190968</v>
      </c>
      <c r="E433">
        <v>1080</v>
      </c>
      <c r="F433">
        <v>1</v>
      </c>
      <c r="G433">
        <v>1080</v>
      </c>
      <c r="H433">
        <v>1</v>
      </c>
      <c r="I433" t="s">
        <v>819</v>
      </c>
      <c r="J433" t="s">
        <v>3</v>
      </c>
      <c r="K433" t="s">
        <v>820</v>
      </c>
      <c r="L433">
        <v>1191</v>
      </c>
      <c r="N433">
        <v>1013</v>
      </c>
      <c r="O433" t="s">
        <v>821</v>
      </c>
      <c r="P433" t="s">
        <v>821</v>
      </c>
      <c r="Q433">
        <v>1</v>
      </c>
      <c r="X433">
        <v>76.8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76.8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ROW(Source!A138)</f>
        <v>138</v>
      </c>
      <c r="B434">
        <v>80613666</v>
      </c>
      <c r="C434">
        <v>80613644</v>
      </c>
      <c r="D434">
        <v>79265141</v>
      </c>
      <c r="E434">
        <v>1</v>
      </c>
      <c r="F434">
        <v>1</v>
      </c>
      <c r="G434">
        <v>1080</v>
      </c>
      <c r="H434">
        <v>2</v>
      </c>
      <c r="I434" t="s">
        <v>826</v>
      </c>
      <c r="J434" t="s">
        <v>827</v>
      </c>
      <c r="K434" t="s">
        <v>828</v>
      </c>
      <c r="L434">
        <v>1368</v>
      </c>
      <c r="N434">
        <v>1011</v>
      </c>
      <c r="O434" t="s">
        <v>825</v>
      </c>
      <c r="P434" t="s">
        <v>825</v>
      </c>
      <c r="Q434">
        <v>1</v>
      </c>
      <c r="X434">
        <v>1.25</v>
      </c>
      <c r="Y434">
        <v>0</v>
      </c>
      <c r="Z434">
        <v>83.1</v>
      </c>
      <c r="AA434">
        <v>12.62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1.25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ROW(Source!A138)</f>
        <v>138</v>
      </c>
      <c r="B435">
        <v>80613667</v>
      </c>
      <c r="C435">
        <v>80613644</v>
      </c>
      <c r="D435">
        <v>79265254</v>
      </c>
      <c r="E435">
        <v>1</v>
      </c>
      <c r="F435">
        <v>1</v>
      </c>
      <c r="G435">
        <v>1080</v>
      </c>
      <c r="H435">
        <v>2</v>
      </c>
      <c r="I435" t="s">
        <v>945</v>
      </c>
      <c r="J435" t="s">
        <v>946</v>
      </c>
      <c r="K435" t="s">
        <v>947</v>
      </c>
      <c r="L435">
        <v>1368</v>
      </c>
      <c r="N435">
        <v>1011</v>
      </c>
      <c r="O435" t="s">
        <v>825</v>
      </c>
      <c r="P435" t="s">
        <v>825</v>
      </c>
      <c r="Q435">
        <v>1</v>
      </c>
      <c r="X435">
        <v>16.38</v>
      </c>
      <c r="Y435">
        <v>0</v>
      </c>
      <c r="Z435">
        <v>0.35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16.38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ROW(Source!A138)</f>
        <v>138</v>
      </c>
      <c r="B436">
        <v>80613668</v>
      </c>
      <c r="C436">
        <v>80613644</v>
      </c>
      <c r="D436">
        <v>79234384</v>
      </c>
      <c r="E436">
        <v>1</v>
      </c>
      <c r="F436">
        <v>1</v>
      </c>
      <c r="G436">
        <v>1080</v>
      </c>
      <c r="H436">
        <v>3</v>
      </c>
      <c r="I436" t="s">
        <v>1048</v>
      </c>
      <c r="J436" t="s">
        <v>1049</v>
      </c>
      <c r="K436" t="s">
        <v>1050</v>
      </c>
      <c r="L436">
        <v>1348</v>
      </c>
      <c r="N436">
        <v>1009</v>
      </c>
      <c r="O436" t="s">
        <v>34</v>
      </c>
      <c r="P436" t="s">
        <v>34</v>
      </c>
      <c r="Q436">
        <v>1000</v>
      </c>
      <c r="X436">
        <v>2.9999999999999997E-4</v>
      </c>
      <c r="Y436">
        <v>29119.51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2.9999999999999997E-4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ROW(Source!A138)</f>
        <v>138</v>
      </c>
      <c r="B437">
        <v>80613669</v>
      </c>
      <c r="C437">
        <v>80613644</v>
      </c>
      <c r="D437">
        <v>79234479</v>
      </c>
      <c r="E437">
        <v>1</v>
      </c>
      <c r="F437">
        <v>1</v>
      </c>
      <c r="G437">
        <v>1080</v>
      </c>
      <c r="H437">
        <v>3</v>
      </c>
      <c r="I437" t="s">
        <v>1051</v>
      </c>
      <c r="J437" t="s">
        <v>1052</v>
      </c>
      <c r="K437" t="s">
        <v>1053</v>
      </c>
      <c r="L437">
        <v>1348</v>
      </c>
      <c r="N437">
        <v>1009</v>
      </c>
      <c r="O437" t="s">
        <v>34</v>
      </c>
      <c r="P437" t="s">
        <v>34</v>
      </c>
      <c r="Q437">
        <v>1000</v>
      </c>
      <c r="X437">
        <v>2.0000000000000001E-4</v>
      </c>
      <c r="Y437">
        <v>16735.689999999999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2.0000000000000001E-4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ROW(Source!A138)</f>
        <v>138</v>
      </c>
      <c r="B438">
        <v>80613670</v>
      </c>
      <c r="C438">
        <v>80613644</v>
      </c>
      <c r="D438">
        <v>79234565</v>
      </c>
      <c r="E438">
        <v>1</v>
      </c>
      <c r="F438">
        <v>1</v>
      </c>
      <c r="G438">
        <v>1080</v>
      </c>
      <c r="H438">
        <v>3</v>
      </c>
      <c r="I438" t="s">
        <v>951</v>
      </c>
      <c r="J438" t="s">
        <v>952</v>
      </c>
      <c r="K438" t="s">
        <v>953</v>
      </c>
      <c r="L438">
        <v>1346</v>
      </c>
      <c r="N438">
        <v>1009</v>
      </c>
      <c r="O438" t="s">
        <v>624</v>
      </c>
      <c r="P438" t="s">
        <v>624</v>
      </c>
      <c r="Q438">
        <v>1</v>
      </c>
      <c r="X438">
        <v>0.31</v>
      </c>
      <c r="Y438">
        <v>159.06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0.31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ROW(Source!A138)</f>
        <v>138</v>
      </c>
      <c r="B439">
        <v>80613671</v>
      </c>
      <c r="C439">
        <v>80613644</v>
      </c>
      <c r="D439">
        <v>79233480</v>
      </c>
      <c r="E439">
        <v>1</v>
      </c>
      <c r="F439">
        <v>1</v>
      </c>
      <c r="G439">
        <v>1080</v>
      </c>
      <c r="H439">
        <v>3</v>
      </c>
      <c r="I439" t="s">
        <v>1016</v>
      </c>
      <c r="J439" t="s">
        <v>1017</v>
      </c>
      <c r="K439" t="s">
        <v>1018</v>
      </c>
      <c r="L439">
        <v>1354</v>
      </c>
      <c r="N439">
        <v>1010</v>
      </c>
      <c r="O439" t="s">
        <v>37</v>
      </c>
      <c r="P439" t="s">
        <v>37</v>
      </c>
      <c r="Q439">
        <v>1</v>
      </c>
      <c r="X439">
        <v>4.08</v>
      </c>
      <c r="Y439">
        <v>0.89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4.08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ROW(Source!A138)</f>
        <v>138</v>
      </c>
      <c r="B440">
        <v>80613672</v>
      </c>
      <c r="C440">
        <v>80613644</v>
      </c>
      <c r="D440">
        <v>79235023</v>
      </c>
      <c r="E440">
        <v>1</v>
      </c>
      <c r="F440">
        <v>1</v>
      </c>
      <c r="G440">
        <v>1080</v>
      </c>
      <c r="H440">
        <v>3</v>
      </c>
      <c r="I440" t="s">
        <v>1028</v>
      </c>
      <c r="J440" t="s">
        <v>1029</v>
      </c>
      <c r="K440" t="s">
        <v>1030</v>
      </c>
      <c r="L440">
        <v>1348</v>
      </c>
      <c r="N440">
        <v>1009</v>
      </c>
      <c r="O440" t="s">
        <v>34</v>
      </c>
      <c r="P440" t="s">
        <v>34</v>
      </c>
      <c r="Q440">
        <v>1000</v>
      </c>
      <c r="X440">
        <v>3.0599999999999998E-3</v>
      </c>
      <c r="Y440">
        <v>14327.51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3.0599999999999998E-3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ROW(Source!A138)</f>
        <v>138</v>
      </c>
      <c r="B441">
        <v>80613673</v>
      </c>
      <c r="C441">
        <v>80613644</v>
      </c>
      <c r="D441">
        <v>79205407</v>
      </c>
      <c r="E441">
        <v>1080</v>
      </c>
      <c r="F441">
        <v>1</v>
      </c>
      <c r="G441">
        <v>1080</v>
      </c>
      <c r="H441">
        <v>3</v>
      </c>
      <c r="I441" t="s">
        <v>140</v>
      </c>
      <c r="J441" t="s">
        <v>3</v>
      </c>
      <c r="K441" t="s">
        <v>1027</v>
      </c>
      <c r="L441">
        <v>1355</v>
      </c>
      <c r="N441">
        <v>1010</v>
      </c>
      <c r="O441" t="s">
        <v>144</v>
      </c>
      <c r="P441" t="s">
        <v>144</v>
      </c>
      <c r="Q441">
        <v>100</v>
      </c>
      <c r="X441">
        <v>2.04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2.04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ROW(Source!A138)</f>
        <v>138</v>
      </c>
      <c r="B442">
        <v>80613674</v>
      </c>
      <c r="C442">
        <v>80613644</v>
      </c>
      <c r="D442">
        <v>79205664</v>
      </c>
      <c r="E442">
        <v>1080</v>
      </c>
      <c r="F442">
        <v>1</v>
      </c>
      <c r="G442">
        <v>1080</v>
      </c>
      <c r="H442">
        <v>3</v>
      </c>
      <c r="I442" t="s">
        <v>179</v>
      </c>
      <c r="J442" t="s">
        <v>3</v>
      </c>
      <c r="K442" t="s">
        <v>1054</v>
      </c>
      <c r="L442">
        <v>1354</v>
      </c>
      <c r="N442">
        <v>1010</v>
      </c>
      <c r="O442" t="s">
        <v>37</v>
      </c>
      <c r="P442" t="s">
        <v>37</v>
      </c>
      <c r="Q442">
        <v>1</v>
      </c>
      <c r="X442">
        <v>100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100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ROW(Source!A138)</f>
        <v>138</v>
      </c>
      <c r="B443">
        <v>80613675</v>
      </c>
      <c r="C443">
        <v>80613644</v>
      </c>
      <c r="D443">
        <v>79205813</v>
      </c>
      <c r="E443">
        <v>1080</v>
      </c>
      <c r="F443">
        <v>1</v>
      </c>
      <c r="G443">
        <v>1080</v>
      </c>
      <c r="H443">
        <v>3</v>
      </c>
      <c r="I443" t="s">
        <v>1055</v>
      </c>
      <c r="J443" t="s">
        <v>3</v>
      </c>
      <c r="K443" t="s">
        <v>1056</v>
      </c>
      <c r="L443">
        <v>1354</v>
      </c>
      <c r="N443">
        <v>1010</v>
      </c>
      <c r="O443" t="s">
        <v>37</v>
      </c>
      <c r="P443" t="s">
        <v>37</v>
      </c>
      <c r="Q443">
        <v>1</v>
      </c>
      <c r="X443">
        <v>102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102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ROW(Source!A138)</f>
        <v>138</v>
      </c>
      <c r="B444">
        <v>80613676</v>
      </c>
      <c r="C444">
        <v>80613644</v>
      </c>
      <c r="D444">
        <v>79206196</v>
      </c>
      <c r="E444">
        <v>1080</v>
      </c>
      <c r="F444">
        <v>1</v>
      </c>
      <c r="G444">
        <v>1080</v>
      </c>
      <c r="H444">
        <v>3</v>
      </c>
      <c r="I444" t="s">
        <v>167</v>
      </c>
      <c r="J444" t="s">
        <v>3</v>
      </c>
      <c r="K444" t="s">
        <v>168</v>
      </c>
      <c r="L444">
        <v>1358</v>
      </c>
      <c r="N444">
        <v>1010</v>
      </c>
      <c r="O444" t="s">
        <v>101</v>
      </c>
      <c r="P444" t="s">
        <v>101</v>
      </c>
      <c r="Q444">
        <v>10</v>
      </c>
      <c r="X444">
        <v>10.199999999999999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10.199999999999999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ROW(Source!A151)</f>
        <v>151</v>
      </c>
      <c r="B445">
        <v>80613718</v>
      </c>
      <c r="C445">
        <v>80613683</v>
      </c>
      <c r="D445">
        <v>79190968</v>
      </c>
      <c r="E445">
        <v>1080</v>
      </c>
      <c r="F445">
        <v>1</v>
      </c>
      <c r="G445">
        <v>1080</v>
      </c>
      <c r="H445">
        <v>1</v>
      </c>
      <c r="I445" t="s">
        <v>819</v>
      </c>
      <c r="J445" t="s">
        <v>3</v>
      </c>
      <c r="K445" t="s">
        <v>820</v>
      </c>
      <c r="L445">
        <v>1191</v>
      </c>
      <c r="N445">
        <v>1013</v>
      </c>
      <c r="O445" t="s">
        <v>821</v>
      </c>
      <c r="P445" t="s">
        <v>821</v>
      </c>
      <c r="Q445">
        <v>1</v>
      </c>
      <c r="X445">
        <v>99.78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1</v>
      </c>
      <c r="AF445" t="s">
        <v>3</v>
      </c>
      <c r="AG445">
        <v>99.78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ROW(Source!A151)</f>
        <v>151</v>
      </c>
      <c r="B446">
        <v>80613719</v>
      </c>
      <c r="C446">
        <v>80613683</v>
      </c>
      <c r="D446">
        <v>79264842</v>
      </c>
      <c r="E446">
        <v>1</v>
      </c>
      <c r="F446">
        <v>1</v>
      </c>
      <c r="G446">
        <v>1080</v>
      </c>
      <c r="H446">
        <v>2</v>
      </c>
      <c r="I446" t="s">
        <v>927</v>
      </c>
      <c r="J446" t="s">
        <v>928</v>
      </c>
      <c r="K446" t="s">
        <v>929</v>
      </c>
      <c r="L446">
        <v>1368</v>
      </c>
      <c r="N446">
        <v>1011</v>
      </c>
      <c r="O446" t="s">
        <v>825</v>
      </c>
      <c r="P446" t="s">
        <v>825</v>
      </c>
      <c r="Q446">
        <v>1</v>
      </c>
      <c r="X446">
        <v>5.4</v>
      </c>
      <c r="Y446">
        <v>0</v>
      </c>
      <c r="Z446">
        <v>7.11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5.4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ROW(Source!A151)</f>
        <v>151</v>
      </c>
      <c r="B447">
        <v>80613720</v>
      </c>
      <c r="C447">
        <v>80613683</v>
      </c>
      <c r="D447">
        <v>79265141</v>
      </c>
      <c r="E447">
        <v>1</v>
      </c>
      <c r="F447">
        <v>1</v>
      </c>
      <c r="G447">
        <v>1080</v>
      </c>
      <c r="H447">
        <v>2</v>
      </c>
      <c r="I447" t="s">
        <v>826</v>
      </c>
      <c r="J447" t="s">
        <v>827</v>
      </c>
      <c r="K447" t="s">
        <v>828</v>
      </c>
      <c r="L447">
        <v>1368</v>
      </c>
      <c r="N447">
        <v>1011</v>
      </c>
      <c r="O447" t="s">
        <v>825</v>
      </c>
      <c r="P447" t="s">
        <v>825</v>
      </c>
      <c r="Q447">
        <v>1</v>
      </c>
      <c r="X447">
        <v>0.54</v>
      </c>
      <c r="Y447">
        <v>0</v>
      </c>
      <c r="Z447">
        <v>83.1</v>
      </c>
      <c r="AA447">
        <v>12.62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0.54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ROW(Source!A151)</f>
        <v>151</v>
      </c>
      <c r="B448">
        <v>80613721</v>
      </c>
      <c r="C448">
        <v>80613683</v>
      </c>
      <c r="D448">
        <v>79234521</v>
      </c>
      <c r="E448">
        <v>1</v>
      </c>
      <c r="F448">
        <v>1</v>
      </c>
      <c r="G448">
        <v>1080</v>
      </c>
      <c r="H448">
        <v>3</v>
      </c>
      <c r="I448" t="s">
        <v>933</v>
      </c>
      <c r="J448" t="s">
        <v>934</v>
      </c>
      <c r="K448" t="s">
        <v>935</v>
      </c>
      <c r="L448">
        <v>1348</v>
      </c>
      <c r="N448">
        <v>1009</v>
      </c>
      <c r="O448" t="s">
        <v>34</v>
      </c>
      <c r="P448" t="s">
        <v>34</v>
      </c>
      <c r="Q448">
        <v>1000</v>
      </c>
      <c r="X448">
        <v>2.9999999999999997E-4</v>
      </c>
      <c r="Y448">
        <v>8590.86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2.9999999999999997E-4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ROW(Source!A151)</f>
        <v>151</v>
      </c>
      <c r="B449">
        <v>80613722</v>
      </c>
      <c r="C449">
        <v>80613683</v>
      </c>
      <c r="D449">
        <v>79233479</v>
      </c>
      <c r="E449">
        <v>1</v>
      </c>
      <c r="F449">
        <v>1</v>
      </c>
      <c r="G449">
        <v>1080</v>
      </c>
      <c r="H449">
        <v>3</v>
      </c>
      <c r="I449" t="s">
        <v>1040</v>
      </c>
      <c r="J449" t="s">
        <v>1041</v>
      </c>
      <c r="K449" t="s">
        <v>1042</v>
      </c>
      <c r="L449">
        <v>1354</v>
      </c>
      <c r="N449">
        <v>1010</v>
      </c>
      <c r="O449" t="s">
        <v>37</v>
      </c>
      <c r="P449" t="s">
        <v>37</v>
      </c>
      <c r="Q449">
        <v>1</v>
      </c>
      <c r="X449">
        <v>195</v>
      </c>
      <c r="Y449">
        <v>3.86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195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ROW(Source!A151)</f>
        <v>151</v>
      </c>
      <c r="B450">
        <v>80613723</v>
      </c>
      <c r="C450">
        <v>80613683</v>
      </c>
      <c r="D450">
        <v>79233480</v>
      </c>
      <c r="E450">
        <v>1</v>
      </c>
      <c r="F450">
        <v>1</v>
      </c>
      <c r="G450">
        <v>1080</v>
      </c>
      <c r="H450">
        <v>3</v>
      </c>
      <c r="I450" t="s">
        <v>1016</v>
      </c>
      <c r="J450" t="s">
        <v>1017</v>
      </c>
      <c r="K450" t="s">
        <v>1018</v>
      </c>
      <c r="L450">
        <v>1354</v>
      </c>
      <c r="N450">
        <v>1010</v>
      </c>
      <c r="O450" t="s">
        <v>37</v>
      </c>
      <c r="P450" t="s">
        <v>37</v>
      </c>
      <c r="Q450">
        <v>1</v>
      </c>
      <c r="X450">
        <v>1.22</v>
      </c>
      <c r="Y450">
        <v>0.89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1.22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ROW(Source!A151)</f>
        <v>151</v>
      </c>
      <c r="B451">
        <v>80613724</v>
      </c>
      <c r="C451">
        <v>80613683</v>
      </c>
      <c r="D451">
        <v>79235960</v>
      </c>
      <c r="E451">
        <v>1</v>
      </c>
      <c r="F451">
        <v>1</v>
      </c>
      <c r="G451">
        <v>1080</v>
      </c>
      <c r="H451">
        <v>3</v>
      </c>
      <c r="I451" t="s">
        <v>1057</v>
      </c>
      <c r="J451" t="s">
        <v>1058</v>
      </c>
      <c r="K451" t="s">
        <v>1059</v>
      </c>
      <c r="L451">
        <v>1355</v>
      </c>
      <c r="N451">
        <v>1010</v>
      </c>
      <c r="O451" t="s">
        <v>144</v>
      </c>
      <c r="P451" t="s">
        <v>144</v>
      </c>
      <c r="Q451">
        <v>100</v>
      </c>
      <c r="X451">
        <v>1.22</v>
      </c>
      <c r="Y451">
        <v>4.93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1.22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ROW(Source!A151)</f>
        <v>151</v>
      </c>
      <c r="B452">
        <v>80613725</v>
      </c>
      <c r="C452">
        <v>80613683</v>
      </c>
      <c r="D452">
        <v>79206119</v>
      </c>
      <c r="E452">
        <v>1080</v>
      </c>
      <c r="F452">
        <v>1</v>
      </c>
      <c r="G452">
        <v>1080</v>
      </c>
      <c r="H452">
        <v>3</v>
      </c>
      <c r="I452" t="s">
        <v>165</v>
      </c>
      <c r="J452" t="s">
        <v>3</v>
      </c>
      <c r="K452" t="s">
        <v>166</v>
      </c>
      <c r="L452">
        <v>1354</v>
      </c>
      <c r="N452">
        <v>1010</v>
      </c>
      <c r="O452" t="s">
        <v>37</v>
      </c>
      <c r="P452" t="s">
        <v>37</v>
      </c>
      <c r="Q452">
        <v>1</v>
      </c>
      <c r="X452">
        <v>102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102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ROW(Source!A151)</f>
        <v>151</v>
      </c>
      <c r="B453">
        <v>80613726</v>
      </c>
      <c r="C453">
        <v>80613683</v>
      </c>
      <c r="D453">
        <v>79206119</v>
      </c>
      <c r="E453">
        <v>1080</v>
      </c>
      <c r="F453">
        <v>1</v>
      </c>
      <c r="G453">
        <v>1080</v>
      </c>
      <c r="H453">
        <v>3</v>
      </c>
      <c r="I453" t="s">
        <v>165</v>
      </c>
      <c r="J453" t="s">
        <v>3</v>
      </c>
      <c r="K453" t="s">
        <v>1060</v>
      </c>
      <c r="L453">
        <v>1354</v>
      </c>
      <c r="N453">
        <v>1010</v>
      </c>
      <c r="O453" t="s">
        <v>37</v>
      </c>
      <c r="P453" t="s">
        <v>37</v>
      </c>
      <c r="Q453">
        <v>1</v>
      </c>
      <c r="X453">
        <v>100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100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ROW(Source!A151)</f>
        <v>151</v>
      </c>
      <c r="B454">
        <v>80613727</v>
      </c>
      <c r="C454">
        <v>80613683</v>
      </c>
      <c r="D454">
        <v>79206196</v>
      </c>
      <c r="E454">
        <v>1080</v>
      </c>
      <c r="F454">
        <v>1</v>
      </c>
      <c r="G454">
        <v>1080</v>
      </c>
      <c r="H454">
        <v>3</v>
      </c>
      <c r="I454" t="s">
        <v>167</v>
      </c>
      <c r="J454" t="s">
        <v>3</v>
      </c>
      <c r="K454" t="s">
        <v>168</v>
      </c>
      <c r="L454">
        <v>1358</v>
      </c>
      <c r="N454">
        <v>1010</v>
      </c>
      <c r="O454" t="s">
        <v>101</v>
      </c>
      <c r="P454" t="s">
        <v>101</v>
      </c>
      <c r="Q454">
        <v>10</v>
      </c>
      <c r="X454">
        <v>10.199999999999999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10.199999999999999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ROW(Source!A151)</f>
        <v>151</v>
      </c>
      <c r="B455">
        <v>80613728</v>
      </c>
      <c r="C455">
        <v>80613683</v>
      </c>
      <c r="D455">
        <v>79206425</v>
      </c>
      <c r="E455">
        <v>1080</v>
      </c>
      <c r="F455">
        <v>1</v>
      </c>
      <c r="G455">
        <v>1080</v>
      </c>
      <c r="H455">
        <v>3</v>
      </c>
      <c r="I455" t="s">
        <v>169</v>
      </c>
      <c r="J455" t="s">
        <v>3</v>
      </c>
      <c r="K455" t="s">
        <v>1061</v>
      </c>
      <c r="L455">
        <v>1301</v>
      </c>
      <c r="N455">
        <v>1003</v>
      </c>
      <c r="O455" t="s">
        <v>231</v>
      </c>
      <c r="P455" t="s">
        <v>231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ROW(Source!A152)</f>
        <v>152</v>
      </c>
      <c r="B456">
        <v>80613718</v>
      </c>
      <c r="C456">
        <v>80613683</v>
      </c>
      <c r="D456">
        <v>79190968</v>
      </c>
      <c r="E456">
        <v>1080</v>
      </c>
      <c r="F456">
        <v>1</v>
      </c>
      <c r="G456">
        <v>1080</v>
      </c>
      <c r="H456">
        <v>1</v>
      </c>
      <c r="I456" t="s">
        <v>819</v>
      </c>
      <c r="J456" t="s">
        <v>3</v>
      </c>
      <c r="K456" t="s">
        <v>820</v>
      </c>
      <c r="L456">
        <v>1191</v>
      </c>
      <c r="N456">
        <v>1013</v>
      </c>
      <c r="O456" t="s">
        <v>821</v>
      </c>
      <c r="P456" t="s">
        <v>821</v>
      </c>
      <c r="Q456">
        <v>1</v>
      </c>
      <c r="X456">
        <v>99.78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3</v>
      </c>
      <c r="AG456">
        <v>99.78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ROW(Source!A152)</f>
        <v>152</v>
      </c>
      <c r="B457">
        <v>80613719</v>
      </c>
      <c r="C457">
        <v>80613683</v>
      </c>
      <c r="D457">
        <v>79264842</v>
      </c>
      <c r="E457">
        <v>1</v>
      </c>
      <c r="F457">
        <v>1</v>
      </c>
      <c r="G457">
        <v>1080</v>
      </c>
      <c r="H457">
        <v>2</v>
      </c>
      <c r="I457" t="s">
        <v>927</v>
      </c>
      <c r="J457" t="s">
        <v>928</v>
      </c>
      <c r="K457" t="s">
        <v>929</v>
      </c>
      <c r="L457">
        <v>1368</v>
      </c>
      <c r="N457">
        <v>1011</v>
      </c>
      <c r="O457" t="s">
        <v>825</v>
      </c>
      <c r="P457" t="s">
        <v>825</v>
      </c>
      <c r="Q457">
        <v>1</v>
      </c>
      <c r="X457">
        <v>5.4</v>
      </c>
      <c r="Y457">
        <v>0</v>
      </c>
      <c r="Z457">
        <v>7.11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5.4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ROW(Source!A152)</f>
        <v>152</v>
      </c>
      <c r="B458">
        <v>80613720</v>
      </c>
      <c r="C458">
        <v>80613683</v>
      </c>
      <c r="D458">
        <v>79265141</v>
      </c>
      <c r="E458">
        <v>1</v>
      </c>
      <c r="F458">
        <v>1</v>
      </c>
      <c r="G458">
        <v>1080</v>
      </c>
      <c r="H458">
        <v>2</v>
      </c>
      <c r="I458" t="s">
        <v>826</v>
      </c>
      <c r="J458" t="s">
        <v>827</v>
      </c>
      <c r="K458" t="s">
        <v>828</v>
      </c>
      <c r="L458">
        <v>1368</v>
      </c>
      <c r="N458">
        <v>1011</v>
      </c>
      <c r="O458" t="s">
        <v>825</v>
      </c>
      <c r="P458" t="s">
        <v>825</v>
      </c>
      <c r="Q458">
        <v>1</v>
      </c>
      <c r="X458">
        <v>0.54</v>
      </c>
      <c r="Y458">
        <v>0</v>
      </c>
      <c r="Z458">
        <v>83.1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0.54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ROW(Source!A152)</f>
        <v>152</v>
      </c>
      <c r="B459">
        <v>80613721</v>
      </c>
      <c r="C459">
        <v>80613683</v>
      </c>
      <c r="D459">
        <v>79234521</v>
      </c>
      <c r="E459">
        <v>1</v>
      </c>
      <c r="F459">
        <v>1</v>
      </c>
      <c r="G459">
        <v>1080</v>
      </c>
      <c r="H459">
        <v>3</v>
      </c>
      <c r="I459" t="s">
        <v>933</v>
      </c>
      <c r="J459" t="s">
        <v>934</v>
      </c>
      <c r="K459" t="s">
        <v>935</v>
      </c>
      <c r="L459">
        <v>1348</v>
      </c>
      <c r="N459">
        <v>1009</v>
      </c>
      <c r="O459" t="s">
        <v>34</v>
      </c>
      <c r="P459" t="s">
        <v>34</v>
      </c>
      <c r="Q459">
        <v>1000</v>
      </c>
      <c r="X459">
        <v>2.9999999999999997E-4</v>
      </c>
      <c r="Y459">
        <v>8590.86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2.9999999999999997E-4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ROW(Source!A152)</f>
        <v>152</v>
      </c>
      <c r="B460">
        <v>80613722</v>
      </c>
      <c r="C460">
        <v>80613683</v>
      </c>
      <c r="D460">
        <v>79233479</v>
      </c>
      <c r="E460">
        <v>1</v>
      </c>
      <c r="F460">
        <v>1</v>
      </c>
      <c r="G460">
        <v>1080</v>
      </c>
      <c r="H460">
        <v>3</v>
      </c>
      <c r="I460" t="s">
        <v>1040</v>
      </c>
      <c r="J460" t="s">
        <v>1041</v>
      </c>
      <c r="K460" t="s">
        <v>1042</v>
      </c>
      <c r="L460">
        <v>1354</v>
      </c>
      <c r="N460">
        <v>1010</v>
      </c>
      <c r="O460" t="s">
        <v>37</v>
      </c>
      <c r="P460" t="s">
        <v>37</v>
      </c>
      <c r="Q460">
        <v>1</v>
      </c>
      <c r="X460">
        <v>195</v>
      </c>
      <c r="Y460">
        <v>3.86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195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ROW(Source!A152)</f>
        <v>152</v>
      </c>
      <c r="B461">
        <v>80613723</v>
      </c>
      <c r="C461">
        <v>80613683</v>
      </c>
      <c r="D461">
        <v>79233480</v>
      </c>
      <c r="E461">
        <v>1</v>
      </c>
      <c r="F461">
        <v>1</v>
      </c>
      <c r="G461">
        <v>1080</v>
      </c>
      <c r="H461">
        <v>3</v>
      </c>
      <c r="I461" t="s">
        <v>1016</v>
      </c>
      <c r="J461" t="s">
        <v>1017</v>
      </c>
      <c r="K461" t="s">
        <v>1018</v>
      </c>
      <c r="L461">
        <v>1354</v>
      </c>
      <c r="N461">
        <v>1010</v>
      </c>
      <c r="O461" t="s">
        <v>37</v>
      </c>
      <c r="P461" t="s">
        <v>37</v>
      </c>
      <c r="Q461">
        <v>1</v>
      </c>
      <c r="X461">
        <v>1.22</v>
      </c>
      <c r="Y461">
        <v>0.89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1.22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ROW(Source!A152)</f>
        <v>152</v>
      </c>
      <c r="B462">
        <v>80613724</v>
      </c>
      <c r="C462">
        <v>80613683</v>
      </c>
      <c r="D462">
        <v>79235960</v>
      </c>
      <c r="E462">
        <v>1</v>
      </c>
      <c r="F462">
        <v>1</v>
      </c>
      <c r="G462">
        <v>1080</v>
      </c>
      <c r="H462">
        <v>3</v>
      </c>
      <c r="I462" t="s">
        <v>1057</v>
      </c>
      <c r="J462" t="s">
        <v>1058</v>
      </c>
      <c r="K462" t="s">
        <v>1059</v>
      </c>
      <c r="L462">
        <v>1355</v>
      </c>
      <c r="N462">
        <v>1010</v>
      </c>
      <c r="O462" t="s">
        <v>144</v>
      </c>
      <c r="P462" t="s">
        <v>144</v>
      </c>
      <c r="Q462">
        <v>100</v>
      </c>
      <c r="X462">
        <v>1.22</v>
      </c>
      <c r="Y462">
        <v>4.93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1.22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ROW(Source!A152)</f>
        <v>152</v>
      </c>
      <c r="B463">
        <v>80613725</v>
      </c>
      <c r="C463">
        <v>80613683</v>
      </c>
      <c r="D463">
        <v>79206119</v>
      </c>
      <c r="E463">
        <v>1080</v>
      </c>
      <c r="F463">
        <v>1</v>
      </c>
      <c r="G463">
        <v>1080</v>
      </c>
      <c r="H463">
        <v>3</v>
      </c>
      <c r="I463" t="s">
        <v>165</v>
      </c>
      <c r="J463" t="s">
        <v>3</v>
      </c>
      <c r="K463" t="s">
        <v>166</v>
      </c>
      <c r="L463">
        <v>1354</v>
      </c>
      <c r="N463">
        <v>1010</v>
      </c>
      <c r="O463" t="s">
        <v>37</v>
      </c>
      <c r="P463" t="s">
        <v>37</v>
      </c>
      <c r="Q463">
        <v>1</v>
      </c>
      <c r="X463">
        <v>102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102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ROW(Source!A152)</f>
        <v>152</v>
      </c>
      <c r="B464">
        <v>80613726</v>
      </c>
      <c r="C464">
        <v>80613683</v>
      </c>
      <c r="D464">
        <v>79206119</v>
      </c>
      <c r="E464">
        <v>1080</v>
      </c>
      <c r="F464">
        <v>1</v>
      </c>
      <c r="G464">
        <v>1080</v>
      </c>
      <c r="H464">
        <v>3</v>
      </c>
      <c r="I464" t="s">
        <v>165</v>
      </c>
      <c r="J464" t="s">
        <v>3</v>
      </c>
      <c r="K464" t="s">
        <v>1060</v>
      </c>
      <c r="L464">
        <v>1354</v>
      </c>
      <c r="N464">
        <v>1010</v>
      </c>
      <c r="O464" t="s">
        <v>37</v>
      </c>
      <c r="P464" t="s">
        <v>37</v>
      </c>
      <c r="Q464">
        <v>1</v>
      </c>
      <c r="X464">
        <v>100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3</v>
      </c>
      <c r="AG464">
        <v>100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ROW(Source!A152)</f>
        <v>152</v>
      </c>
      <c r="B465">
        <v>80613727</v>
      </c>
      <c r="C465">
        <v>80613683</v>
      </c>
      <c r="D465">
        <v>79206196</v>
      </c>
      <c r="E465">
        <v>1080</v>
      </c>
      <c r="F465">
        <v>1</v>
      </c>
      <c r="G465">
        <v>1080</v>
      </c>
      <c r="H465">
        <v>3</v>
      </c>
      <c r="I465" t="s">
        <v>167</v>
      </c>
      <c r="J465" t="s">
        <v>3</v>
      </c>
      <c r="K465" t="s">
        <v>168</v>
      </c>
      <c r="L465">
        <v>1358</v>
      </c>
      <c r="N465">
        <v>1010</v>
      </c>
      <c r="O465" t="s">
        <v>101</v>
      </c>
      <c r="P465" t="s">
        <v>101</v>
      </c>
      <c r="Q465">
        <v>10</v>
      </c>
      <c r="X465">
        <v>10.199999999999999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3</v>
      </c>
      <c r="AG465">
        <v>10.199999999999999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ROW(Source!A152)</f>
        <v>152</v>
      </c>
      <c r="B466">
        <v>80613728</v>
      </c>
      <c r="C466">
        <v>80613683</v>
      </c>
      <c r="D466">
        <v>79206425</v>
      </c>
      <c r="E466">
        <v>1080</v>
      </c>
      <c r="F466">
        <v>1</v>
      </c>
      <c r="G466">
        <v>1080</v>
      </c>
      <c r="H466">
        <v>3</v>
      </c>
      <c r="I466" t="s">
        <v>169</v>
      </c>
      <c r="J466" t="s">
        <v>3</v>
      </c>
      <c r="K466" t="s">
        <v>1061</v>
      </c>
      <c r="L466">
        <v>1301</v>
      </c>
      <c r="N466">
        <v>1003</v>
      </c>
      <c r="O466" t="s">
        <v>231</v>
      </c>
      <c r="P466" t="s">
        <v>231</v>
      </c>
      <c r="Q466">
        <v>1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0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ROW(Source!A163)</f>
        <v>163</v>
      </c>
      <c r="B467">
        <v>80613750</v>
      </c>
      <c r="C467">
        <v>80613734</v>
      </c>
      <c r="D467">
        <v>79190968</v>
      </c>
      <c r="E467">
        <v>1080</v>
      </c>
      <c r="F467">
        <v>1</v>
      </c>
      <c r="G467">
        <v>1080</v>
      </c>
      <c r="H467">
        <v>1</v>
      </c>
      <c r="I467" t="s">
        <v>819</v>
      </c>
      <c r="J467" t="s">
        <v>3</v>
      </c>
      <c r="K467" t="s">
        <v>820</v>
      </c>
      <c r="L467">
        <v>1191</v>
      </c>
      <c r="N467">
        <v>1013</v>
      </c>
      <c r="O467" t="s">
        <v>821</v>
      </c>
      <c r="P467" t="s">
        <v>821</v>
      </c>
      <c r="Q467">
        <v>1</v>
      </c>
      <c r="X467">
        <v>73.5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3</v>
      </c>
      <c r="AG467">
        <v>73.5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ROW(Source!A163)</f>
        <v>163</v>
      </c>
      <c r="B468">
        <v>80613751</v>
      </c>
      <c r="C468">
        <v>80613734</v>
      </c>
      <c r="D468">
        <v>79265141</v>
      </c>
      <c r="E468">
        <v>1</v>
      </c>
      <c r="F468">
        <v>1</v>
      </c>
      <c r="G468">
        <v>1080</v>
      </c>
      <c r="H468">
        <v>2</v>
      </c>
      <c r="I468" t="s">
        <v>826</v>
      </c>
      <c r="J468" t="s">
        <v>827</v>
      </c>
      <c r="K468" t="s">
        <v>828</v>
      </c>
      <c r="L468">
        <v>1368</v>
      </c>
      <c r="N468">
        <v>1011</v>
      </c>
      <c r="O468" t="s">
        <v>825</v>
      </c>
      <c r="P468" t="s">
        <v>825</v>
      </c>
      <c r="Q468">
        <v>1</v>
      </c>
      <c r="X468">
        <v>0.15</v>
      </c>
      <c r="Y468">
        <v>0</v>
      </c>
      <c r="Z468">
        <v>83.1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0.15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ROW(Source!A163)</f>
        <v>163</v>
      </c>
      <c r="B469">
        <v>80613752</v>
      </c>
      <c r="C469">
        <v>80613734</v>
      </c>
      <c r="D469">
        <v>79265254</v>
      </c>
      <c r="E469">
        <v>1</v>
      </c>
      <c r="F469">
        <v>1</v>
      </c>
      <c r="G469">
        <v>1080</v>
      </c>
      <c r="H469">
        <v>2</v>
      </c>
      <c r="I469" t="s">
        <v>945</v>
      </c>
      <c r="J469" t="s">
        <v>946</v>
      </c>
      <c r="K469" t="s">
        <v>947</v>
      </c>
      <c r="L469">
        <v>1368</v>
      </c>
      <c r="N469">
        <v>1011</v>
      </c>
      <c r="O469" t="s">
        <v>825</v>
      </c>
      <c r="P469" t="s">
        <v>825</v>
      </c>
      <c r="Q469">
        <v>1</v>
      </c>
      <c r="X469">
        <v>22.08</v>
      </c>
      <c r="Y469">
        <v>0</v>
      </c>
      <c r="Z469">
        <v>0.35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22.08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ROW(Source!A163)</f>
        <v>163</v>
      </c>
      <c r="B470">
        <v>80613753</v>
      </c>
      <c r="C470">
        <v>80613734</v>
      </c>
      <c r="D470">
        <v>79234565</v>
      </c>
      <c r="E470">
        <v>1</v>
      </c>
      <c r="F470">
        <v>1</v>
      </c>
      <c r="G470">
        <v>1080</v>
      </c>
      <c r="H470">
        <v>3</v>
      </c>
      <c r="I470" t="s">
        <v>951</v>
      </c>
      <c r="J470" t="s">
        <v>952</v>
      </c>
      <c r="K470" t="s">
        <v>953</v>
      </c>
      <c r="L470">
        <v>1346</v>
      </c>
      <c r="N470">
        <v>1009</v>
      </c>
      <c r="O470" t="s">
        <v>624</v>
      </c>
      <c r="P470" t="s">
        <v>624</v>
      </c>
      <c r="Q470">
        <v>1</v>
      </c>
      <c r="X470">
        <v>0.31</v>
      </c>
      <c r="Y470">
        <v>159.06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0.31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ROW(Source!A163)</f>
        <v>163</v>
      </c>
      <c r="B471">
        <v>80613754</v>
      </c>
      <c r="C471">
        <v>80613734</v>
      </c>
      <c r="D471">
        <v>79233480</v>
      </c>
      <c r="E471">
        <v>1</v>
      </c>
      <c r="F471">
        <v>1</v>
      </c>
      <c r="G471">
        <v>1080</v>
      </c>
      <c r="H471">
        <v>3</v>
      </c>
      <c r="I471" t="s">
        <v>1016</v>
      </c>
      <c r="J471" t="s">
        <v>1017</v>
      </c>
      <c r="K471" t="s">
        <v>1018</v>
      </c>
      <c r="L471">
        <v>1354</v>
      </c>
      <c r="N471">
        <v>1010</v>
      </c>
      <c r="O471" t="s">
        <v>37</v>
      </c>
      <c r="P471" t="s">
        <v>37</v>
      </c>
      <c r="Q471">
        <v>1</v>
      </c>
      <c r="X471">
        <v>4.08</v>
      </c>
      <c r="Y471">
        <v>0.89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4.08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ROW(Source!A163)</f>
        <v>163</v>
      </c>
      <c r="B472">
        <v>80613755</v>
      </c>
      <c r="C472">
        <v>80613734</v>
      </c>
      <c r="D472">
        <v>79235023</v>
      </c>
      <c r="E472">
        <v>1</v>
      </c>
      <c r="F472">
        <v>1</v>
      </c>
      <c r="G472">
        <v>1080</v>
      </c>
      <c r="H472">
        <v>3</v>
      </c>
      <c r="I472" t="s">
        <v>1028</v>
      </c>
      <c r="J472" t="s">
        <v>1029</v>
      </c>
      <c r="K472" t="s">
        <v>1030</v>
      </c>
      <c r="L472">
        <v>1348</v>
      </c>
      <c r="N472">
        <v>1009</v>
      </c>
      <c r="O472" t="s">
        <v>34</v>
      </c>
      <c r="P472" t="s">
        <v>34</v>
      </c>
      <c r="Q472">
        <v>1000</v>
      </c>
      <c r="X472">
        <v>3.0599999999999998E-3</v>
      </c>
      <c r="Y472">
        <v>14327.51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3.0599999999999998E-3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ROW(Source!A163)</f>
        <v>163</v>
      </c>
      <c r="B473">
        <v>80613756</v>
      </c>
      <c r="C473">
        <v>80613734</v>
      </c>
      <c r="D473">
        <v>79205664</v>
      </c>
      <c r="E473">
        <v>1080</v>
      </c>
      <c r="F473">
        <v>1</v>
      </c>
      <c r="G473">
        <v>1080</v>
      </c>
      <c r="H473">
        <v>3</v>
      </c>
      <c r="I473" t="s">
        <v>179</v>
      </c>
      <c r="J473" t="s">
        <v>3</v>
      </c>
      <c r="K473" t="s">
        <v>1054</v>
      </c>
      <c r="L473">
        <v>1354</v>
      </c>
      <c r="N473">
        <v>1010</v>
      </c>
      <c r="O473" t="s">
        <v>37</v>
      </c>
      <c r="P473" t="s">
        <v>37</v>
      </c>
      <c r="Q473">
        <v>1</v>
      </c>
      <c r="X473">
        <v>100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100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ROW(Source!A163)</f>
        <v>163</v>
      </c>
      <c r="B474">
        <v>80613757</v>
      </c>
      <c r="C474">
        <v>80613734</v>
      </c>
      <c r="D474">
        <v>79206196</v>
      </c>
      <c r="E474">
        <v>1080</v>
      </c>
      <c r="F474">
        <v>1</v>
      </c>
      <c r="G474">
        <v>1080</v>
      </c>
      <c r="H474">
        <v>3</v>
      </c>
      <c r="I474" t="s">
        <v>167</v>
      </c>
      <c r="J474" t="s">
        <v>3</v>
      </c>
      <c r="K474" t="s">
        <v>168</v>
      </c>
      <c r="L474">
        <v>1358</v>
      </c>
      <c r="N474">
        <v>1010</v>
      </c>
      <c r="O474" t="s">
        <v>101</v>
      </c>
      <c r="P474" t="s">
        <v>101</v>
      </c>
      <c r="Q474">
        <v>10</v>
      </c>
      <c r="X474">
        <v>10.199999999999999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10.199999999999999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ROW(Source!A164)</f>
        <v>164</v>
      </c>
      <c r="B475">
        <v>80613750</v>
      </c>
      <c r="C475">
        <v>80613734</v>
      </c>
      <c r="D475">
        <v>79190968</v>
      </c>
      <c r="E475">
        <v>1080</v>
      </c>
      <c r="F475">
        <v>1</v>
      </c>
      <c r="G475">
        <v>1080</v>
      </c>
      <c r="H475">
        <v>1</v>
      </c>
      <c r="I475" t="s">
        <v>819</v>
      </c>
      <c r="J475" t="s">
        <v>3</v>
      </c>
      <c r="K475" t="s">
        <v>820</v>
      </c>
      <c r="L475">
        <v>1191</v>
      </c>
      <c r="N475">
        <v>1013</v>
      </c>
      <c r="O475" t="s">
        <v>821</v>
      </c>
      <c r="P475" t="s">
        <v>821</v>
      </c>
      <c r="Q475">
        <v>1</v>
      </c>
      <c r="X475">
        <v>73.5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73.5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ROW(Source!A164)</f>
        <v>164</v>
      </c>
      <c r="B476">
        <v>80613751</v>
      </c>
      <c r="C476">
        <v>80613734</v>
      </c>
      <c r="D476">
        <v>79265141</v>
      </c>
      <c r="E476">
        <v>1</v>
      </c>
      <c r="F476">
        <v>1</v>
      </c>
      <c r="G476">
        <v>1080</v>
      </c>
      <c r="H476">
        <v>2</v>
      </c>
      <c r="I476" t="s">
        <v>826</v>
      </c>
      <c r="J476" t="s">
        <v>827</v>
      </c>
      <c r="K476" t="s">
        <v>828</v>
      </c>
      <c r="L476">
        <v>1368</v>
      </c>
      <c r="N476">
        <v>1011</v>
      </c>
      <c r="O476" t="s">
        <v>825</v>
      </c>
      <c r="P476" t="s">
        <v>825</v>
      </c>
      <c r="Q476">
        <v>1</v>
      </c>
      <c r="X476">
        <v>0.15</v>
      </c>
      <c r="Y476">
        <v>0</v>
      </c>
      <c r="Z476">
        <v>83.1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0.15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ROW(Source!A164)</f>
        <v>164</v>
      </c>
      <c r="B477">
        <v>80613752</v>
      </c>
      <c r="C477">
        <v>80613734</v>
      </c>
      <c r="D477">
        <v>79265254</v>
      </c>
      <c r="E477">
        <v>1</v>
      </c>
      <c r="F477">
        <v>1</v>
      </c>
      <c r="G477">
        <v>1080</v>
      </c>
      <c r="H477">
        <v>2</v>
      </c>
      <c r="I477" t="s">
        <v>945</v>
      </c>
      <c r="J477" t="s">
        <v>946</v>
      </c>
      <c r="K477" t="s">
        <v>947</v>
      </c>
      <c r="L477">
        <v>1368</v>
      </c>
      <c r="N477">
        <v>1011</v>
      </c>
      <c r="O477" t="s">
        <v>825</v>
      </c>
      <c r="P477" t="s">
        <v>825</v>
      </c>
      <c r="Q477">
        <v>1</v>
      </c>
      <c r="X477">
        <v>22.08</v>
      </c>
      <c r="Y477">
        <v>0</v>
      </c>
      <c r="Z477">
        <v>0.35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22.08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ROW(Source!A164)</f>
        <v>164</v>
      </c>
      <c r="B478">
        <v>80613753</v>
      </c>
      <c r="C478">
        <v>80613734</v>
      </c>
      <c r="D478">
        <v>79234565</v>
      </c>
      <c r="E478">
        <v>1</v>
      </c>
      <c r="F478">
        <v>1</v>
      </c>
      <c r="G478">
        <v>1080</v>
      </c>
      <c r="H478">
        <v>3</v>
      </c>
      <c r="I478" t="s">
        <v>951</v>
      </c>
      <c r="J478" t="s">
        <v>952</v>
      </c>
      <c r="K478" t="s">
        <v>953</v>
      </c>
      <c r="L478">
        <v>1346</v>
      </c>
      <c r="N478">
        <v>1009</v>
      </c>
      <c r="O478" t="s">
        <v>624</v>
      </c>
      <c r="P478" t="s">
        <v>624</v>
      </c>
      <c r="Q478">
        <v>1</v>
      </c>
      <c r="X478">
        <v>0.31</v>
      </c>
      <c r="Y478">
        <v>159.06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0.31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ROW(Source!A164)</f>
        <v>164</v>
      </c>
      <c r="B479">
        <v>80613754</v>
      </c>
      <c r="C479">
        <v>80613734</v>
      </c>
      <c r="D479">
        <v>79233480</v>
      </c>
      <c r="E479">
        <v>1</v>
      </c>
      <c r="F479">
        <v>1</v>
      </c>
      <c r="G479">
        <v>1080</v>
      </c>
      <c r="H479">
        <v>3</v>
      </c>
      <c r="I479" t="s">
        <v>1016</v>
      </c>
      <c r="J479" t="s">
        <v>1017</v>
      </c>
      <c r="K479" t="s">
        <v>1018</v>
      </c>
      <c r="L479">
        <v>1354</v>
      </c>
      <c r="N479">
        <v>1010</v>
      </c>
      <c r="O479" t="s">
        <v>37</v>
      </c>
      <c r="P479" t="s">
        <v>37</v>
      </c>
      <c r="Q479">
        <v>1</v>
      </c>
      <c r="X479">
        <v>4.08</v>
      </c>
      <c r="Y479">
        <v>0.89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4.08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ROW(Source!A164)</f>
        <v>164</v>
      </c>
      <c r="B480">
        <v>80613755</v>
      </c>
      <c r="C480">
        <v>80613734</v>
      </c>
      <c r="D480">
        <v>79235023</v>
      </c>
      <c r="E480">
        <v>1</v>
      </c>
      <c r="F480">
        <v>1</v>
      </c>
      <c r="G480">
        <v>1080</v>
      </c>
      <c r="H480">
        <v>3</v>
      </c>
      <c r="I480" t="s">
        <v>1028</v>
      </c>
      <c r="J480" t="s">
        <v>1029</v>
      </c>
      <c r="K480" t="s">
        <v>1030</v>
      </c>
      <c r="L480">
        <v>1348</v>
      </c>
      <c r="N480">
        <v>1009</v>
      </c>
      <c r="O480" t="s">
        <v>34</v>
      </c>
      <c r="P480" t="s">
        <v>34</v>
      </c>
      <c r="Q480">
        <v>1000</v>
      </c>
      <c r="X480">
        <v>3.0599999999999998E-3</v>
      </c>
      <c r="Y480">
        <v>14327.51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3.0599999999999998E-3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ROW(Source!A164)</f>
        <v>164</v>
      </c>
      <c r="B481">
        <v>80613756</v>
      </c>
      <c r="C481">
        <v>80613734</v>
      </c>
      <c r="D481">
        <v>79205664</v>
      </c>
      <c r="E481">
        <v>1080</v>
      </c>
      <c r="F481">
        <v>1</v>
      </c>
      <c r="G481">
        <v>1080</v>
      </c>
      <c r="H481">
        <v>3</v>
      </c>
      <c r="I481" t="s">
        <v>179</v>
      </c>
      <c r="J481" t="s">
        <v>3</v>
      </c>
      <c r="K481" t="s">
        <v>1054</v>
      </c>
      <c r="L481">
        <v>1354</v>
      </c>
      <c r="N481">
        <v>1010</v>
      </c>
      <c r="O481" t="s">
        <v>37</v>
      </c>
      <c r="P481" t="s">
        <v>37</v>
      </c>
      <c r="Q481">
        <v>1</v>
      </c>
      <c r="X481">
        <v>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100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ROW(Source!A164)</f>
        <v>164</v>
      </c>
      <c r="B482">
        <v>80613757</v>
      </c>
      <c r="C482">
        <v>80613734</v>
      </c>
      <c r="D482">
        <v>79206196</v>
      </c>
      <c r="E482">
        <v>1080</v>
      </c>
      <c r="F482">
        <v>1</v>
      </c>
      <c r="G482">
        <v>1080</v>
      </c>
      <c r="H482">
        <v>3</v>
      </c>
      <c r="I482" t="s">
        <v>167</v>
      </c>
      <c r="J482" t="s">
        <v>3</v>
      </c>
      <c r="K482" t="s">
        <v>168</v>
      </c>
      <c r="L482">
        <v>1358</v>
      </c>
      <c r="N482">
        <v>1010</v>
      </c>
      <c r="O482" t="s">
        <v>101</v>
      </c>
      <c r="P482" t="s">
        <v>101</v>
      </c>
      <c r="Q482">
        <v>10</v>
      </c>
      <c r="X482">
        <v>10.199999999999999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10.199999999999999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ROW(Source!A167)</f>
        <v>167</v>
      </c>
      <c r="B483">
        <v>80613785</v>
      </c>
      <c r="C483">
        <v>80613759</v>
      </c>
      <c r="D483">
        <v>79190968</v>
      </c>
      <c r="E483">
        <v>1080</v>
      </c>
      <c r="F483">
        <v>1</v>
      </c>
      <c r="G483">
        <v>1080</v>
      </c>
      <c r="H483">
        <v>1</v>
      </c>
      <c r="I483" t="s">
        <v>819</v>
      </c>
      <c r="J483" t="s">
        <v>3</v>
      </c>
      <c r="K483" t="s">
        <v>820</v>
      </c>
      <c r="L483">
        <v>1191</v>
      </c>
      <c r="N483">
        <v>1013</v>
      </c>
      <c r="O483" t="s">
        <v>821</v>
      </c>
      <c r="P483" t="s">
        <v>821</v>
      </c>
      <c r="Q483">
        <v>1</v>
      </c>
      <c r="X483">
        <v>73.5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3</v>
      </c>
      <c r="AG483">
        <v>73.5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ROW(Source!A167)</f>
        <v>167</v>
      </c>
      <c r="B484">
        <v>80613786</v>
      </c>
      <c r="C484">
        <v>80613759</v>
      </c>
      <c r="D484">
        <v>79265141</v>
      </c>
      <c r="E484">
        <v>1</v>
      </c>
      <c r="F484">
        <v>1</v>
      </c>
      <c r="G484">
        <v>1080</v>
      </c>
      <c r="H484">
        <v>2</v>
      </c>
      <c r="I484" t="s">
        <v>826</v>
      </c>
      <c r="J484" t="s">
        <v>827</v>
      </c>
      <c r="K484" t="s">
        <v>828</v>
      </c>
      <c r="L484">
        <v>1368</v>
      </c>
      <c r="N484">
        <v>1011</v>
      </c>
      <c r="O484" t="s">
        <v>825</v>
      </c>
      <c r="P484" t="s">
        <v>825</v>
      </c>
      <c r="Q484">
        <v>1</v>
      </c>
      <c r="X484">
        <v>0.15</v>
      </c>
      <c r="Y484">
        <v>0</v>
      </c>
      <c r="Z484">
        <v>83.1</v>
      </c>
      <c r="AA484">
        <v>12.62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0.15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ROW(Source!A167)</f>
        <v>167</v>
      </c>
      <c r="B485">
        <v>80613787</v>
      </c>
      <c r="C485">
        <v>80613759</v>
      </c>
      <c r="D485">
        <v>79265254</v>
      </c>
      <c r="E485">
        <v>1</v>
      </c>
      <c r="F485">
        <v>1</v>
      </c>
      <c r="G485">
        <v>1080</v>
      </c>
      <c r="H485">
        <v>2</v>
      </c>
      <c r="I485" t="s">
        <v>945</v>
      </c>
      <c r="J485" t="s">
        <v>946</v>
      </c>
      <c r="K485" t="s">
        <v>947</v>
      </c>
      <c r="L485">
        <v>1368</v>
      </c>
      <c r="N485">
        <v>1011</v>
      </c>
      <c r="O485" t="s">
        <v>825</v>
      </c>
      <c r="P485" t="s">
        <v>825</v>
      </c>
      <c r="Q485">
        <v>1</v>
      </c>
      <c r="X485">
        <v>22.08</v>
      </c>
      <c r="Y485">
        <v>0</v>
      </c>
      <c r="Z485">
        <v>0.35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22.08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ROW(Source!A167)</f>
        <v>167</v>
      </c>
      <c r="B486">
        <v>80613788</v>
      </c>
      <c r="C486">
        <v>80613759</v>
      </c>
      <c r="D486">
        <v>79234565</v>
      </c>
      <c r="E486">
        <v>1</v>
      </c>
      <c r="F486">
        <v>1</v>
      </c>
      <c r="G486">
        <v>1080</v>
      </c>
      <c r="H486">
        <v>3</v>
      </c>
      <c r="I486" t="s">
        <v>951</v>
      </c>
      <c r="J486" t="s">
        <v>952</v>
      </c>
      <c r="K486" t="s">
        <v>953</v>
      </c>
      <c r="L486">
        <v>1346</v>
      </c>
      <c r="N486">
        <v>1009</v>
      </c>
      <c r="O486" t="s">
        <v>624</v>
      </c>
      <c r="P486" t="s">
        <v>624</v>
      </c>
      <c r="Q486">
        <v>1</v>
      </c>
      <c r="X486">
        <v>0.31</v>
      </c>
      <c r="Y486">
        <v>159.06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0.31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ROW(Source!A167)</f>
        <v>167</v>
      </c>
      <c r="B487">
        <v>80613789</v>
      </c>
      <c r="C487">
        <v>80613759</v>
      </c>
      <c r="D487">
        <v>79233480</v>
      </c>
      <c r="E487">
        <v>1</v>
      </c>
      <c r="F487">
        <v>1</v>
      </c>
      <c r="G487">
        <v>1080</v>
      </c>
      <c r="H487">
        <v>3</v>
      </c>
      <c r="I487" t="s">
        <v>1016</v>
      </c>
      <c r="J487" t="s">
        <v>1017</v>
      </c>
      <c r="K487" t="s">
        <v>1018</v>
      </c>
      <c r="L487">
        <v>1354</v>
      </c>
      <c r="N487">
        <v>1010</v>
      </c>
      <c r="O487" t="s">
        <v>37</v>
      </c>
      <c r="P487" t="s">
        <v>37</v>
      </c>
      <c r="Q487">
        <v>1</v>
      </c>
      <c r="X487">
        <v>4.08</v>
      </c>
      <c r="Y487">
        <v>0.89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4.08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ROW(Source!A167)</f>
        <v>167</v>
      </c>
      <c r="B488">
        <v>80613790</v>
      </c>
      <c r="C488">
        <v>80613759</v>
      </c>
      <c r="D488">
        <v>79235023</v>
      </c>
      <c r="E488">
        <v>1</v>
      </c>
      <c r="F488">
        <v>1</v>
      </c>
      <c r="G488">
        <v>1080</v>
      </c>
      <c r="H488">
        <v>3</v>
      </c>
      <c r="I488" t="s">
        <v>1028</v>
      </c>
      <c r="J488" t="s">
        <v>1029</v>
      </c>
      <c r="K488" t="s">
        <v>1030</v>
      </c>
      <c r="L488">
        <v>1348</v>
      </c>
      <c r="N488">
        <v>1009</v>
      </c>
      <c r="O488" t="s">
        <v>34</v>
      </c>
      <c r="P488" t="s">
        <v>34</v>
      </c>
      <c r="Q488">
        <v>1000</v>
      </c>
      <c r="X488">
        <v>3.0599999999999998E-3</v>
      </c>
      <c r="Y488">
        <v>14327.51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3.0599999999999998E-3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ROW(Source!A167)</f>
        <v>167</v>
      </c>
      <c r="B489">
        <v>80613791</v>
      </c>
      <c r="C489">
        <v>80613759</v>
      </c>
      <c r="D489">
        <v>79205664</v>
      </c>
      <c r="E489">
        <v>1080</v>
      </c>
      <c r="F489">
        <v>1</v>
      </c>
      <c r="G489">
        <v>1080</v>
      </c>
      <c r="H489">
        <v>3</v>
      </c>
      <c r="I489" t="s">
        <v>179</v>
      </c>
      <c r="J489" t="s">
        <v>3</v>
      </c>
      <c r="K489" t="s">
        <v>1054</v>
      </c>
      <c r="L489">
        <v>1354</v>
      </c>
      <c r="N489">
        <v>1010</v>
      </c>
      <c r="O489" t="s">
        <v>37</v>
      </c>
      <c r="P489" t="s">
        <v>37</v>
      </c>
      <c r="Q489">
        <v>1</v>
      </c>
      <c r="X489">
        <v>100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3</v>
      </c>
      <c r="AG489">
        <v>100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ROW(Source!A167)</f>
        <v>167</v>
      </c>
      <c r="B490">
        <v>80613792</v>
      </c>
      <c r="C490">
        <v>80613759</v>
      </c>
      <c r="D490">
        <v>79206196</v>
      </c>
      <c r="E490">
        <v>1080</v>
      </c>
      <c r="F490">
        <v>1</v>
      </c>
      <c r="G490">
        <v>1080</v>
      </c>
      <c r="H490">
        <v>3</v>
      </c>
      <c r="I490" t="s">
        <v>167</v>
      </c>
      <c r="J490" t="s">
        <v>3</v>
      </c>
      <c r="K490" t="s">
        <v>168</v>
      </c>
      <c r="L490">
        <v>1358</v>
      </c>
      <c r="N490">
        <v>1010</v>
      </c>
      <c r="O490" t="s">
        <v>101</v>
      </c>
      <c r="P490" t="s">
        <v>101</v>
      </c>
      <c r="Q490">
        <v>10</v>
      </c>
      <c r="X490">
        <v>10.199999999999999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10.199999999999999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ROW(Source!A168)</f>
        <v>168</v>
      </c>
      <c r="B491">
        <v>80613785</v>
      </c>
      <c r="C491">
        <v>80613759</v>
      </c>
      <c r="D491">
        <v>79190968</v>
      </c>
      <c r="E491">
        <v>1080</v>
      </c>
      <c r="F491">
        <v>1</v>
      </c>
      <c r="G491">
        <v>1080</v>
      </c>
      <c r="H491">
        <v>1</v>
      </c>
      <c r="I491" t="s">
        <v>819</v>
      </c>
      <c r="J491" t="s">
        <v>3</v>
      </c>
      <c r="K491" t="s">
        <v>820</v>
      </c>
      <c r="L491">
        <v>1191</v>
      </c>
      <c r="N491">
        <v>1013</v>
      </c>
      <c r="O491" t="s">
        <v>821</v>
      </c>
      <c r="P491" t="s">
        <v>821</v>
      </c>
      <c r="Q491">
        <v>1</v>
      </c>
      <c r="X491">
        <v>73.5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3</v>
      </c>
      <c r="AG491">
        <v>73.5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ROW(Source!A168)</f>
        <v>168</v>
      </c>
      <c r="B492">
        <v>80613786</v>
      </c>
      <c r="C492">
        <v>80613759</v>
      </c>
      <c r="D492">
        <v>79265141</v>
      </c>
      <c r="E492">
        <v>1</v>
      </c>
      <c r="F492">
        <v>1</v>
      </c>
      <c r="G492">
        <v>1080</v>
      </c>
      <c r="H492">
        <v>2</v>
      </c>
      <c r="I492" t="s">
        <v>826</v>
      </c>
      <c r="J492" t="s">
        <v>827</v>
      </c>
      <c r="K492" t="s">
        <v>828</v>
      </c>
      <c r="L492">
        <v>1368</v>
      </c>
      <c r="N492">
        <v>1011</v>
      </c>
      <c r="O492" t="s">
        <v>825</v>
      </c>
      <c r="P492" t="s">
        <v>825</v>
      </c>
      <c r="Q492">
        <v>1</v>
      </c>
      <c r="X492">
        <v>0.15</v>
      </c>
      <c r="Y492">
        <v>0</v>
      </c>
      <c r="Z492">
        <v>83.1</v>
      </c>
      <c r="AA492">
        <v>12.62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0.15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ROW(Source!A168)</f>
        <v>168</v>
      </c>
      <c r="B493">
        <v>80613787</v>
      </c>
      <c r="C493">
        <v>80613759</v>
      </c>
      <c r="D493">
        <v>79265254</v>
      </c>
      <c r="E493">
        <v>1</v>
      </c>
      <c r="F493">
        <v>1</v>
      </c>
      <c r="G493">
        <v>1080</v>
      </c>
      <c r="H493">
        <v>2</v>
      </c>
      <c r="I493" t="s">
        <v>945</v>
      </c>
      <c r="J493" t="s">
        <v>946</v>
      </c>
      <c r="K493" t="s">
        <v>947</v>
      </c>
      <c r="L493">
        <v>1368</v>
      </c>
      <c r="N493">
        <v>1011</v>
      </c>
      <c r="O493" t="s">
        <v>825</v>
      </c>
      <c r="P493" t="s">
        <v>825</v>
      </c>
      <c r="Q493">
        <v>1</v>
      </c>
      <c r="X493">
        <v>22.08</v>
      </c>
      <c r="Y493">
        <v>0</v>
      </c>
      <c r="Z493">
        <v>0.35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22.08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ROW(Source!A168)</f>
        <v>168</v>
      </c>
      <c r="B494">
        <v>80613788</v>
      </c>
      <c r="C494">
        <v>80613759</v>
      </c>
      <c r="D494">
        <v>79234565</v>
      </c>
      <c r="E494">
        <v>1</v>
      </c>
      <c r="F494">
        <v>1</v>
      </c>
      <c r="G494">
        <v>1080</v>
      </c>
      <c r="H494">
        <v>3</v>
      </c>
      <c r="I494" t="s">
        <v>951</v>
      </c>
      <c r="J494" t="s">
        <v>952</v>
      </c>
      <c r="K494" t="s">
        <v>953</v>
      </c>
      <c r="L494">
        <v>1346</v>
      </c>
      <c r="N494">
        <v>1009</v>
      </c>
      <c r="O494" t="s">
        <v>624</v>
      </c>
      <c r="P494" t="s">
        <v>624</v>
      </c>
      <c r="Q494">
        <v>1</v>
      </c>
      <c r="X494">
        <v>0.31</v>
      </c>
      <c r="Y494">
        <v>159.06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0.31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ROW(Source!A168)</f>
        <v>168</v>
      </c>
      <c r="B495">
        <v>80613789</v>
      </c>
      <c r="C495">
        <v>80613759</v>
      </c>
      <c r="D495">
        <v>79233480</v>
      </c>
      <c r="E495">
        <v>1</v>
      </c>
      <c r="F495">
        <v>1</v>
      </c>
      <c r="G495">
        <v>1080</v>
      </c>
      <c r="H495">
        <v>3</v>
      </c>
      <c r="I495" t="s">
        <v>1016</v>
      </c>
      <c r="J495" t="s">
        <v>1017</v>
      </c>
      <c r="K495" t="s">
        <v>1018</v>
      </c>
      <c r="L495">
        <v>1354</v>
      </c>
      <c r="N495">
        <v>1010</v>
      </c>
      <c r="O495" t="s">
        <v>37</v>
      </c>
      <c r="P495" t="s">
        <v>37</v>
      </c>
      <c r="Q495">
        <v>1</v>
      </c>
      <c r="X495">
        <v>4.08</v>
      </c>
      <c r="Y495">
        <v>0.89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4.08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ROW(Source!A168)</f>
        <v>168</v>
      </c>
      <c r="B496">
        <v>80613790</v>
      </c>
      <c r="C496">
        <v>80613759</v>
      </c>
      <c r="D496">
        <v>79235023</v>
      </c>
      <c r="E496">
        <v>1</v>
      </c>
      <c r="F496">
        <v>1</v>
      </c>
      <c r="G496">
        <v>1080</v>
      </c>
      <c r="H496">
        <v>3</v>
      </c>
      <c r="I496" t="s">
        <v>1028</v>
      </c>
      <c r="J496" t="s">
        <v>1029</v>
      </c>
      <c r="K496" t="s">
        <v>1030</v>
      </c>
      <c r="L496">
        <v>1348</v>
      </c>
      <c r="N496">
        <v>1009</v>
      </c>
      <c r="O496" t="s">
        <v>34</v>
      </c>
      <c r="P496" t="s">
        <v>34</v>
      </c>
      <c r="Q496">
        <v>1000</v>
      </c>
      <c r="X496">
        <v>3.0599999999999998E-3</v>
      </c>
      <c r="Y496">
        <v>14327.51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3.0599999999999998E-3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ROW(Source!A168)</f>
        <v>168</v>
      </c>
      <c r="B497">
        <v>80613791</v>
      </c>
      <c r="C497">
        <v>80613759</v>
      </c>
      <c r="D497">
        <v>79205664</v>
      </c>
      <c r="E497">
        <v>1080</v>
      </c>
      <c r="F497">
        <v>1</v>
      </c>
      <c r="G497">
        <v>1080</v>
      </c>
      <c r="H497">
        <v>3</v>
      </c>
      <c r="I497" t="s">
        <v>179</v>
      </c>
      <c r="J497" t="s">
        <v>3</v>
      </c>
      <c r="K497" t="s">
        <v>1054</v>
      </c>
      <c r="L497">
        <v>1354</v>
      </c>
      <c r="N497">
        <v>1010</v>
      </c>
      <c r="O497" t="s">
        <v>37</v>
      </c>
      <c r="P497" t="s">
        <v>37</v>
      </c>
      <c r="Q497">
        <v>1</v>
      </c>
      <c r="X497">
        <v>100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100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ROW(Source!A168)</f>
        <v>168</v>
      </c>
      <c r="B498">
        <v>80613792</v>
      </c>
      <c r="C498">
        <v>80613759</v>
      </c>
      <c r="D498">
        <v>79206196</v>
      </c>
      <c r="E498">
        <v>1080</v>
      </c>
      <c r="F498">
        <v>1</v>
      </c>
      <c r="G498">
        <v>1080</v>
      </c>
      <c r="H498">
        <v>3</v>
      </c>
      <c r="I498" t="s">
        <v>167</v>
      </c>
      <c r="J498" t="s">
        <v>3</v>
      </c>
      <c r="K498" t="s">
        <v>168</v>
      </c>
      <c r="L498">
        <v>1358</v>
      </c>
      <c r="N498">
        <v>1010</v>
      </c>
      <c r="O498" t="s">
        <v>101</v>
      </c>
      <c r="P498" t="s">
        <v>101</v>
      </c>
      <c r="Q498">
        <v>10</v>
      </c>
      <c r="X498">
        <v>10.199999999999999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</v>
      </c>
      <c r="AG498">
        <v>10.199999999999999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ROW(Source!A175)</f>
        <v>175</v>
      </c>
      <c r="B499">
        <v>80613830</v>
      </c>
      <c r="C499">
        <v>80613796</v>
      </c>
      <c r="D499">
        <v>79190968</v>
      </c>
      <c r="E499">
        <v>1080</v>
      </c>
      <c r="F499">
        <v>1</v>
      </c>
      <c r="G499">
        <v>1080</v>
      </c>
      <c r="H499">
        <v>1</v>
      </c>
      <c r="I499" t="s">
        <v>819</v>
      </c>
      <c r="J499" t="s">
        <v>3</v>
      </c>
      <c r="K499" t="s">
        <v>820</v>
      </c>
      <c r="L499">
        <v>1191</v>
      </c>
      <c r="N499">
        <v>1013</v>
      </c>
      <c r="O499" t="s">
        <v>821</v>
      </c>
      <c r="P499" t="s">
        <v>821</v>
      </c>
      <c r="Q499">
        <v>1</v>
      </c>
      <c r="X499">
        <v>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1</v>
      </c>
      <c r="AF499" t="s">
        <v>3</v>
      </c>
      <c r="AG499">
        <v>2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ROW(Source!A175)</f>
        <v>175</v>
      </c>
      <c r="B500">
        <v>80613831</v>
      </c>
      <c r="C500">
        <v>80613796</v>
      </c>
      <c r="D500">
        <v>79264842</v>
      </c>
      <c r="E500">
        <v>1</v>
      </c>
      <c r="F500">
        <v>1</v>
      </c>
      <c r="G500">
        <v>1080</v>
      </c>
      <c r="H500">
        <v>2</v>
      </c>
      <c r="I500" t="s">
        <v>927</v>
      </c>
      <c r="J500" t="s">
        <v>928</v>
      </c>
      <c r="K500" t="s">
        <v>929</v>
      </c>
      <c r="L500">
        <v>1368</v>
      </c>
      <c r="N500">
        <v>1011</v>
      </c>
      <c r="O500" t="s">
        <v>825</v>
      </c>
      <c r="P500" t="s">
        <v>825</v>
      </c>
      <c r="Q500">
        <v>1</v>
      </c>
      <c r="X500">
        <v>0.11</v>
      </c>
      <c r="Y500">
        <v>0</v>
      </c>
      <c r="Z500">
        <v>7.11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0.11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ROW(Source!A175)</f>
        <v>175</v>
      </c>
      <c r="B501">
        <v>80613832</v>
      </c>
      <c r="C501">
        <v>80613796</v>
      </c>
      <c r="D501">
        <v>79265254</v>
      </c>
      <c r="E501">
        <v>1</v>
      </c>
      <c r="F501">
        <v>1</v>
      </c>
      <c r="G501">
        <v>1080</v>
      </c>
      <c r="H501">
        <v>2</v>
      </c>
      <c r="I501" t="s">
        <v>945</v>
      </c>
      <c r="J501" t="s">
        <v>946</v>
      </c>
      <c r="K501" t="s">
        <v>947</v>
      </c>
      <c r="L501">
        <v>1368</v>
      </c>
      <c r="N501">
        <v>1011</v>
      </c>
      <c r="O501" t="s">
        <v>825</v>
      </c>
      <c r="P501" t="s">
        <v>825</v>
      </c>
      <c r="Q501">
        <v>1</v>
      </c>
      <c r="X501">
        <v>0.03</v>
      </c>
      <c r="Y501">
        <v>0</v>
      </c>
      <c r="Z501">
        <v>0.35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0.03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ROW(Source!A175)</f>
        <v>175</v>
      </c>
      <c r="B502">
        <v>80613833</v>
      </c>
      <c r="C502">
        <v>80613796</v>
      </c>
      <c r="D502">
        <v>79234361</v>
      </c>
      <c r="E502">
        <v>1</v>
      </c>
      <c r="F502">
        <v>1</v>
      </c>
      <c r="G502">
        <v>1080</v>
      </c>
      <c r="H502">
        <v>3</v>
      </c>
      <c r="I502" t="s">
        <v>948</v>
      </c>
      <c r="J502" t="s">
        <v>949</v>
      </c>
      <c r="K502" t="s">
        <v>950</v>
      </c>
      <c r="L502">
        <v>1346</v>
      </c>
      <c r="N502">
        <v>1009</v>
      </c>
      <c r="O502" t="s">
        <v>624</v>
      </c>
      <c r="P502" t="s">
        <v>624</v>
      </c>
      <c r="Q502">
        <v>1</v>
      </c>
      <c r="X502">
        <v>1E-3</v>
      </c>
      <c r="Y502">
        <v>13.95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1E-3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ROW(Source!A175)</f>
        <v>175</v>
      </c>
      <c r="B503">
        <v>80613834</v>
      </c>
      <c r="C503">
        <v>80613796</v>
      </c>
      <c r="D503">
        <v>79234451</v>
      </c>
      <c r="E503">
        <v>1</v>
      </c>
      <c r="F503">
        <v>1</v>
      </c>
      <c r="G503">
        <v>1080</v>
      </c>
      <c r="H503">
        <v>3</v>
      </c>
      <c r="I503" t="s">
        <v>836</v>
      </c>
      <c r="J503" t="s">
        <v>837</v>
      </c>
      <c r="K503" t="s">
        <v>838</v>
      </c>
      <c r="L503">
        <v>1346</v>
      </c>
      <c r="N503">
        <v>1009</v>
      </c>
      <c r="O503" t="s">
        <v>624</v>
      </c>
      <c r="P503" t="s">
        <v>624</v>
      </c>
      <c r="Q503">
        <v>1</v>
      </c>
      <c r="X503">
        <v>0.04</v>
      </c>
      <c r="Y503">
        <v>29.89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0.04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ROW(Source!A175)</f>
        <v>175</v>
      </c>
      <c r="B504">
        <v>80613835</v>
      </c>
      <c r="C504">
        <v>80613796</v>
      </c>
      <c r="D504">
        <v>79234521</v>
      </c>
      <c r="E504">
        <v>1</v>
      </c>
      <c r="F504">
        <v>1</v>
      </c>
      <c r="G504">
        <v>1080</v>
      </c>
      <c r="H504">
        <v>3</v>
      </c>
      <c r="I504" t="s">
        <v>933</v>
      </c>
      <c r="J504" t="s">
        <v>934</v>
      </c>
      <c r="K504" t="s">
        <v>935</v>
      </c>
      <c r="L504">
        <v>1348</v>
      </c>
      <c r="N504">
        <v>1009</v>
      </c>
      <c r="O504" t="s">
        <v>34</v>
      </c>
      <c r="P504" t="s">
        <v>34</v>
      </c>
      <c r="Q504">
        <v>1000</v>
      </c>
      <c r="X504">
        <v>6.9999999999999994E-5</v>
      </c>
      <c r="Y504">
        <v>8590.86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6.9999999999999994E-5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ROW(Source!A175)</f>
        <v>175</v>
      </c>
      <c r="B505">
        <v>80613836</v>
      </c>
      <c r="C505">
        <v>80613796</v>
      </c>
      <c r="D505">
        <v>79234565</v>
      </c>
      <c r="E505">
        <v>1</v>
      </c>
      <c r="F505">
        <v>1</v>
      </c>
      <c r="G505">
        <v>1080</v>
      </c>
      <c r="H505">
        <v>3</v>
      </c>
      <c r="I505" t="s">
        <v>951</v>
      </c>
      <c r="J505" t="s">
        <v>952</v>
      </c>
      <c r="K505" t="s">
        <v>953</v>
      </c>
      <c r="L505">
        <v>1346</v>
      </c>
      <c r="N505">
        <v>1009</v>
      </c>
      <c r="O505" t="s">
        <v>624</v>
      </c>
      <c r="P505" t="s">
        <v>624</v>
      </c>
      <c r="Q505">
        <v>1</v>
      </c>
      <c r="X505">
        <v>1.2E-2</v>
      </c>
      <c r="Y505">
        <v>159.06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1.2E-2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ROW(Source!A175)</f>
        <v>175</v>
      </c>
      <c r="B506">
        <v>80613837</v>
      </c>
      <c r="C506">
        <v>80613796</v>
      </c>
      <c r="D506">
        <v>79233479</v>
      </c>
      <c r="E506">
        <v>1</v>
      </c>
      <c r="F506">
        <v>1</v>
      </c>
      <c r="G506">
        <v>1080</v>
      </c>
      <c r="H506">
        <v>3</v>
      </c>
      <c r="I506" t="s">
        <v>1040</v>
      </c>
      <c r="J506" t="s">
        <v>1041</v>
      </c>
      <c r="K506" t="s">
        <v>1042</v>
      </c>
      <c r="L506">
        <v>1354</v>
      </c>
      <c r="N506">
        <v>1010</v>
      </c>
      <c r="O506" t="s">
        <v>37</v>
      </c>
      <c r="P506" t="s">
        <v>37</v>
      </c>
      <c r="Q506">
        <v>1</v>
      </c>
      <c r="X506">
        <v>0.6</v>
      </c>
      <c r="Y506">
        <v>3.86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0.6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ROW(Source!A175)</f>
        <v>175</v>
      </c>
      <c r="B507">
        <v>80613838</v>
      </c>
      <c r="C507">
        <v>80613796</v>
      </c>
      <c r="D507">
        <v>79233480</v>
      </c>
      <c r="E507">
        <v>1</v>
      </c>
      <c r="F507">
        <v>1</v>
      </c>
      <c r="G507">
        <v>1080</v>
      </c>
      <c r="H507">
        <v>3</v>
      </c>
      <c r="I507" t="s">
        <v>1016</v>
      </c>
      <c r="J507" t="s">
        <v>1017</v>
      </c>
      <c r="K507" t="s">
        <v>1018</v>
      </c>
      <c r="L507">
        <v>1354</v>
      </c>
      <c r="N507">
        <v>1010</v>
      </c>
      <c r="O507" t="s">
        <v>37</v>
      </c>
      <c r="P507" t="s">
        <v>37</v>
      </c>
      <c r="Q507">
        <v>1</v>
      </c>
      <c r="X507">
        <v>0.7</v>
      </c>
      <c r="Y507">
        <v>0.89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0.7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ROW(Source!A175)</f>
        <v>175</v>
      </c>
      <c r="B508">
        <v>80613839</v>
      </c>
      <c r="C508">
        <v>80613796</v>
      </c>
      <c r="D508">
        <v>79235371</v>
      </c>
      <c r="E508">
        <v>1</v>
      </c>
      <c r="F508">
        <v>1</v>
      </c>
      <c r="G508">
        <v>1080</v>
      </c>
      <c r="H508">
        <v>3</v>
      </c>
      <c r="I508" t="s">
        <v>954</v>
      </c>
      <c r="J508" t="s">
        <v>955</v>
      </c>
      <c r="K508" t="s">
        <v>956</v>
      </c>
      <c r="L508">
        <v>1346</v>
      </c>
      <c r="N508">
        <v>1009</v>
      </c>
      <c r="O508" t="s">
        <v>624</v>
      </c>
      <c r="P508" t="s">
        <v>624</v>
      </c>
      <c r="Q508">
        <v>1</v>
      </c>
      <c r="X508">
        <v>6.0000000000000001E-3</v>
      </c>
      <c r="Y508">
        <v>15.11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6.0000000000000001E-3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ROW(Source!A175)</f>
        <v>175</v>
      </c>
      <c r="B509">
        <v>80613840</v>
      </c>
      <c r="C509">
        <v>80613796</v>
      </c>
      <c r="D509">
        <v>79235812</v>
      </c>
      <c r="E509">
        <v>1</v>
      </c>
      <c r="F509">
        <v>1</v>
      </c>
      <c r="G509">
        <v>1080</v>
      </c>
      <c r="H509">
        <v>3</v>
      </c>
      <c r="I509" t="s">
        <v>957</v>
      </c>
      <c r="J509" t="s">
        <v>958</v>
      </c>
      <c r="K509" t="s">
        <v>959</v>
      </c>
      <c r="L509">
        <v>1346</v>
      </c>
      <c r="N509">
        <v>1009</v>
      </c>
      <c r="O509" t="s">
        <v>624</v>
      </c>
      <c r="P509" t="s">
        <v>624</v>
      </c>
      <c r="Q509">
        <v>1</v>
      </c>
      <c r="X509">
        <v>6.0000000000000001E-3</v>
      </c>
      <c r="Y509">
        <v>23.12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6.0000000000000001E-3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ROW(Source!A175)</f>
        <v>175</v>
      </c>
      <c r="B510">
        <v>80613841</v>
      </c>
      <c r="C510">
        <v>80613796</v>
      </c>
      <c r="D510">
        <v>79240421</v>
      </c>
      <c r="E510">
        <v>1</v>
      </c>
      <c r="F510">
        <v>1</v>
      </c>
      <c r="G510">
        <v>1080</v>
      </c>
      <c r="H510">
        <v>3</v>
      </c>
      <c r="I510" t="s">
        <v>960</v>
      </c>
      <c r="J510" t="s">
        <v>961</v>
      </c>
      <c r="K510" t="s">
        <v>962</v>
      </c>
      <c r="L510">
        <v>1349</v>
      </c>
      <c r="N510">
        <v>1009</v>
      </c>
      <c r="O510" t="s">
        <v>963</v>
      </c>
      <c r="P510" t="s">
        <v>963</v>
      </c>
      <c r="Q510">
        <v>1E-3</v>
      </c>
      <c r="X510">
        <v>1</v>
      </c>
      <c r="Y510">
        <v>7.0000000000000007E-2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1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ROW(Source!A175)</f>
        <v>175</v>
      </c>
      <c r="B511">
        <v>80613842</v>
      </c>
      <c r="C511">
        <v>80613796</v>
      </c>
      <c r="D511">
        <v>79257206</v>
      </c>
      <c r="E511">
        <v>1</v>
      </c>
      <c r="F511">
        <v>1</v>
      </c>
      <c r="G511">
        <v>1080</v>
      </c>
      <c r="H511">
        <v>3</v>
      </c>
      <c r="I511" t="s">
        <v>852</v>
      </c>
      <c r="J511" t="s">
        <v>853</v>
      </c>
      <c r="K511" t="s">
        <v>854</v>
      </c>
      <c r="L511">
        <v>1356</v>
      </c>
      <c r="N511">
        <v>1010</v>
      </c>
      <c r="O511" t="s">
        <v>855</v>
      </c>
      <c r="P511" t="s">
        <v>855</v>
      </c>
      <c r="Q511">
        <v>1000</v>
      </c>
      <c r="X511">
        <v>2E-3</v>
      </c>
      <c r="Y511">
        <v>226.66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2E-3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ROW(Source!A175)</f>
        <v>175</v>
      </c>
      <c r="B512">
        <v>80613843</v>
      </c>
      <c r="C512">
        <v>80613796</v>
      </c>
      <c r="D512">
        <v>79257620</v>
      </c>
      <c r="E512">
        <v>1</v>
      </c>
      <c r="F512">
        <v>1</v>
      </c>
      <c r="G512">
        <v>1080</v>
      </c>
      <c r="H512">
        <v>3</v>
      </c>
      <c r="I512" t="s">
        <v>970</v>
      </c>
      <c r="J512" t="s">
        <v>971</v>
      </c>
      <c r="K512" t="s">
        <v>972</v>
      </c>
      <c r="L512">
        <v>1354</v>
      </c>
      <c r="N512">
        <v>1010</v>
      </c>
      <c r="O512" t="s">
        <v>37</v>
      </c>
      <c r="P512" t="s">
        <v>37</v>
      </c>
      <c r="Q512">
        <v>1</v>
      </c>
      <c r="X512">
        <v>1</v>
      </c>
      <c r="Y512">
        <v>14.99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ROW(Source!A175)</f>
        <v>175</v>
      </c>
      <c r="B513">
        <v>80613844</v>
      </c>
      <c r="C513">
        <v>80613796</v>
      </c>
      <c r="D513">
        <v>79188159</v>
      </c>
      <c r="E513">
        <v>1080</v>
      </c>
      <c r="F513">
        <v>1</v>
      </c>
      <c r="G513">
        <v>1080</v>
      </c>
      <c r="H513">
        <v>3</v>
      </c>
      <c r="I513" t="s">
        <v>32</v>
      </c>
      <c r="J513" t="s">
        <v>3</v>
      </c>
      <c r="K513" t="s">
        <v>988</v>
      </c>
      <c r="L513">
        <v>1346</v>
      </c>
      <c r="N513">
        <v>1009</v>
      </c>
      <c r="O513" t="s">
        <v>624</v>
      </c>
      <c r="P513" t="s">
        <v>624</v>
      </c>
      <c r="Q513">
        <v>1</v>
      </c>
      <c r="X513">
        <v>6.5000000000000002E-2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3</v>
      </c>
      <c r="AG513">
        <v>6.5000000000000002E-2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ROW(Source!A175)</f>
        <v>175</v>
      </c>
      <c r="B514">
        <v>80613845</v>
      </c>
      <c r="C514">
        <v>80613796</v>
      </c>
      <c r="D514">
        <v>79203332</v>
      </c>
      <c r="E514">
        <v>1080</v>
      </c>
      <c r="F514">
        <v>1</v>
      </c>
      <c r="G514">
        <v>1080</v>
      </c>
      <c r="H514">
        <v>3</v>
      </c>
      <c r="I514" t="s">
        <v>210</v>
      </c>
      <c r="J514" t="s">
        <v>3</v>
      </c>
      <c r="K514" t="s">
        <v>211</v>
      </c>
      <c r="L514">
        <v>1354</v>
      </c>
      <c r="N514">
        <v>1010</v>
      </c>
      <c r="O514" t="s">
        <v>37</v>
      </c>
      <c r="P514" t="s">
        <v>37</v>
      </c>
      <c r="Q514">
        <v>1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1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ROW(Source!A175)</f>
        <v>175</v>
      </c>
      <c r="B515">
        <v>80613846</v>
      </c>
      <c r="C515">
        <v>80613796</v>
      </c>
      <c r="D515">
        <v>79221389</v>
      </c>
      <c r="E515">
        <v>1080</v>
      </c>
      <c r="F515">
        <v>1</v>
      </c>
      <c r="G515">
        <v>1080</v>
      </c>
      <c r="H515">
        <v>3</v>
      </c>
      <c r="I515" t="s">
        <v>94</v>
      </c>
      <c r="J515" t="s">
        <v>3</v>
      </c>
      <c r="K515" t="s">
        <v>1032</v>
      </c>
      <c r="L515">
        <v>1348</v>
      </c>
      <c r="N515">
        <v>1009</v>
      </c>
      <c r="O515" t="s">
        <v>34</v>
      </c>
      <c r="P515" t="s">
        <v>34</v>
      </c>
      <c r="Q515">
        <v>1000</v>
      </c>
      <c r="X515">
        <v>2E-3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2E-3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ROW(Source!A176)</f>
        <v>176</v>
      </c>
      <c r="B516">
        <v>80613830</v>
      </c>
      <c r="C516">
        <v>80613796</v>
      </c>
      <c r="D516">
        <v>79190968</v>
      </c>
      <c r="E516">
        <v>1080</v>
      </c>
      <c r="F516">
        <v>1</v>
      </c>
      <c r="G516">
        <v>1080</v>
      </c>
      <c r="H516">
        <v>1</v>
      </c>
      <c r="I516" t="s">
        <v>819</v>
      </c>
      <c r="J516" t="s">
        <v>3</v>
      </c>
      <c r="K516" t="s">
        <v>820</v>
      </c>
      <c r="L516">
        <v>1191</v>
      </c>
      <c r="N516">
        <v>1013</v>
      </c>
      <c r="O516" t="s">
        <v>821</v>
      </c>
      <c r="P516" t="s">
        <v>821</v>
      </c>
      <c r="Q516">
        <v>1</v>
      </c>
      <c r="X516">
        <v>2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1</v>
      </c>
      <c r="AF516" t="s">
        <v>3</v>
      </c>
      <c r="AG516">
        <v>2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ROW(Source!A176)</f>
        <v>176</v>
      </c>
      <c r="B517">
        <v>80613831</v>
      </c>
      <c r="C517">
        <v>80613796</v>
      </c>
      <c r="D517">
        <v>79264842</v>
      </c>
      <c r="E517">
        <v>1</v>
      </c>
      <c r="F517">
        <v>1</v>
      </c>
      <c r="G517">
        <v>1080</v>
      </c>
      <c r="H517">
        <v>2</v>
      </c>
      <c r="I517" t="s">
        <v>927</v>
      </c>
      <c r="J517" t="s">
        <v>928</v>
      </c>
      <c r="K517" t="s">
        <v>929</v>
      </c>
      <c r="L517">
        <v>1368</v>
      </c>
      <c r="N517">
        <v>1011</v>
      </c>
      <c r="O517" t="s">
        <v>825</v>
      </c>
      <c r="P517" t="s">
        <v>825</v>
      </c>
      <c r="Q517">
        <v>1</v>
      </c>
      <c r="X517">
        <v>0.11</v>
      </c>
      <c r="Y517">
        <v>0</v>
      </c>
      <c r="Z517">
        <v>7.11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0.11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ROW(Source!A176)</f>
        <v>176</v>
      </c>
      <c r="B518">
        <v>80613832</v>
      </c>
      <c r="C518">
        <v>80613796</v>
      </c>
      <c r="D518">
        <v>79265254</v>
      </c>
      <c r="E518">
        <v>1</v>
      </c>
      <c r="F518">
        <v>1</v>
      </c>
      <c r="G518">
        <v>1080</v>
      </c>
      <c r="H518">
        <v>2</v>
      </c>
      <c r="I518" t="s">
        <v>945</v>
      </c>
      <c r="J518" t="s">
        <v>946</v>
      </c>
      <c r="K518" t="s">
        <v>947</v>
      </c>
      <c r="L518">
        <v>1368</v>
      </c>
      <c r="N518">
        <v>1011</v>
      </c>
      <c r="O518" t="s">
        <v>825</v>
      </c>
      <c r="P518" t="s">
        <v>825</v>
      </c>
      <c r="Q518">
        <v>1</v>
      </c>
      <c r="X518">
        <v>0.03</v>
      </c>
      <c r="Y518">
        <v>0</v>
      </c>
      <c r="Z518">
        <v>0.35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0.03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ROW(Source!A176)</f>
        <v>176</v>
      </c>
      <c r="B519">
        <v>80613833</v>
      </c>
      <c r="C519">
        <v>80613796</v>
      </c>
      <c r="D519">
        <v>79234361</v>
      </c>
      <c r="E519">
        <v>1</v>
      </c>
      <c r="F519">
        <v>1</v>
      </c>
      <c r="G519">
        <v>1080</v>
      </c>
      <c r="H519">
        <v>3</v>
      </c>
      <c r="I519" t="s">
        <v>948</v>
      </c>
      <c r="J519" t="s">
        <v>949</v>
      </c>
      <c r="K519" t="s">
        <v>950</v>
      </c>
      <c r="L519">
        <v>1346</v>
      </c>
      <c r="N519">
        <v>1009</v>
      </c>
      <c r="O519" t="s">
        <v>624</v>
      </c>
      <c r="P519" t="s">
        <v>624</v>
      </c>
      <c r="Q519">
        <v>1</v>
      </c>
      <c r="X519">
        <v>1E-3</v>
      </c>
      <c r="Y519">
        <v>13.95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1E-3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ROW(Source!A176)</f>
        <v>176</v>
      </c>
      <c r="B520">
        <v>80613834</v>
      </c>
      <c r="C520">
        <v>80613796</v>
      </c>
      <c r="D520">
        <v>79234451</v>
      </c>
      <c r="E520">
        <v>1</v>
      </c>
      <c r="F520">
        <v>1</v>
      </c>
      <c r="G520">
        <v>1080</v>
      </c>
      <c r="H520">
        <v>3</v>
      </c>
      <c r="I520" t="s">
        <v>836</v>
      </c>
      <c r="J520" t="s">
        <v>837</v>
      </c>
      <c r="K520" t="s">
        <v>838</v>
      </c>
      <c r="L520">
        <v>1346</v>
      </c>
      <c r="N520">
        <v>1009</v>
      </c>
      <c r="O520" t="s">
        <v>624</v>
      </c>
      <c r="P520" t="s">
        <v>624</v>
      </c>
      <c r="Q520">
        <v>1</v>
      </c>
      <c r="X520">
        <v>0.04</v>
      </c>
      <c r="Y520">
        <v>29.89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0.04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ROW(Source!A176)</f>
        <v>176</v>
      </c>
      <c r="B521">
        <v>80613835</v>
      </c>
      <c r="C521">
        <v>80613796</v>
      </c>
      <c r="D521">
        <v>79234521</v>
      </c>
      <c r="E521">
        <v>1</v>
      </c>
      <c r="F521">
        <v>1</v>
      </c>
      <c r="G521">
        <v>1080</v>
      </c>
      <c r="H521">
        <v>3</v>
      </c>
      <c r="I521" t="s">
        <v>933</v>
      </c>
      <c r="J521" t="s">
        <v>934</v>
      </c>
      <c r="K521" t="s">
        <v>935</v>
      </c>
      <c r="L521">
        <v>1348</v>
      </c>
      <c r="N521">
        <v>1009</v>
      </c>
      <c r="O521" t="s">
        <v>34</v>
      </c>
      <c r="P521" t="s">
        <v>34</v>
      </c>
      <c r="Q521">
        <v>1000</v>
      </c>
      <c r="X521">
        <v>6.9999999999999994E-5</v>
      </c>
      <c r="Y521">
        <v>8590.86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6.9999999999999994E-5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ROW(Source!A176)</f>
        <v>176</v>
      </c>
      <c r="B522">
        <v>80613836</v>
      </c>
      <c r="C522">
        <v>80613796</v>
      </c>
      <c r="D522">
        <v>79234565</v>
      </c>
      <c r="E522">
        <v>1</v>
      </c>
      <c r="F522">
        <v>1</v>
      </c>
      <c r="G522">
        <v>1080</v>
      </c>
      <c r="H522">
        <v>3</v>
      </c>
      <c r="I522" t="s">
        <v>951</v>
      </c>
      <c r="J522" t="s">
        <v>952</v>
      </c>
      <c r="K522" t="s">
        <v>953</v>
      </c>
      <c r="L522">
        <v>1346</v>
      </c>
      <c r="N522">
        <v>1009</v>
      </c>
      <c r="O522" t="s">
        <v>624</v>
      </c>
      <c r="P522" t="s">
        <v>624</v>
      </c>
      <c r="Q522">
        <v>1</v>
      </c>
      <c r="X522">
        <v>1.2E-2</v>
      </c>
      <c r="Y522">
        <v>159.06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1.2E-2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ROW(Source!A176)</f>
        <v>176</v>
      </c>
      <c r="B523">
        <v>80613837</v>
      </c>
      <c r="C523">
        <v>80613796</v>
      </c>
      <c r="D523">
        <v>79233479</v>
      </c>
      <c r="E523">
        <v>1</v>
      </c>
      <c r="F523">
        <v>1</v>
      </c>
      <c r="G523">
        <v>1080</v>
      </c>
      <c r="H523">
        <v>3</v>
      </c>
      <c r="I523" t="s">
        <v>1040</v>
      </c>
      <c r="J523" t="s">
        <v>1041</v>
      </c>
      <c r="K523" t="s">
        <v>1042</v>
      </c>
      <c r="L523">
        <v>1354</v>
      </c>
      <c r="N523">
        <v>1010</v>
      </c>
      <c r="O523" t="s">
        <v>37</v>
      </c>
      <c r="P523" t="s">
        <v>37</v>
      </c>
      <c r="Q523">
        <v>1</v>
      </c>
      <c r="X523">
        <v>0.6</v>
      </c>
      <c r="Y523">
        <v>3.86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0.6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ROW(Source!A176)</f>
        <v>176</v>
      </c>
      <c r="B524">
        <v>80613838</v>
      </c>
      <c r="C524">
        <v>80613796</v>
      </c>
      <c r="D524">
        <v>79233480</v>
      </c>
      <c r="E524">
        <v>1</v>
      </c>
      <c r="F524">
        <v>1</v>
      </c>
      <c r="G524">
        <v>1080</v>
      </c>
      <c r="H524">
        <v>3</v>
      </c>
      <c r="I524" t="s">
        <v>1016</v>
      </c>
      <c r="J524" t="s">
        <v>1017</v>
      </c>
      <c r="K524" t="s">
        <v>1018</v>
      </c>
      <c r="L524">
        <v>1354</v>
      </c>
      <c r="N524">
        <v>1010</v>
      </c>
      <c r="O524" t="s">
        <v>37</v>
      </c>
      <c r="P524" t="s">
        <v>37</v>
      </c>
      <c r="Q524">
        <v>1</v>
      </c>
      <c r="X524">
        <v>0.7</v>
      </c>
      <c r="Y524">
        <v>0.89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0.7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ROW(Source!A176)</f>
        <v>176</v>
      </c>
      <c r="B525">
        <v>80613839</v>
      </c>
      <c r="C525">
        <v>80613796</v>
      </c>
      <c r="D525">
        <v>79235371</v>
      </c>
      <c r="E525">
        <v>1</v>
      </c>
      <c r="F525">
        <v>1</v>
      </c>
      <c r="G525">
        <v>1080</v>
      </c>
      <c r="H525">
        <v>3</v>
      </c>
      <c r="I525" t="s">
        <v>954</v>
      </c>
      <c r="J525" t="s">
        <v>955</v>
      </c>
      <c r="K525" t="s">
        <v>956</v>
      </c>
      <c r="L525">
        <v>1346</v>
      </c>
      <c r="N525">
        <v>1009</v>
      </c>
      <c r="O525" t="s">
        <v>624</v>
      </c>
      <c r="P525" t="s">
        <v>624</v>
      </c>
      <c r="Q525">
        <v>1</v>
      </c>
      <c r="X525">
        <v>6.0000000000000001E-3</v>
      </c>
      <c r="Y525">
        <v>15.11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6.0000000000000001E-3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ROW(Source!A176)</f>
        <v>176</v>
      </c>
      <c r="B526">
        <v>80613840</v>
      </c>
      <c r="C526">
        <v>80613796</v>
      </c>
      <c r="D526">
        <v>79235812</v>
      </c>
      <c r="E526">
        <v>1</v>
      </c>
      <c r="F526">
        <v>1</v>
      </c>
      <c r="G526">
        <v>1080</v>
      </c>
      <c r="H526">
        <v>3</v>
      </c>
      <c r="I526" t="s">
        <v>957</v>
      </c>
      <c r="J526" t="s">
        <v>958</v>
      </c>
      <c r="K526" t="s">
        <v>959</v>
      </c>
      <c r="L526">
        <v>1346</v>
      </c>
      <c r="N526">
        <v>1009</v>
      </c>
      <c r="O526" t="s">
        <v>624</v>
      </c>
      <c r="P526" t="s">
        <v>624</v>
      </c>
      <c r="Q526">
        <v>1</v>
      </c>
      <c r="X526">
        <v>6.0000000000000001E-3</v>
      </c>
      <c r="Y526">
        <v>23.12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6.0000000000000001E-3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ROW(Source!A176)</f>
        <v>176</v>
      </c>
      <c r="B527">
        <v>80613841</v>
      </c>
      <c r="C527">
        <v>80613796</v>
      </c>
      <c r="D527">
        <v>79240421</v>
      </c>
      <c r="E527">
        <v>1</v>
      </c>
      <c r="F527">
        <v>1</v>
      </c>
      <c r="G527">
        <v>1080</v>
      </c>
      <c r="H527">
        <v>3</v>
      </c>
      <c r="I527" t="s">
        <v>960</v>
      </c>
      <c r="J527" t="s">
        <v>961</v>
      </c>
      <c r="K527" t="s">
        <v>962</v>
      </c>
      <c r="L527">
        <v>1349</v>
      </c>
      <c r="N527">
        <v>1009</v>
      </c>
      <c r="O527" t="s">
        <v>963</v>
      </c>
      <c r="P527" t="s">
        <v>963</v>
      </c>
      <c r="Q527">
        <v>1E-3</v>
      </c>
      <c r="X527">
        <v>1</v>
      </c>
      <c r="Y527">
        <v>7.0000000000000007E-2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ROW(Source!A176)</f>
        <v>176</v>
      </c>
      <c r="B528">
        <v>80613842</v>
      </c>
      <c r="C528">
        <v>80613796</v>
      </c>
      <c r="D528">
        <v>79257206</v>
      </c>
      <c r="E528">
        <v>1</v>
      </c>
      <c r="F528">
        <v>1</v>
      </c>
      <c r="G528">
        <v>1080</v>
      </c>
      <c r="H528">
        <v>3</v>
      </c>
      <c r="I528" t="s">
        <v>852</v>
      </c>
      <c r="J528" t="s">
        <v>853</v>
      </c>
      <c r="K528" t="s">
        <v>854</v>
      </c>
      <c r="L528">
        <v>1356</v>
      </c>
      <c r="N528">
        <v>1010</v>
      </c>
      <c r="O528" t="s">
        <v>855</v>
      </c>
      <c r="P528" t="s">
        <v>855</v>
      </c>
      <c r="Q528">
        <v>1000</v>
      </c>
      <c r="X528">
        <v>2E-3</v>
      </c>
      <c r="Y528">
        <v>226.66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2E-3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ROW(Source!A176)</f>
        <v>176</v>
      </c>
      <c r="B529">
        <v>80613843</v>
      </c>
      <c r="C529">
        <v>80613796</v>
      </c>
      <c r="D529">
        <v>79257620</v>
      </c>
      <c r="E529">
        <v>1</v>
      </c>
      <c r="F529">
        <v>1</v>
      </c>
      <c r="G529">
        <v>1080</v>
      </c>
      <c r="H529">
        <v>3</v>
      </c>
      <c r="I529" t="s">
        <v>970</v>
      </c>
      <c r="J529" t="s">
        <v>971</v>
      </c>
      <c r="K529" t="s">
        <v>972</v>
      </c>
      <c r="L529">
        <v>1354</v>
      </c>
      <c r="N529">
        <v>1010</v>
      </c>
      <c r="O529" t="s">
        <v>37</v>
      </c>
      <c r="P529" t="s">
        <v>37</v>
      </c>
      <c r="Q529">
        <v>1</v>
      </c>
      <c r="X529">
        <v>1</v>
      </c>
      <c r="Y529">
        <v>14.99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ROW(Source!A176)</f>
        <v>176</v>
      </c>
      <c r="B530">
        <v>80613844</v>
      </c>
      <c r="C530">
        <v>80613796</v>
      </c>
      <c r="D530">
        <v>79188159</v>
      </c>
      <c r="E530">
        <v>1080</v>
      </c>
      <c r="F530">
        <v>1</v>
      </c>
      <c r="G530">
        <v>1080</v>
      </c>
      <c r="H530">
        <v>3</v>
      </c>
      <c r="I530" t="s">
        <v>32</v>
      </c>
      <c r="J530" t="s">
        <v>3</v>
      </c>
      <c r="K530" t="s">
        <v>988</v>
      </c>
      <c r="L530">
        <v>1346</v>
      </c>
      <c r="N530">
        <v>1009</v>
      </c>
      <c r="O530" t="s">
        <v>624</v>
      </c>
      <c r="P530" t="s">
        <v>624</v>
      </c>
      <c r="Q530">
        <v>1</v>
      </c>
      <c r="X530">
        <v>6.5000000000000002E-2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6.5000000000000002E-2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ROW(Source!A176)</f>
        <v>176</v>
      </c>
      <c r="B531">
        <v>80613845</v>
      </c>
      <c r="C531">
        <v>80613796</v>
      </c>
      <c r="D531">
        <v>79203332</v>
      </c>
      <c r="E531">
        <v>1080</v>
      </c>
      <c r="F531">
        <v>1</v>
      </c>
      <c r="G531">
        <v>1080</v>
      </c>
      <c r="H531">
        <v>3</v>
      </c>
      <c r="I531" t="s">
        <v>210</v>
      </c>
      <c r="J531" t="s">
        <v>3</v>
      </c>
      <c r="K531" t="s">
        <v>211</v>
      </c>
      <c r="L531">
        <v>1354</v>
      </c>
      <c r="N531">
        <v>1010</v>
      </c>
      <c r="O531" t="s">
        <v>37</v>
      </c>
      <c r="P531" t="s">
        <v>37</v>
      </c>
      <c r="Q531">
        <v>1</v>
      </c>
      <c r="X531">
        <v>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3</v>
      </c>
      <c r="AG531">
        <v>1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ROW(Source!A176)</f>
        <v>176</v>
      </c>
      <c r="B532">
        <v>80613846</v>
      </c>
      <c r="C532">
        <v>80613796</v>
      </c>
      <c r="D532">
        <v>79221389</v>
      </c>
      <c r="E532">
        <v>1080</v>
      </c>
      <c r="F532">
        <v>1</v>
      </c>
      <c r="G532">
        <v>1080</v>
      </c>
      <c r="H532">
        <v>3</v>
      </c>
      <c r="I532" t="s">
        <v>94</v>
      </c>
      <c r="J532" t="s">
        <v>3</v>
      </c>
      <c r="K532" t="s">
        <v>1032</v>
      </c>
      <c r="L532">
        <v>1348</v>
      </c>
      <c r="N532">
        <v>1009</v>
      </c>
      <c r="O532" t="s">
        <v>34</v>
      </c>
      <c r="P532" t="s">
        <v>34</v>
      </c>
      <c r="Q532">
        <v>1000</v>
      </c>
      <c r="X532">
        <v>2E-3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2E-3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ROW(Source!A203)</f>
        <v>203</v>
      </c>
      <c r="B533">
        <v>80613963</v>
      </c>
      <c r="C533">
        <v>80613940</v>
      </c>
      <c r="D533">
        <v>79190968</v>
      </c>
      <c r="E533">
        <v>1080</v>
      </c>
      <c r="F533">
        <v>1</v>
      </c>
      <c r="G533">
        <v>1080</v>
      </c>
      <c r="H533">
        <v>1</v>
      </c>
      <c r="I533" t="s">
        <v>819</v>
      </c>
      <c r="J533" t="s">
        <v>3</v>
      </c>
      <c r="K533" t="s">
        <v>820</v>
      </c>
      <c r="L533">
        <v>1191</v>
      </c>
      <c r="N533">
        <v>1013</v>
      </c>
      <c r="O533" t="s">
        <v>821</v>
      </c>
      <c r="P533" t="s">
        <v>821</v>
      </c>
      <c r="Q533">
        <v>1</v>
      </c>
      <c r="X533">
        <v>4.12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</v>
      </c>
      <c r="AG533">
        <v>4.12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ROW(Source!A203)</f>
        <v>203</v>
      </c>
      <c r="B534">
        <v>80613964</v>
      </c>
      <c r="C534">
        <v>80613940</v>
      </c>
      <c r="D534">
        <v>79265141</v>
      </c>
      <c r="E534">
        <v>1</v>
      </c>
      <c r="F534">
        <v>1</v>
      </c>
      <c r="G534">
        <v>1080</v>
      </c>
      <c r="H534">
        <v>2</v>
      </c>
      <c r="I534" t="s">
        <v>826</v>
      </c>
      <c r="J534" t="s">
        <v>827</v>
      </c>
      <c r="K534" t="s">
        <v>828</v>
      </c>
      <c r="L534">
        <v>1368</v>
      </c>
      <c r="N534">
        <v>1011</v>
      </c>
      <c r="O534" t="s">
        <v>825</v>
      </c>
      <c r="P534" t="s">
        <v>825</v>
      </c>
      <c r="Q534">
        <v>1</v>
      </c>
      <c r="X534">
        <v>0.03</v>
      </c>
      <c r="Y534">
        <v>0</v>
      </c>
      <c r="Z534">
        <v>83.1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0.03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ROW(Source!A203)</f>
        <v>203</v>
      </c>
      <c r="B535">
        <v>80613965</v>
      </c>
      <c r="C535">
        <v>80613940</v>
      </c>
      <c r="D535">
        <v>79257206</v>
      </c>
      <c r="E535">
        <v>1</v>
      </c>
      <c r="F535">
        <v>1</v>
      </c>
      <c r="G535">
        <v>1080</v>
      </c>
      <c r="H535">
        <v>3</v>
      </c>
      <c r="I535" t="s">
        <v>852</v>
      </c>
      <c r="J535" t="s">
        <v>853</v>
      </c>
      <c r="K535" t="s">
        <v>854</v>
      </c>
      <c r="L535">
        <v>1356</v>
      </c>
      <c r="N535">
        <v>1010</v>
      </c>
      <c r="O535" t="s">
        <v>855</v>
      </c>
      <c r="P535" t="s">
        <v>855</v>
      </c>
      <c r="Q535">
        <v>1000</v>
      </c>
      <c r="X535">
        <v>5.0000000000000001E-3</v>
      </c>
      <c r="Y535">
        <v>226.66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5.0000000000000001E-3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ROW(Source!A203)</f>
        <v>203</v>
      </c>
      <c r="B536">
        <v>80613966</v>
      </c>
      <c r="C536">
        <v>80613940</v>
      </c>
      <c r="D536">
        <v>79257617</v>
      </c>
      <c r="E536">
        <v>1</v>
      </c>
      <c r="F536">
        <v>1</v>
      </c>
      <c r="G536">
        <v>1080</v>
      </c>
      <c r="H536">
        <v>3</v>
      </c>
      <c r="I536" t="s">
        <v>973</v>
      </c>
      <c r="J536" t="s">
        <v>974</v>
      </c>
      <c r="K536" t="s">
        <v>975</v>
      </c>
      <c r="L536">
        <v>1355</v>
      </c>
      <c r="N536">
        <v>1010</v>
      </c>
      <c r="O536" t="s">
        <v>144</v>
      </c>
      <c r="P536" t="s">
        <v>144</v>
      </c>
      <c r="Q536">
        <v>100</v>
      </c>
      <c r="X536">
        <v>0.3</v>
      </c>
      <c r="Y536">
        <v>323.76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0.3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ROW(Source!A203)</f>
        <v>203</v>
      </c>
      <c r="B537">
        <v>80613967</v>
      </c>
      <c r="C537">
        <v>80613940</v>
      </c>
      <c r="D537">
        <v>79256867</v>
      </c>
      <c r="E537">
        <v>1</v>
      </c>
      <c r="F537">
        <v>1</v>
      </c>
      <c r="G537">
        <v>1080</v>
      </c>
      <c r="H537">
        <v>3</v>
      </c>
      <c r="I537" t="s">
        <v>976</v>
      </c>
      <c r="J537" t="s">
        <v>977</v>
      </c>
      <c r="K537" t="s">
        <v>978</v>
      </c>
      <c r="L537">
        <v>1301</v>
      </c>
      <c r="N537">
        <v>1003</v>
      </c>
      <c r="O537" t="s">
        <v>231</v>
      </c>
      <c r="P537" t="s">
        <v>231</v>
      </c>
      <c r="Q537">
        <v>1</v>
      </c>
      <c r="X537">
        <v>5.5</v>
      </c>
      <c r="Y537">
        <v>0.7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5.5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ROW(Source!A203)</f>
        <v>203</v>
      </c>
      <c r="B538">
        <v>80613968</v>
      </c>
      <c r="C538">
        <v>80613940</v>
      </c>
      <c r="D538">
        <v>79256869</v>
      </c>
      <c r="E538">
        <v>1</v>
      </c>
      <c r="F538">
        <v>1</v>
      </c>
      <c r="G538">
        <v>1080</v>
      </c>
      <c r="H538">
        <v>3</v>
      </c>
      <c r="I538" t="s">
        <v>979</v>
      </c>
      <c r="J538" t="s">
        <v>980</v>
      </c>
      <c r="K538" t="s">
        <v>981</v>
      </c>
      <c r="L538">
        <v>1356</v>
      </c>
      <c r="N538">
        <v>1010</v>
      </c>
      <c r="O538" t="s">
        <v>855</v>
      </c>
      <c r="P538" t="s">
        <v>855</v>
      </c>
      <c r="Q538">
        <v>1000</v>
      </c>
      <c r="X538">
        <v>0.02</v>
      </c>
      <c r="Y538">
        <v>6.44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0.02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ROW(Source!A203)</f>
        <v>203</v>
      </c>
      <c r="B539">
        <v>80613969</v>
      </c>
      <c r="C539">
        <v>80613940</v>
      </c>
      <c r="D539">
        <v>79206425</v>
      </c>
      <c r="E539">
        <v>1080</v>
      </c>
      <c r="F539">
        <v>1</v>
      </c>
      <c r="G539">
        <v>1080</v>
      </c>
      <c r="H539">
        <v>3</v>
      </c>
      <c r="I539" t="s">
        <v>169</v>
      </c>
      <c r="J539" t="s">
        <v>3</v>
      </c>
      <c r="K539" t="s">
        <v>1062</v>
      </c>
      <c r="L539">
        <v>1303</v>
      </c>
      <c r="N539">
        <v>1003</v>
      </c>
      <c r="O539" t="s">
        <v>171</v>
      </c>
      <c r="P539" t="s">
        <v>171</v>
      </c>
      <c r="Q539">
        <v>1000</v>
      </c>
      <c r="X539">
        <v>0.10199999999999999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0.10199999999999999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ROW(Source!A204)</f>
        <v>204</v>
      </c>
      <c r="B540">
        <v>80613963</v>
      </c>
      <c r="C540">
        <v>80613940</v>
      </c>
      <c r="D540">
        <v>79190968</v>
      </c>
      <c r="E540">
        <v>1080</v>
      </c>
      <c r="F540">
        <v>1</v>
      </c>
      <c r="G540">
        <v>1080</v>
      </c>
      <c r="H540">
        <v>1</v>
      </c>
      <c r="I540" t="s">
        <v>819</v>
      </c>
      <c r="J540" t="s">
        <v>3</v>
      </c>
      <c r="K540" t="s">
        <v>820</v>
      </c>
      <c r="L540">
        <v>1191</v>
      </c>
      <c r="N540">
        <v>1013</v>
      </c>
      <c r="O540" t="s">
        <v>821</v>
      </c>
      <c r="P540" t="s">
        <v>821</v>
      </c>
      <c r="Q540">
        <v>1</v>
      </c>
      <c r="X540">
        <v>4.12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1</v>
      </c>
      <c r="AF540" t="s">
        <v>3</v>
      </c>
      <c r="AG540">
        <v>4.12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ROW(Source!A204)</f>
        <v>204</v>
      </c>
      <c r="B541">
        <v>80613964</v>
      </c>
      <c r="C541">
        <v>80613940</v>
      </c>
      <c r="D541">
        <v>79265141</v>
      </c>
      <c r="E541">
        <v>1</v>
      </c>
      <c r="F541">
        <v>1</v>
      </c>
      <c r="G541">
        <v>1080</v>
      </c>
      <c r="H541">
        <v>2</v>
      </c>
      <c r="I541" t="s">
        <v>826</v>
      </c>
      <c r="J541" t="s">
        <v>827</v>
      </c>
      <c r="K541" t="s">
        <v>828</v>
      </c>
      <c r="L541">
        <v>1368</v>
      </c>
      <c r="N541">
        <v>1011</v>
      </c>
      <c r="O541" t="s">
        <v>825</v>
      </c>
      <c r="P541" t="s">
        <v>825</v>
      </c>
      <c r="Q541">
        <v>1</v>
      </c>
      <c r="X541">
        <v>0.03</v>
      </c>
      <c r="Y541">
        <v>0</v>
      </c>
      <c r="Z541">
        <v>83.1</v>
      </c>
      <c r="AA541">
        <v>12.62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0.03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ROW(Source!A204)</f>
        <v>204</v>
      </c>
      <c r="B542">
        <v>80613965</v>
      </c>
      <c r="C542">
        <v>80613940</v>
      </c>
      <c r="D542">
        <v>79257206</v>
      </c>
      <c r="E542">
        <v>1</v>
      </c>
      <c r="F542">
        <v>1</v>
      </c>
      <c r="G542">
        <v>1080</v>
      </c>
      <c r="H542">
        <v>3</v>
      </c>
      <c r="I542" t="s">
        <v>852</v>
      </c>
      <c r="J542" t="s">
        <v>853</v>
      </c>
      <c r="K542" t="s">
        <v>854</v>
      </c>
      <c r="L542">
        <v>1356</v>
      </c>
      <c r="N542">
        <v>1010</v>
      </c>
      <c r="O542" t="s">
        <v>855</v>
      </c>
      <c r="P542" t="s">
        <v>855</v>
      </c>
      <c r="Q542">
        <v>1000</v>
      </c>
      <c r="X542">
        <v>5.0000000000000001E-3</v>
      </c>
      <c r="Y542">
        <v>226.66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5.0000000000000001E-3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ROW(Source!A204)</f>
        <v>204</v>
      </c>
      <c r="B543">
        <v>80613966</v>
      </c>
      <c r="C543">
        <v>80613940</v>
      </c>
      <c r="D543">
        <v>79257617</v>
      </c>
      <c r="E543">
        <v>1</v>
      </c>
      <c r="F543">
        <v>1</v>
      </c>
      <c r="G543">
        <v>1080</v>
      </c>
      <c r="H543">
        <v>3</v>
      </c>
      <c r="I543" t="s">
        <v>973</v>
      </c>
      <c r="J543" t="s">
        <v>974</v>
      </c>
      <c r="K543" t="s">
        <v>975</v>
      </c>
      <c r="L543">
        <v>1355</v>
      </c>
      <c r="N543">
        <v>1010</v>
      </c>
      <c r="O543" t="s">
        <v>144</v>
      </c>
      <c r="P543" t="s">
        <v>144</v>
      </c>
      <c r="Q543">
        <v>100</v>
      </c>
      <c r="X543">
        <v>0.3</v>
      </c>
      <c r="Y543">
        <v>323.76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0.3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ROW(Source!A204)</f>
        <v>204</v>
      </c>
      <c r="B544">
        <v>80613967</v>
      </c>
      <c r="C544">
        <v>80613940</v>
      </c>
      <c r="D544">
        <v>79256867</v>
      </c>
      <c r="E544">
        <v>1</v>
      </c>
      <c r="F544">
        <v>1</v>
      </c>
      <c r="G544">
        <v>1080</v>
      </c>
      <c r="H544">
        <v>3</v>
      </c>
      <c r="I544" t="s">
        <v>976</v>
      </c>
      <c r="J544" t="s">
        <v>977</v>
      </c>
      <c r="K544" t="s">
        <v>978</v>
      </c>
      <c r="L544">
        <v>1301</v>
      </c>
      <c r="N544">
        <v>1003</v>
      </c>
      <c r="O544" t="s">
        <v>231</v>
      </c>
      <c r="P544" t="s">
        <v>231</v>
      </c>
      <c r="Q544">
        <v>1</v>
      </c>
      <c r="X544">
        <v>5.5</v>
      </c>
      <c r="Y544">
        <v>0.7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5.5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ROW(Source!A204)</f>
        <v>204</v>
      </c>
      <c r="B545">
        <v>80613968</v>
      </c>
      <c r="C545">
        <v>80613940</v>
      </c>
      <c r="D545">
        <v>79256869</v>
      </c>
      <c r="E545">
        <v>1</v>
      </c>
      <c r="F545">
        <v>1</v>
      </c>
      <c r="G545">
        <v>1080</v>
      </c>
      <c r="H545">
        <v>3</v>
      </c>
      <c r="I545" t="s">
        <v>979</v>
      </c>
      <c r="J545" t="s">
        <v>980</v>
      </c>
      <c r="K545" t="s">
        <v>981</v>
      </c>
      <c r="L545">
        <v>1356</v>
      </c>
      <c r="N545">
        <v>1010</v>
      </c>
      <c r="O545" t="s">
        <v>855</v>
      </c>
      <c r="P545" t="s">
        <v>855</v>
      </c>
      <c r="Q545">
        <v>1000</v>
      </c>
      <c r="X545">
        <v>0.02</v>
      </c>
      <c r="Y545">
        <v>6.44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0.02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ROW(Source!A204)</f>
        <v>204</v>
      </c>
      <c r="B546">
        <v>80613969</v>
      </c>
      <c r="C546">
        <v>80613940</v>
      </c>
      <c r="D546">
        <v>79206425</v>
      </c>
      <c r="E546">
        <v>1080</v>
      </c>
      <c r="F546">
        <v>1</v>
      </c>
      <c r="G546">
        <v>1080</v>
      </c>
      <c r="H546">
        <v>3</v>
      </c>
      <c r="I546" t="s">
        <v>169</v>
      </c>
      <c r="J546" t="s">
        <v>3</v>
      </c>
      <c r="K546" t="s">
        <v>1062</v>
      </c>
      <c r="L546">
        <v>1303</v>
      </c>
      <c r="N546">
        <v>1003</v>
      </c>
      <c r="O546" t="s">
        <v>171</v>
      </c>
      <c r="P546" t="s">
        <v>171</v>
      </c>
      <c r="Q546">
        <v>1000</v>
      </c>
      <c r="X546">
        <v>0.10199999999999999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0.10199999999999999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ROW(Source!A207)</f>
        <v>207</v>
      </c>
      <c r="B547">
        <v>80613994</v>
      </c>
      <c r="C547">
        <v>80613971</v>
      </c>
      <c r="D547">
        <v>79190968</v>
      </c>
      <c r="E547">
        <v>1080</v>
      </c>
      <c r="F547">
        <v>1</v>
      </c>
      <c r="G547">
        <v>1080</v>
      </c>
      <c r="H547">
        <v>1</v>
      </c>
      <c r="I547" t="s">
        <v>819</v>
      </c>
      <c r="J547" t="s">
        <v>3</v>
      </c>
      <c r="K547" t="s">
        <v>820</v>
      </c>
      <c r="L547">
        <v>1191</v>
      </c>
      <c r="N547">
        <v>1013</v>
      </c>
      <c r="O547" t="s">
        <v>821</v>
      </c>
      <c r="P547" t="s">
        <v>821</v>
      </c>
      <c r="Q547">
        <v>1</v>
      </c>
      <c r="X547">
        <v>3.09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1</v>
      </c>
      <c r="AF547" t="s">
        <v>3</v>
      </c>
      <c r="AG547">
        <v>3.09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ROW(Source!A207)</f>
        <v>207</v>
      </c>
      <c r="B548">
        <v>80613995</v>
      </c>
      <c r="C548">
        <v>80613971</v>
      </c>
      <c r="D548">
        <v>79265141</v>
      </c>
      <c r="E548">
        <v>1</v>
      </c>
      <c r="F548">
        <v>1</v>
      </c>
      <c r="G548">
        <v>1080</v>
      </c>
      <c r="H548">
        <v>2</v>
      </c>
      <c r="I548" t="s">
        <v>826</v>
      </c>
      <c r="J548" t="s">
        <v>827</v>
      </c>
      <c r="K548" t="s">
        <v>828</v>
      </c>
      <c r="L548">
        <v>1368</v>
      </c>
      <c r="N548">
        <v>1011</v>
      </c>
      <c r="O548" t="s">
        <v>825</v>
      </c>
      <c r="P548" t="s">
        <v>825</v>
      </c>
      <c r="Q548">
        <v>1</v>
      </c>
      <c r="X548">
        <v>0.01</v>
      </c>
      <c r="Y548">
        <v>0</v>
      </c>
      <c r="Z548">
        <v>83.1</v>
      </c>
      <c r="AA548">
        <v>12.62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0.01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ROW(Source!A207)</f>
        <v>207</v>
      </c>
      <c r="B549">
        <v>80613996</v>
      </c>
      <c r="C549">
        <v>80613971</v>
      </c>
      <c r="D549">
        <v>79257206</v>
      </c>
      <c r="E549">
        <v>1</v>
      </c>
      <c r="F549">
        <v>1</v>
      </c>
      <c r="G549">
        <v>1080</v>
      </c>
      <c r="H549">
        <v>3</v>
      </c>
      <c r="I549" t="s">
        <v>852</v>
      </c>
      <c r="J549" t="s">
        <v>853</v>
      </c>
      <c r="K549" t="s">
        <v>854</v>
      </c>
      <c r="L549">
        <v>1356</v>
      </c>
      <c r="N549">
        <v>1010</v>
      </c>
      <c r="O549" t="s">
        <v>855</v>
      </c>
      <c r="P549" t="s">
        <v>855</v>
      </c>
      <c r="Q549">
        <v>1000</v>
      </c>
      <c r="X549">
        <v>5.0000000000000001E-3</v>
      </c>
      <c r="Y549">
        <v>226.66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5.0000000000000001E-3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ROW(Source!A207)</f>
        <v>207</v>
      </c>
      <c r="B550">
        <v>80613997</v>
      </c>
      <c r="C550">
        <v>80613971</v>
      </c>
      <c r="D550">
        <v>79257617</v>
      </c>
      <c r="E550">
        <v>1</v>
      </c>
      <c r="F550">
        <v>1</v>
      </c>
      <c r="G550">
        <v>1080</v>
      </c>
      <c r="H550">
        <v>3</v>
      </c>
      <c r="I550" t="s">
        <v>973</v>
      </c>
      <c r="J550" t="s">
        <v>974</v>
      </c>
      <c r="K550" t="s">
        <v>975</v>
      </c>
      <c r="L550">
        <v>1355</v>
      </c>
      <c r="N550">
        <v>1010</v>
      </c>
      <c r="O550" t="s">
        <v>144</v>
      </c>
      <c r="P550" t="s">
        <v>144</v>
      </c>
      <c r="Q550">
        <v>100</v>
      </c>
      <c r="X550">
        <v>0.26</v>
      </c>
      <c r="Y550">
        <v>323.76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0.26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ROW(Source!A207)</f>
        <v>207</v>
      </c>
      <c r="B551">
        <v>80613998</v>
      </c>
      <c r="C551">
        <v>80613971</v>
      </c>
      <c r="D551">
        <v>79256867</v>
      </c>
      <c r="E551">
        <v>1</v>
      </c>
      <c r="F551">
        <v>1</v>
      </c>
      <c r="G551">
        <v>1080</v>
      </c>
      <c r="H551">
        <v>3</v>
      </c>
      <c r="I551" t="s">
        <v>976</v>
      </c>
      <c r="J551" t="s">
        <v>977</v>
      </c>
      <c r="K551" t="s">
        <v>978</v>
      </c>
      <c r="L551">
        <v>1301</v>
      </c>
      <c r="N551">
        <v>1003</v>
      </c>
      <c r="O551" t="s">
        <v>231</v>
      </c>
      <c r="P551" t="s">
        <v>231</v>
      </c>
      <c r="Q551">
        <v>1</v>
      </c>
      <c r="X551">
        <v>5</v>
      </c>
      <c r="Y551">
        <v>0.7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5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ROW(Source!A207)</f>
        <v>207</v>
      </c>
      <c r="B552">
        <v>80613999</v>
      </c>
      <c r="C552">
        <v>80613971</v>
      </c>
      <c r="D552">
        <v>79256869</v>
      </c>
      <c r="E552">
        <v>1</v>
      </c>
      <c r="F552">
        <v>1</v>
      </c>
      <c r="G552">
        <v>1080</v>
      </c>
      <c r="H552">
        <v>3</v>
      </c>
      <c r="I552" t="s">
        <v>979</v>
      </c>
      <c r="J552" t="s">
        <v>980</v>
      </c>
      <c r="K552" t="s">
        <v>981</v>
      </c>
      <c r="L552">
        <v>1356</v>
      </c>
      <c r="N552">
        <v>1010</v>
      </c>
      <c r="O552" t="s">
        <v>855</v>
      </c>
      <c r="P552" t="s">
        <v>855</v>
      </c>
      <c r="Q552">
        <v>1000</v>
      </c>
      <c r="X552">
        <v>0.02</v>
      </c>
      <c r="Y552">
        <v>6.44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0.02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ROW(Source!A207)</f>
        <v>207</v>
      </c>
      <c r="B553">
        <v>80614000</v>
      </c>
      <c r="C553">
        <v>80613971</v>
      </c>
      <c r="D553">
        <v>79206425</v>
      </c>
      <c r="E553">
        <v>1080</v>
      </c>
      <c r="F553">
        <v>1</v>
      </c>
      <c r="G553">
        <v>1080</v>
      </c>
      <c r="H553">
        <v>3</v>
      </c>
      <c r="I553" t="s">
        <v>169</v>
      </c>
      <c r="J553" t="s">
        <v>3</v>
      </c>
      <c r="K553" t="s">
        <v>1062</v>
      </c>
      <c r="L553">
        <v>1303</v>
      </c>
      <c r="N553">
        <v>1003</v>
      </c>
      <c r="O553" t="s">
        <v>171</v>
      </c>
      <c r="P553" t="s">
        <v>171</v>
      </c>
      <c r="Q553">
        <v>1000</v>
      </c>
      <c r="X553">
        <v>0.10299999999999999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3</v>
      </c>
      <c r="AG553">
        <v>0.10299999999999999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ROW(Source!A208)</f>
        <v>208</v>
      </c>
      <c r="B554">
        <v>80613994</v>
      </c>
      <c r="C554">
        <v>80613971</v>
      </c>
      <c r="D554">
        <v>79190968</v>
      </c>
      <c r="E554">
        <v>1080</v>
      </c>
      <c r="F554">
        <v>1</v>
      </c>
      <c r="G554">
        <v>1080</v>
      </c>
      <c r="H554">
        <v>1</v>
      </c>
      <c r="I554" t="s">
        <v>819</v>
      </c>
      <c r="J554" t="s">
        <v>3</v>
      </c>
      <c r="K554" t="s">
        <v>820</v>
      </c>
      <c r="L554">
        <v>1191</v>
      </c>
      <c r="N554">
        <v>1013</v>
      </c>
      <c r="O554" t="s">
        <v>821</v>
      </c>
      <c r="P554" t="s">
        <v>821</v>
      </c>
      <c r="Q554">
        <v>1</v>
      </c>
      <c r="X554">
        <v>3.09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1</v>
      </c>
      <c r="AF554" t="s">
        <v>3</v>
      </c>
      <c r="AG554">
        <v>3.09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ROW(Source!A208)</f>
        <v>208</v>
      </c>
      <c r="B555">
        <v>80613995</v>
      </c>
      <c r="C555">
        <v>80613971</v>
      </c>
      <c r="D555">
        <v>79265141</v>
      </c>
      <c r="E555">
        <v>1</v>
      </c>
      <c r="F555">
        <v>1</v>
      </c>
      <c r="G555">
        <v>1080</v>
      </c>
      <c r="H555">
        <v>2</v>
      </c>
      <c r="I555" t="s">
        <v>826</v>
      </c>
      <c r="J555" t="s">
        <v>827</v>
      </c>
      <c r="K555" t="s">
        <v>828</v>
      </c>
      <c r="L555">
        <v>1368</v>
      </c>
      <c r="N555">
        <v>1011</v>
      </c>
      <c r="O555" t="s">
        <v>825</v>
      </c>
      <c r="P555" t="s">
        <v>825</v>
      </c>
      <c r="Q555">
        <v>1</v>
      </c>
      <c r="X555">
        <v>0.01</v>
      </c>
      <c r="Y555">
        <v>0</v>
      </c>
      <c r="Z555">
        <v>83.1</v>
      </c>
      <c r="AA555">
        <v>12.62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0.01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ROW(Source!A208)</f>
        <v>208</v>
      </c>
      <c r="B556">
        <v>80613996</v>
      </c>
      <c r="C556">
        <v>80613971</v>
      </c>
      <c r="D556">
        <v>79257206</v>
      </c>
      <c r="E556">
        <v>1</v>
      </c>
      <c r="F556">
        <v>1</v>
      </c>
      <c r="G556">
        <v>1080</v>
      </c>
      <c r="H556">
        <v>3</v>
      </c>
      <c r="I556" t="s">
        <v>852</v>
      </c>
      <c r="J556" t="s">
        <v>853</v>
      </c>
      <c r="K556" t="s">
        <v>854</v>
      </c>
      <c r="L556">
        <v>1356</v>
      </c>
      <c r="N556">
        <v>1010</v>
      </c>
      <c r="O556" t="s">
        <v>855</v>
      </c>
      <c r="P556" t="s">
        <v>855</v>
      </c>
      <c r="Q556">
        <v>1000</v>
      </c>
      <c r="X556">
        <v>5.0000000000000001E-3</v>
      </c>
      <c r="Y556">
        <v>226.66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5.0000000000000001E-3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ROW(Source!A208)</f>
        <v>208</v>
      </c>
      <c r="B557">
        <v>80613997</v>
      </c>
      <c r="C557">
        <v>80613971</v>
      </c>
      <c r="D557">
        <v>79257617</v>
      </c>
      <c r="E557">
        <v>1</v>
      </c>
      <c r="F557">
        <v>1</v>
      </c>
      <c r="G557">
        <v>1080</v>
      </c>
      <c r="H557">
        <v>3</v>
      </c>
      <c r="I557" t="s">
        <v>973</v>
      </c>
      <c r="J557" t="s">
        <v>974</v>
      </c>
      <c r="K557" t="s">
        <v>975</v>
      </c>
      <c r="L557">
        <v>1355</v>
      </c>
      <c r="N557">
        <v>1010</v>
      </c>
      <c r="O557" t="s">
        <v>144</v>
      </c>
      <c r="P557" t="s">
        <v>144</v>
      </c>
      <c r="Q557">
        <v>100</v>
      </c>
      <c r="X557">
        <v>0.26</v>
      </c>
      <c r="Y557">
        <v>323.76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0.26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ROW(Source!A208)</f>
        <v>208</v>
      </c>
      <c r="B558">
        <v>80613998</v>
      </c>
      <c r="C558">
        <v>80613971</v>
      </c>
      <c r="D558">
        <v>79256867</v>
      </c>
      <c r="E558">
        <v>1</v>
      </c>
      <c r="F558">
        <v>1</v>
      </c>
      <c r="G558">
        <v>1080</v>
      </c>
      <c r="H558">
        <v>3</v>
      </c>
      <c r="I558" t="s">
        <v>976</v>
      </c>
      <c r="J558" t="s">
        <v>977</v>
      </c>
      <c r="K558" t="s">
        <v>978</v>
      </c>
      <c r="L558">
        <v>1301</v>
      </c>
      <c r="N558">
        <v>1003</v>
      </c>
      <c r="O558" t="s">
        <v>231</v>
      </c>
      <c r="P558" t="s">
        <v>231</v>
      </c>
      <c r="Q558">
        <v>1</v>
      </c>
      <c r="X558">
        <v>5</v>
      </c>
      <c r="Y558">
        <v>0.7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5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ROW(Source!A208)</f>
        <v>208</v>
      </c>
      <c r="B559">
        <v>80613999</v>
      </c>
      <c r="C559">
        <v>80613971</v>
      </c>
      <c r="D559">
        <v>79256869</v>
      </c>
      <c r="E559">
        <v>1</v>
      </c>
      <c r="F559">
        <v>1</v>
      </c>
      <c r="G559">
        <v>1080</v>
      </c>
      <c r="H559">
        <v>3</v>
      </c>
      <c r="I559" t="s">
        <v>979</v>
      </c>
      <c r="J559" t="s">
        <v>980</v>
      </c>
      <c r="K559" t="s">
        <v>981</v>
      </c>
      <c r="L559">
        <v>1356</v>
      </c>
      <c r="N559">
        <v>1010</v>
      </c>
      <c r="O559" t="s">
        <v>855</v>
      </c>
      <c r="P559" t="s">
        <v>855</v>
      </c>
      <c r="Q559">
        <v>1000</v>
      </c>
      <c r="X559">
        <v>0.02</v>
      </c>
      <c r="Y559">
        <v>6.44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ROW(Source!A208)</f>
        <v>208</v>
      </c>
      <c r="B560">
        <v>80614000</v>
      </c>
      <c r="C560">
        <v>80613971</v>
      </c>
      <c r="D560">
        <v>79206425</v>
      </c>
      <c r="E560">
        <v>1080</v>
      </c>
      <c r="F560">
        <v>1</v>
      </c>
      <c r="G560">
        <v>1080</v>
      </c>
      <c r="H560">
        <v>3</v>
      </c>
      <c r="I560" t="s">
        <v>169</v>
      </c>
      <c r="J560" t="s">
        <v>3</v>
      </c>
      <c r="K560" t="s">
        <v>1062</v>
      </c>
      <c r="L560">
        <v>1303</v>
      </c>
      <c r="N560">
        <v>1003</v>
      </c>
      <c r="O560" t="s">
        <v>171</v>
      </c>
      <c r="P560" t="s">
        <v>171</v>
      </c>
      <c r="Q560">
        <v>1000</v>
      </c>
      <c r="X560">
        <v>0.10299999999999999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0.10299999999999999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ROW(Source!A211)</f>
        <v>211</v>
      </c>
      <c r="B561">
        <v>80614055</v>
      </c>
      <c r="C561">
        <v>80614002</v>
      </c>
      <c r="D561">
        <v>79190968</v>
      </c>
      <c r="E561">
        <v>1080</v>
      </c>
      <c r="F561">
        <v>1</v>
      </c>
      <c r="G561">
        <v>1080</v>
      </c>
      <c r="H561">
        <v>1</v>
      </c>
      <c r="I561" t="s">
        <v>819</v>
      </c>
      <c r="J561" t="s">
        <v>3</v>
      </c>
      <c r="K561" t="s">
        <v>820</v>
      </c>
      <c r="L561">
        <v>1191</v>
      </c>
      <c r="N561">
        <v>1013</v>
      </c>
      <c r="O561" t="s">
        <v>821</v>
      </c>
      <c r="P561" t="s">
        <v>821</v>
      </c>
      <c r="Q561">
        <v>1</v>
      </c>
      <c r="X561">
        <v>2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2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ROW(Source!A211)</f>
        <v>211</v>
      </c>
      <c r="B562">
        <v>80614056</v>
      </c>
      <c r="C562">
        <v>80614002</v>
      </c>
      <c r="D562">
        <v>79264842</v>
      </c>
      <c r="E562">
        <v>1</v>
      </c>
      <c r="F562">
        <v>1</v>
      </c>
      <c r="G562">
        <v>1080</v>
      </c>
      <c r="H562">
        <v>2</v>
      </c>
      <c r="I562" t="s">
        <v>927</v>
      </c>
      <c r="J562" t="s">
        <v>928</v>
      </c>
      <c r="K562" t="s">
        <v>929</v>
      </c>
      <c r="L562">
        <v>1368</v>
      </c>
      <c r="N562">
        <v>1011</v>
      </c>
      <c r="O562" t="s">
        <v>825</v>
      </c>
      <c r="P562" t="s">
        <v>825</v>
      </c>
      <c r="Q562">
        <v>1</v>
      </c>
      <c r="X562">
        <v>0.11</v>
      </c>
      <c r="Y562">
        <v>0</v>
      </c>
      <c r="Z562">
        <v>7.11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0.11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ROW(Source!A211)</f>
        <v>211</v>
      </c>
      <c r="B563">
        <v>80614057</v>
      </c>
      <c r="C563">
        <v>80614002</v>
      </c>
      <c r="D563">
        <v>79265254</v>
      </c>
      <c r="E563">
        <v>1</v>
      </c>
      <c r="F563">
        <v>1</v>
      </c>
      <c r="G563">
        <v>1080</v>
      </c>
      <c r="H563">
        <v>2</v>
      </c>
      <c r="I563" t="s">
        <v>945</v>
      </c>
      <c r="J563" t="s">
        <v>946</v>
      </c>
      <c r="K563" t="s">
        <v>947</v>
      </c>
      <c r="L563">
        <v>1368</v>
      </c>
      <c r="N563">
        <v>1011</v>
      </c>
      <c r="O563" t="s">
        <v>825</v>
      </c>
      <c r="P563" t="s">
        <v>825</v>
      </c>
      <c r="Q563">
        <v>1</v>
      </c>
      <c r="X563">
        <v>0.03</v>
      </c>
      <c r="Y563">
        <v>0</v>
      </c>
      <c r="Z563">
        <v>0.35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0.03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ROW(Source!A211)</f>
        <v>211</v>
      </c>
      <c r="B564">
        <v>80614058</v>
      </c>
      <c r="C564">
        <v>80614002</v>
      </c>
      <c r="D564">
        <v>79234361</v>
      </c>
      <c r="E564">
        <v>1</v>
      </c>
      <c r="F564">
        <v>1</v>
      </c>
      <c r="G564">
        <v>1080</v>
      </c>
      <c r="H564">
        <v>3</v>
      </c>
      <c r="I564" t="s">
        <v>948</v>
      </c>
      <c r="J564" t="s">
        <v>949</v>
      </c>
      <c r="K564" t="s">
        <v>950</v>
      </c>
      <c r="L564">
        <v>1346</v>
      </c>
      <c r="N564">
        <v>1009</v>
      </c>
      <c r="O564" t="s">
        <v>624</v>
      </c>
      <c r="P564" t="s">
        <v>624</v>
      </c>
      <c r="Q564">
        <v>1</v>
      </c>
      <c r="X564">
        <v>1E-3</v>
      </c>
      <c r="Y564">
        <v>13.95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1E-3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ROW(Source!A211)</f>
        <v>211</v>
      </c>
      <c r="B565">
        <v>80614059</v>
      </c>
      <c r="C565">
        <v>80614002</v>
      </c>
      <c r="D565">
        <v>79234451</v>
      </c>
      <c r="E565">
        <v>1</v>
      </c>
      <c r="F565">
        <v>1</v>
      </c>
      <c r="G565">
        <v>1080</v>
      </c>
      <c r="H565">
        <v>3</v>
      </c>
      <c r="I565" t="s">
        <v>836</v>
      </c>
      <c r="J565" t="s">
        <v>837</v>
      </c>
      <c r="K565" t="s">
        <v>838</v>
      </c>
      <c r="L565">
        <v>1346</v>
      </c>
      <c r="N565">
        <v>1009</v>
      </c>
      <c r="O565" t="s">
        <v>624</v>
      </c>
      <c r="P565" t="s">
        <v>624</v>
      </c>
      <c r="Q565">
        <v>1</v>
      </c>
      <c r="X565">
        <v>0.04</v>
      </c>
      <c r="Y565">
        <v>29.89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0.04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ROW(Source!A211)</f>
        <v>211</v>
      </c>
      <c r="B566">
        <v>80614060</v>
      </c>
      <c r="C566">
        <v>80614002</v>
      </c>
      <c r="D566">
        <v>79234521</v>
      </c>
      <c r="E566">
        <v>1</v>
      </c>
      <c r="F566">
        <v>1</v>
      </c>
      <c r="G566">
        <v>1080</v>
      </c>
      <c r="H566">
        <v>3</v>
      </c>
      <c r="I566" t="s">
        <v>933</v>
      </c>
      <c r="J566" t="s">
        <v>934</v>
      </c>
      <c r="K566" t="s">
        <v>935</v>
      </c>
      <c r="L566">
        <v>1348</v>
      </c>
      <c r="N566">
        <v>1009</v>
      </c>
      <c r="O566" t="s">
        <v>34</v>
      </c>
      <c r="P566" t="s">
        <v>34</v>
      </c>
      <c r="Q566">
        <v>1000</v>
      </c>
      <c r="X566">
        <v>6.9999999999999994E-5</v>
      </c>
      <c r="Y566">
        <v>8590.86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6.9999999999999994E-5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ROW(Source!A211)</f>
        <v>211</v>
      </c>
      <c r="B567">
        <v>80614061</v>
      </c>
      <c r="C567">
        <v>80614002</v>
      </c>
      <c r="D567">
        <v>79234565</v>
      </c>
      <c r="E567">
        <v>1</v>
      </c>
      <c r="F567">
        <v>1</v>
      </c>
      <c r="G567">
        <v>1080</v>
      </c>
      <c r="H567">
        <v>3</v>
      </c>
      <c r="I567" t="s">
        <v>951</v>
      </c>
      <c r="J567" t="s">
        <v>952</v>
      </c>
      <c r="K567" t="s">
        <v>953</v>
      </c>
      <c r="L567">
        <v>1346</v>
      </c>
      <c r="N567">
        <v>1009</v>
      </c>
      <c r="O567" t="s">
        <v>624</v>
      </c>
      <c r="P567" t="s">
        <v>624</v>
      </c>
      <c r="Q567">
        <v>1</v>
      </c>
      <c r="X567">
        <v>1.2E-2</v>
      </c>
      <c r="Y567">
        <v>159.06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1.2E-2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ROW(Source!A211)</f>
        <v>211</v>
      </c>
      <c r="B568">
        <v>80614062</v>
      </c>
      <c r="C568">
        <v>80614002</v>
      </c>
      <c r="D568">
        <v>79233479</v>
      </c>
      <c r="E568">
        <v>1</v>
      </c>
      <c r="F568">
        <v>1</v>
      </c>
      <c r="G568">
        <v>1080</v>
      </c>
      <c r="H568">
        <v>3</v>
      </c>
      <c r="I568" t="s">
        <v>1040</v>
      </c>
      <c r="J568" t="s">
        <v>1041</v>
      </c>
      <c r="K568" t="s">
        <v>1042</v>
      </c>
      <c r="L568">
        <v>1354</v>
      </c>
      <c r="N568">
        <v>1010</v>
      </c>
      <c r="O568" t="s">
        <v>37</v>
      </c>
      <c r="P568" t="s">
        <v>37</v>
      </c>
      <c r="Q568">
        <v>1</v>
      </c>
      <c r="X568">
        <v>0.6</v>
      </c>
      <c r="Y568">
        <v>3.86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0.6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ROW(Source!A211)</f>
        <v>211</v>
      </c>
      <c r="B569">
        <v>80614063</v>
      </c>
      <c r="C569">
        <v>80614002</v>
      </c>
      <c r="D569">
        <v>79233480</v>
      </c>
      <c r="E569">
        <v>1</v>
      </c>
      <c r="F569">
        <v>1</v>
      </c>
      <c r="G569">
        <v>1080</v>
      </c>
      <c r="H569">
        <v>3</v>
      </c>
      <c r="I569" t="s">
        <v>1016</v>
      </c>
      <c r="J569" t="s">
        <v>1017</v>
      </c>
      <c r="K569" t="s">
        <v>1018</v>
      </c>
      <c r="L569">
        <v>1354</v>
      </c>
      <c r="N569">
        <v>1010</v>
      </c>
      <c r="O569" t="s">
        <v>37</v>
      </c>
      <c r="P569" t="s">
        <v>37</v>
      </c>
      <c r="Q569">
        <v>1</v>
      </c>
      <c r="X569">
        <v>0.7</v>
      </c>
      <c r="Y569">
        <v>0.89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0.7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ROW(Source!A211)</f>
        <v>211</v>
      </c>
      <c r="B570">
        <v>80614064</v>
      </c>
      <c r="C570">
        <v>80614002</v>
      </c>
      <c r="D570">
        <v>79235371</v>
      </c>
      <c r="E570">
        <v>1</v>
      </c>
      <c r="F570">
        <v>1</v>
      </c>
      <c r="G570">
        <v>1080</v>
      </c>
      <c r="H570">
        <v>3</v>
      </c>
      <c r="I570" t="s">
        <v>954</v>
      </c>
      <c r="J570" t="s">
        <v>955</v>
      </c>
      <c r="K570" t="s">
        <v>956</v>
      </c>
      <c r="L570">
        <v>1346</v>
      </c>
      <c r="N570">
        <v>1009</v>
      </c>
      <c r="O570" t="s">
        <v>624</v>
      </c>
      <c r="P570" t="s">
        <v>624</v>
      </c>
      <c r="Q570">
        <v>1</v>
      </c>
      <c r="X570">
        <v>6.0000000000000001E-3</v>
      </c>
      <c r="Y570">
        <v>15.11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6.0000000000000001E-3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ROW(Source!A211)</f>
        <v>211</v>
      </c>
      <c r="B571">
        <v>80614065</v>
      </c>
      <c r="C571">
        <v>80614002</v>
      </c>
      <c r="D571">
        <v>79235812</v>
      </c>
      <c r="E571">
        <v>1</v>
      </c>
      <c r="F571">
        <v>1</v>
      </c>
      <c r="G571">
        <v>1080</v>
      </c>
      <c r="H571">
        <v>3</v>
      </c>
      <c r="I571" t="s">
        <v>957</v>
      </c>
      <c r="J571" t="s">
        <v>958</v>
      </c>
      <c r="K571" t="s">
        <v>959</v>
      </c>
      <c r="L571">
        <v>1346</v>
      </c>
      <c r="N571">
        <v>1009</v>
      </c>
      <c r="O571" t="s">
        <v>624</v>
      </c>
      <c r="P571" t="s">
        <v>624</v>
      </c>
      <c r="Q571">
        <v>1</v>
      </c>
      <c r="X571">
        <v>6.0000000000000001E-3</v>
      </c>
      <c r="Y571">
        <v>23.12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6.0000000000000001E-3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ROW(Source!A211)</f>
        <v>211</v>
      </c>
      <c r="B572">
        <v>80614066</v>
      </c>
      <c r="C572">
        <v>80614002</v>
      </c>
      <c r="D572">
        <v>79240421</v>
      </c>
      <c r="E572">
        <v>1</v>
      </c>
      <c r="F572">
        <v>1</v>
      </c>
      <c r="G572">
        <v>1080</v>
      </c>
      <c r="H572">
        <v>3</v>
      </c>
      <c r="I572" t="s">
        <v>960</v>
      </c>
      <c r="J572" t="s">
        <v>961</v>
      </c>
      <c r="K572" t="s">
        <v>962</v>
      </c>
      <c r="L572">
        <v>1349</v>
      </c>
      <c r="N572">
        <v>1009</v>
      </c>
      <c r="O572" t="s">
        <v>963</v>
      </c>
      <c r="P572" t="s">
        <v>963</v>
      </c>
      <c r="Q572">
        <v>1E-3</v>
      </c>
      <c r="X572">
        <v>1</v>
      </c>
      <c r="Y572">
        <v>7.0000000000000007E-2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ROW(Source!A211)</f>
        <v>211</v>
      </c>
      <c r="B573">
        <v>80614067</v>
      </c>
      <c r="C573">
        <v>80614002</v>
      </c>
      <c r="D573">
        <v>79257206</v>
      </c>
      <c r="E573">
        <v>1</v>
      </c>
      <c r="F573">
        <v>1</v>
      </c>
      <c r="G573">
        <v>1080</v>
      </c>
      <c r="H573">
        <v>3</v>
      </c>
      <c r="I573" t="s">
        <v>852</v>
      </c>
      <c r="J573" t="s">
        <v>853</v>
      </c>
      <c r="K573" t="s">
        <v>854</v>
      </c>
      <c r="L573">
        <v>1356</v>
      </c>
      <c r="N573">
        <v>1010</v>
      </c>
      <c r="O573" t="s">
        <v>855</v>
      </c>
      <c r="P573" t="s">
        <v>855</v>
      </c>
      <c r="Q573">
        <v>1000</v>
      </c>
      <c r="X573">
        <v>2E-3</v>
      </c>
      <c r="Y573">
        <v>226.66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2E-3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ROW(Source!A211)</f>
        <v>211</v>
      </c>
      <c r="B574">
        <v>80614068</v>
      </c>
      <c r="C574">
        <v>80614002</v>
      </c>
      <c r="D574">
        <v>79257620</v>
      </c>
      <c r="E574">
        <v>1</v>
      </c>
      <c r="F574">
        <v>1</v>
      </c>
      <c r="G574">
        <v>1080</v>
      </c>
      <c r="H574">
        <v>3</v>
      </c>
      <c r="I574" t="s">
        <v>970</v>
      </c>
      <c r="J574" t="s">
        <v>971</v>
      </c>
      <c r="K574" t="s">
        <v>972</v>
      </c>
      <c r="L574">
        <v>1354</v>
      </c>
      <c r="N574">
        <v>1010</v>
      </c>
      <c r="O574" t="s">
        <v>37</v>
      </c>
      <c r="P574" t="s">
        <v>37</v>
      </c>
      <c r="Q574">
        <v>1</v>
      </c>
      <c r="X574">
        <v>1</v>
      </c>
      <c r="Y574">
        <v>14.99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1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ROW(Source!A211)</f>
        <v>211</v>
      </c>
      <c r="B575">
        <v>80614069</v>
      </c>
      <c r="C575">
        <v>80614002</v>
      </c>
      <c r="D575">
        <v>79188159</v>
      </c>
      <c r="E575">
        <v>1080</v>
      </c>
      <c r="F575">
        <v>1</v>
      </c>
      <c r="G575">
        <v>1080</v>
      </c>
      <c r="H575">
        <v>3</v>
      </c>
      <c r="I575" t="s">
        <v>32</v>
      </c>
      <c r="J575" t="s">
        <v>3</v>
      </c>
      <c r="K575" t="s">
        <v>988</v>
      </c>
      <c r="L575">
        <v>1346</v>
      </c>
      <c r="N575">
        <v>1009</v>
      </c>
      <c r="O575" t="s">
        <v>624</v>
      </c>
      <c r="P575" t="s">
        <v>624</v>
      </c>
      <c r="Q575">
        <v>1</v>
      </c>
      <c r="X575">
        <v>6.5000000000000002E-2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3</v>
      </c>
      <c r="AG575">
        <v>6.5000000000000002E-2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ROW(Source!A211)</f>
        <v>211</v>
      </c>
      <c r="B576">
        <v>80614070</v>
      </c>
      <c r="C576">
        <v>80614002</v>
      </c>
      <c r="D576">
        <v>79203332</v>
      </c>
      <c r="E576">
        <v>1080</v>
      </c>
      <c r="F576">
        <v>1</v>
      </c>
      <c r="G576">
        <v>1080</v>
      </c>
      <c r="H576">
        <v>3</v>
      </c>
      <c r="I576" t="s">
        <v>210</v>
      </c>
      <c r="J576" t="s">
        <v>3</v>
      </c>
      <c r="K576" t="s">
        <v>211</v>
      </c>
      <c r="L576">
        <v>1354</v>
      </c>
      <c r="N576">
        <v>1010</v>
      </c>
      <c r="O576" t="s">
        <v>37</v>
      </c>
      <c r="P576" t="s">
        <v>37</v>
      </c>
      <c r="Q576">
        <v>1</v>
      </c>
      <c r="X576">
        <v>1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1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ROW(Source!A211)</f>
        <v>211</v>
      </c>
      <c r="B577">
        <v>80614071</v>
      </c>
      <c r="C577">
        <v>80614002</v>
      </c>
      <c r="D577">
        <v>79221389</v>
      </c>
      <c r="E577">
        <v>1080</v>
      </c>
      <c r="F577">
        <v>1</v>
      </c>
      <c r="G577">
        <v>1080</v>
      </c>
      <c r="H577">
        <v>3</v>
      </c>
      <c r="I577" t="s">
        <v>94</v>
      </c>
      <c r="J577" t="s">
        <v>3</v>
      </c>
      <c r="K577" t="s">
        <v>1032</v>
      </c>
      <c r="L577">
        <v>1348</v>
      </c>
      <c r="N577">
        <v>1009</v>
      </c>
      <c r="O577" t="s">
        <v>34</v>
      </c>
      <c r="P577" t="s">
        <v>34</v>
      </c>
      <c r="Q577">
        <v>1000</v>
      </c>
      <c r="X577">
        <v>2E-3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3</v>
      </c>
      <c r="AG577">
        <v>2E-3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ROW(Source!A212)</f>
        <v>212</v>
      </c>
      <c r="B578">
        <v>80614055</v>
      </c>
      <c r="C578">
        <v>80614002</v>
      </c>
      <c r="D578">
        <v>79190968</v>
      </c>
      <c r="E578">
        <v>1080</v>
      </c>
      <c r="F578">
        <v>1</v>
      </c>
      <c r="G578">
        <v>1080</v>
      </c>
      <c r="H578">
        <v>1</v>
      </c>
      <c r="I578" t="s">
        <v>819</v>
      </c>
      <c r="J578" t="s">
        <v>3</v>
      </c>
      <c r="K578" t="s">
        <v>820</v>
      </c>
      <c r="L578">
        <v>1191</v>
      </c>
      <c r="N578">
        <v>1013</v>
      </c>
      <c r="O578" t="s">
        <v>821</v>
      </c>
      <c r="P578" t="s">
        <v>821</v>
      </c>
      <c r="Q578">
        <v>1</v>
      </c>
      <c r="X578">
        <v>2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1</v>
      </c>
      <c r="AF578" t="s">
        <v>3</v>
      </c>
      <c r="AG578">
        <v>2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ROW(Source!A212)</f>
        <v>212</v>
      </c>
      <c r="B579">
        <v>80614056</v>
      </c>
      <c r="C579">
        <v>80614002</v>
      </c>
      <c r="D579">
        <v>79264842</v>
      </c>
      <c r="E579">
        <v>1</v>
      </c>
      <c r="F579">
        <v>1</v>
      </c>
      <c r="G579">
        <v>1080</v>
      </c>
      <c r="H579">
        <v>2</v>
      </c>
      <c r="I579" t="s">
        <v>927</v>
      </c>
      <c r="J579" t="s">
        <v>928</v>
      </c>
      <c r="K579" t="s">
        <v>929</v>
      </c>
      <c r="L579">
        <v>1368</v>
      </c>
      <c r="N579">
        <v>1011</v>
      </c>
      <c r="O579" t="s">
        <v>825</v>
      </c>
      <c r="P579" t="s">
        <v>825</v>
      </c>
      <c r="Q579">
        <v>1</v>
      </c>
      <c r="X579">
        <v>0.11</v>
      </c>
      <c r="Y579">
        <v>0</v>
      </c>
      <c r="Z579">
        <v>7.11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0.11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ROW(Source!A212)</f>
        <v>212</v>
      </c>
      <c r="B580">
        <v>80614057</v>
      </c>
      <c r="C580">
        <v>80614002</v>
      </c>
      <c r="D580">
        <v>79265254</v>
      </c>
      <c r="E580">
        <v>1</v>
      </c>
      <c r="F580">
        <v>1</v>
      </c>
      <c r="G580">
        <v>1080</v>
      </c>
      <c r="H580">
        <v>2</v>
      </c>
      <c r="I580" t="s">
        <v>945</v>
      </c>
      <c r="J580" t="s">
        <v>946</v>
      </c>
      <c r="K580" t="s">
        <v>947</v>
      </c>
      <c r="L580">
        <v>1368</v>
      </c>
      <c r="N580">
        <v>1011</v>
      </c>
      <c r="O580" t="s">
        <v>825</v>
      </c>
      <c r="P580" t="s">
        <v>825</v>
      </c>
      <c r="Q580">
        <v>1</v>
      </c>
      <c r="X580">
        <v>0.03</v>
      </c>
      <c r="Y580">
        <v>0</v>
      </c>
      <c r="Z580">
        <v>0.35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0.03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ROW(Source!A212)</f>
        <v>212</v>
      </c>
      <c r="B581">
        <v>80614058</v>
      </c>
      <c r="C581">
        <v>80614002</v>
      </c>
      <c r="D581">
        <v>79234361</v>
      </c>
      <c r="E581">
        <v>1</v>
      </c>
      <c r="F581">
        <v>1</v>
      </c>
      <c r="G581">
        <v>1080</v>
      </c>
      <c r="H581">
        <v>3</v>
      </c>
      <c r="I581" t="s">
        <v>948</v>
      </c>
      <c r="J581" t="s">
        <v>949</v>
      </c>
      <c r="K581" t="s">
        <v>950</v>
      </c>
      <c r="L581">
        <v>1346</v>
      </c>
      <c r="N581">
        <v>1009</v>
      </c>
      <c r="O581" t="s">
        <v>624</v>
      </c>
      <c r="P581" t="s">
        <v>624</v>
      </c>
      <c r="Q581">
        <v>1</v>
      </c>
      <c r="X581">
        <v>1E-3</v>
      </c>
      <c r="Y581">
        <v>13.95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1E-3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ROW(Source!A212)</f>
        <v>212</v>
      </c>
      <c r="B582">
        <v>80614059</v>
      </c>
      <c r="C582">
        <v>80614002</v>
      </c>
      <c r="D582">
        <v>79234451</v>
      </c>
      <c r="E582">
        <v>1</v>
      </c>
      <c r="F582">
        <v>1</v>
      </c>
      <c r="G582">
        <v>1080</v>
      </c>
      <c r="H582">
        <v>3</v>
      </c>
      <c r="I582" t="s">
        <v>836</v>
      </c>
      <c r="J582" t="s">
        <v>837</v>
      </c>
      <c r="K582" t="s">
        <v>838</v>
      </c>
      <c r="L582">
        <v>1346</v>
      </c>
      <c r="N582">
        <v>1009</v>
      </c>
      <c r="O582" t="s">
        <v>624</v>
      </c>
      <c r="P582" t="s">
        <v>624</v>
      </c>
      <c r="Q582">
        <v>1</v>
      </c>
      <c r="X582">
        <v>0.04</v>
      </c>
      <c r="Y582">
        <v>29.89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0.04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ROW(Source!A212)</f>
        <v>212</v>
      </c>
      <c r="B583">
        <v>80614060</v>
      </c>
      <c r="C583">
        <v>80614002</v>
      </c>
      <c r="D583">
        <v>79234521</v>
      </c>
      <c r="E583">
        <v>1</v>
      </c>
      <c r="F583">
        <v>1</v>
      </c>
      <c r="G583">
        <v>1080</v>
      </c>
      <c r="H583">
        <v>3</v>
      </c>
      <c r="I583" t="s">
        <v>933</v>
      </c>
      <c r="J583" t="s">
        <v>934</v>
      </c>
      <c r="K583" t="s">
        <v>935</v>
      </c>
      <c r="L583">
        <v>1348</v>
      </c>
      <c r="N583">
        <v>1009</v>
      </c>
      <c r="O583" t="s">
        <v>34</v>
      </c>
      <c r="P583" t="s">
        <v>34</v>
      </c>
      <c r="Q583">
        <v>1000</v>
      </c>
      <c r="X583">
        <v>6.9999999999999994E-5</v>
      </c>
      <c r="Y583">
        <v>8590.86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6.9999999999999994E-5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ROW(Source!A212)</f>
        <v>212</v>
      </c>
      <c r="B584">
        <v>80614061</v>
      </c>
      <c r="C584">
        <v>80614002</v>
      </c>
      <c r="D584">
        <v>79234565</v>
      </c>
      <c r="E584">
        <v>1</v>
      </c>
      <c r="F584">
        <v>1</v>
      </c>
      <c r="G584">
        <v>1080</v>
      </c>
      <c r="H584">
        <v>3</v>
      </c>
      <c r="I584" t="s">
        <v>951</v>
      </c>
      <c r="J584" t="s">
        <v>952</v>
      </c>
      <c r="K584" t="s">
        <v>953</v>
      </c>
      <c r="L584">
        <v>1346</v>
      </c>
      <c r="N584">
        <v>1009</v>
      </c>
      <c r="O584" t="s">
        <v>624</v>
      </c>
      <c r="P584" t="s">
        <v>624</v>
      </c>
      <c r="Q584">
        <v>1</v>
      </c>
      <c r="X584">
        <v>1.2E-2</v>
      </c>
      <c r="Y584">
        <v>159.06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1.2E-2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ROW(Source!A212)</f>
        <v>212</v>
      </c>
      <c r="B585">
        <v>80614062</v>
      </c>
      <c r="C585">
        <v>80614002</v>
      </c>
      <c r="D585">
        <v>79233479</v>
      </c>
      <c r="E585">
        <v>1</v>
      </c>
      <c r="F585">
        <v>1</v>
      </c>
      <c r="G585">
        <v>1080</v>
      </c>
      <c r="H585">
        <v>3</v>
      </c>
      <c r="I585" t="s">
        <v>1040</v>
      </c>
      <c r="J585" t="s">
        <v>1041</v>
      </c>
      <c r="K585" t="s">
        <v>1042</v>
      </c>
      <c r="L585">
        <v>1354</v>
      </c>
      <c r="N585">
        <v>1010</v>
      </c>
      <c r="O585" t="s">
        <v>37</v>
      </c>
      <c r="P585" t="s">
        <v>37</v>
      </c>
      <c r="Q585">
        <v>1</v>
      </c>
      <c r="X585">
        <v>0.6</v>
      </c>
      <c r="Y585">
        <v>3.86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0.6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ROW(Source!A212)</f>
        <v>212</v>
      </c>
      <c r="B586">
        <v>80614063</v>
      </c>
      <c r="C586">
        <v>80614002</v>
      </c>
      <c r="D586">
        <v>79233480</v>
      </c>
      <c r="E586">
        <v>1</v>
      </c>
      <c r="F586">
        <v>1</v>
      </c>
      <c r="G586">
        <v>1080</v>
      </c>
      <c r="H586">
        <v>3</v>
      </c>
      <c r="I586" t="s">
        <v>1016</v>
      </c>
      <c r="J586" t="s">
        <v>1017</v>
      </c>
      <c r="K586" t="s">
        <v>1018</v>
      </c>
      <c r="L586">
        <v>1354</v>
      </c>
      <c r="N586">
        <v>1010</v>
      </c>
      <c r="O586" t="s">
        <v>37</v>
      </c>
      <c r="P586" t="s">
        <v>37</v>
      </c>
      <c r="Q586">
        <v>1</v>
      </c>
      <c r="X586">
        <v>0.7</v>
      </c>
      <c r="Y586">
        <v>0.89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0.7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ROW(Source!A212)</f>
        <v>212</v>
      </c>
      <c r="B587">
        <v>80614064</v>
      </c>
      <c r="C587">
        <v>80614002</v>
      </c>
      <c r="D587">
        <v>79235371</v>
      </c>
      <c r="E587">
        <v>1</v>
      </c>
      <c r="F587">
        <v>1</v>
      </c>
      <c r="G587">
        <v>1080</v>
      </c>
      <c r="H587">
        <v>3</v>
      </c>
      <c r="I587" t="s">
        <v>954</v>
      </c>
      <c r="J587" t="s">
        <v>955</v>
      </c>
      <c r="K587" t="s">
        <v>956</v>
      </c>
      <c r="L587">
        <v>1346</v>
      </c>
      <c r="N587">
        <v>1009</v>
      </c>
      <c r="O587" t="s">
        <v>624</v>
      </c>
      <c r="P587" t="s">
        <v>624</v>
      </c>
      <c r="Q587">
        <v>1</v>
      </c>
      <c r="X587">
        <v>6.0000000000000001E-3</v>
      </c>
      <c r="Y587">
        <v>15.11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6.0000000000000001E-3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ROW(Source!A212)</f>
        <v>212</v>
      </c>
      <c r="B588">
        <v>80614065</v>
      </c>
      <c r="C588">
        <v>80614002</v>
      </c>
      <c r="D588">
        <v>79235812</v>
      </c>
      <c r="E588">
        <v>1</v>
      </c>
      <c r="F588">
        <v>1</v>
      </c>
      <c r="G588">
        <v>1080</v>
      </c>
      <c r="H588">
        <v>3</v>
      </c>
      <c r="I588" t="s">
        <v>957</v>
      </c>
      <c r="J588" t="s">
        <v>958</v>
      </c>
      <c r="K588" t="s">
        <v>959</v>
      </c>
      <c r="L588">
        <v>1346</v>
      </c>
      <c r="N588">
        <v>1009</v>
      </c>
      <c r="O588" t="s">
        <v>624</v>
      </c>
      <c r="P588" t="s">
        <v>624</v>
      </c>
      <c r="Q588">
        <v>1</v>
      </c>
      <c r="X588">
        <v>6.0000000000000001E-3</v>
      </c>
      <c r="Y588">
        <v>23.12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6.0000000000000001E-3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ROW(Source!A212)</f>
        <v>212</v>
      </c>
      <c r="B589">
        <v>80614066</v>
      </c>
      <c r="C589">
        <v>80614002</v>
      </c>
      <c r="D589">
        <v>79240421</v>
      </c>
      <c r="E589">
        <v>1</v>
      </c>
      <c r="F589">
        <v>1</v>
      </c>
      <c r="G589">
        <v>1080</v>
      </c>
      <c r="H589">
        <v>3</v>
      </c>
      <c r="I589" t="s">
        <v>960</v>
      </c>
      <c r="J589" t="s">
        <v>961</v>
      </c>
      <c r="K589" t="s">
        <v>962</v>
      </c>
      <c r="L589">
        <v>1349</v>
      </c>
      <c r="N589">
        <v>1009</v>
      </c>
      <c r="O589" t="s">
        <v>963</v>
      </c>
      <c r="P589" t="s">
        <v>963</v>
      </c>
      <c r="Q589">
        <v>1E-3</v>
      </c>
      <c r="X589">
        <v>1</v>
      </c>
      <c r="Y589">
        <v>7.0000000000000007E-2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ROW(Source!A212)</f>
        <v>212</v>
      </c>
      <c r="B590">
        <v>80614067</v>
      </c>
      <c r="C590">
        <v>80614002</v>
      </c>
      <c r="D590">
        <v>79257206</v>
      </c>
      <c r="E590">
        <v>1</v>
      </c>
      <c r="F590">
        <v>1</v>
      </c>
      <c r="G590">
        <v>1080</v>
      </c>
      <c r="H590">
        <v>3</v>
      </c>
      <c r="I590" t="s">
        <v>852</v>
      </c>
      <c r="J590" t="s">
        <v>853</v>
      </c>
      <c r="K590" t="s">
        <v>854</v>
      </c>
      <c r="L590">
        <v>1356</v>
      </c>
      <c r="N590">
        <v>1010</v>
      </c>
      <c r="O590" t="s">
        <v>855</v>
      </c>
      <c r="P590" t="s">
        <v>855</v>
      </c>
      <c r="Q590">
        <v>1000</v>
      </c>
      <c r="X590">
        <v>2E-3</v>
      </c>
      <c r="Y590">
        <v>226.66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2E-3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ROW(Source!A212)</f>
        <v>212</v>
      </c>
      <c r="B591">
        <v>80614068</v>
      </c>
      <c r="C591">
        <v>80614002</v>
      </c>
      <c r="D591">
        <v>79257620</v>
      </c>
      <c r="E591">
        <v>1</v>
      </c>
      <c r="F591">
        <v>1</v>
      </c>
      <c r="G591">
        <v>1080</v>
      </c>
      <c r="H591">
        <v>3</v>
      </c>
      <c r="I591" t="s">
        <v>970</v>
      </c>
      <c r="J591" t="s">
        <v>971</v>
      </c>
      <c r="K591" t="s">
        <v>972</v>
      </c>
      <c r="L591">
        <v>1354</v>
      </c>
      <c r="N591">
        <v>1010</v>
      </c>
      <c r="O591" t="s">
        <v>37</v>
      </c>
      <c r="P591" t="s">
        <v>37</v>
      </c>
      <c r="Q591">
        <v>1</v>
      </c>
      <c r="X591">
        <v>1</v>
      </c>
      <c r="Y591">
        <v>14.99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ROW(Source!A212)</f>
        <v>212</v>
      </c>
      <c r="B592">
        <v>80614069</v>
      </c>
      <c r="C592">
        <v>80614002</v>
      </c>
      <c r="D592">
        <v>79188159</v>
      </c>
      <c r="E592">
        <v>1080</v>
      </c>
      <c r="F592">
        <v>1</v>
      </c>
      <c r="G592">
        <v>1080</v>
      </c>
      <c r="H592">
        <v>3</v>
      </c>
      <c r="I592" t="s">
        <v>32</v>
      </c>
      <c r="J592" t="s">
        <v>3</v>
      </c>
      <c r="K592" t="s">
        <v>988</v>
      </c>
      <c r="L592">
        <v>1346</v>
      </c>
      <c r="N592">
        <v>1009</v>
      </c>
      <c r="O592" t="s">
        <v>624</v>
      </c>
      <c r="P592" t="s">
        <v>624</v>
      </c>
      <c r="Q592">
        <v>1</v>
      </c>
      <c r="X592">
        <v>6.5000000000000002E-2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6.5000000000000002E-2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ROW(Source!A212)</f>
        <v>212</v>
      </c>
      <c r="B593">
        <v>80614070</v>
      </c>
      <c r="C593">
        <v>80614002</v>
      </c>
      <c r="D593">
        <v>79203332</v>
      </c>
      <c r="E593">
        <v>1080</v>
      </c>
      <c r="F593">
        <v>1</v>
      </c>
      <c r="G593">
        <v>1080</v>
      </c>
      <c r="H593">
        <v>3</v>
      </c>
      <c r="I593" t="s">
        <v>210</v>
      </c>
      <c r="J593" t="s">
        <v>3</v>
      </c>
      <c r="K593" t="s">
        <v>211</v>
      </c>
      <c r="L593">
        <v>1354</v>
      </c>
      <c r="N593">
        <v>1010</v>
      </c>
      <c r="O593" t="s">
        <v>37</v>
      </c>
      <c r="P593" t="s">
        <v>37</v>
      </c>
      <c r="Q593">
        <v>1</v>
      </c>
      <c r="X593">
        <v>1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 t="s">
        <v>3</v>
      </c>
      <c r="AG593">
        <v>1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ROW(Source!A212)</f>
        <v>212</v>
      </c>
      <c r="B594">
        <v>80614071</v>
      </c>
      <c r="C594">
        <v>80614002</v>
      </c>
      <c r="D594">
        <v>79221389</v>
      </c>
      <c r="E594">
        <v>1080</v>
      </c>
      <c r="F594">
        <v>1</v>
      </c>
      <c r="G594">
        <v>1080</v>
      </c>
      <c r="H594">
        <v>3</v>
      </c>
      <c r="I594" t="s">
        <v>94</v>
      </c>
      <c r="J594" t="s">
        <v>3</v>
      </c>
      <c r="K594" t="s">
        <v>1032</v>
      </c>
      <c r="L594">
        <v>1348</v>
      </c>
      <c r="N594">
        <v>1009</v>
      </c>
      <c r="O594" t="s">
        <v>34</v>
      </c>
      <c r="P594" t="s">
        <v>34</v>
      </c>
      <c r="Q594">
        <v>1000</v>
      </c>
      <c r="X594">
        <v>2E-3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2E-3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ROW(Source!A221)</f>
        <v>221</v>
      </c>
      <c r="B595">
        <v>80614090</v>
      </c>
      <c r="C595">
        <v>80614076</v>
      </c>
      <c r="D595">
        <v>79190968</v>
      </c>
      <c r="E595">
        <v>1080</v>
      </c>
      <c r="F595">
        <v>1</v>
      </c>
      <c r="G595">
        <v>1080</v>
      </c>
      <c r="H595">
        <v>1</v>
      </c>
      <c r="I595" t="s">
        <v>819</v>
      </c>
      <c r="J595" t="s">
        <v>3</v>
      </c>
      <c r="K595" t="s">
        <v>820</v>
      </c>
      <c r="L595">
        <v>1191</v>
      </c>
      <c r="N595">
        <v>1013</v>
      </c>
      <c r="O595" t="s">
        <v>821</v>
      </c>
      <c r="P595" t="s">
        <v>821</v>
      </c>
      <c r="Q595">
        <v>1</v>
      </c>
      <c r="X595">
        <v>2.06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1</v>
      </c>
      <c r="AF595" t="s">
        <v>3</v>
      </c>
      <c r="AG595">
        <v>2.06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ROW(Source!A221)</f>
        <v>221</v>
      </c>
      <c r="B596">
        <v>80614091</v>
      </c>
      <c r="C596">
        <v>80614076</v>
      </c>
      <c r="D596">
        <v>79265141</v>
      </c>
      <c r="E596">
        <v>1</v>
      </c>
      <c r="F596">
        <v>1</v>
      </c>
      <c r="G596">
        <v>1080</v>
      </c>
      <c r="H596">
        <v>2</v>
      </c>
      <c r="I596" t="s">
        <v>826</v>
      </c>
      <c r="J596" t="s">
        <v>827</v>
      </c>
      <c r="K596" t="s">
        <v>828</v>
      </c>
      <c r="L596">
        <v>1368</v>
      </c>
      <c r="N596">
        <v>1011</v>
      </c>
      <c r="O596" t="s">
        <v>825</v>
      </c>
      <c r="P596" t="s">
        <v>825</v>
      </c>
      <c r="Q596">
        <v>1</v>
      </c>
      <c r="X596">
        <v>0.1</v>
      </c>
      <c r="Y596">
        <v>0</v>
      </c>
      <c r="Z596">
        <v>83.1</v>
      </c>
      <c r="AA596">
        <v>12.62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0.1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ROW(Source!A221)</f>
        <v>221</v>
      </c>
      <c r="B597">
        <v>80614092</v>
      </c>
      <c r="C597">
        <v>80614076</v>
      </c>
      <c r="D597">
        <v>79233654</v>
      </c>
      <c r="E597">
        <v>1</v>
      </c>
      <c r="F597">
        <v>1</v>
      </c>
      <c r="G597">
        <v>1080</v>
      </c>
      <c r="H597">
        <v>3</v>
      </c>
      <c r="I597" t="s">
        <v>1043</v>
      </c>
      <c r="J597" t="s">
        <v>1044</v>
      </c>
      <c r="K597" t="s">
        <v>1045</v>
      </c>
      <c r="L597">
        <v>1348</v>
      </c>
      <c r="N597">
        <v>1009</v>
      </c>
      <c r="O597" t="s">
        <v>34</v>
      </c>
      <c r="P597" t="s">
        <v>34</v>
      </c>
      <c r="Q597">
        <v>1000</v>
      </c>
      <c r="X597">
        <v>1.6000000000000001E-4</v>
      </c>
      <c r="Y597">
        <v>11233.62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1.6000000000000001E-4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ROW(Source!A221)</f>
        <v>221</v>
      </c>
      <c r="B598">
        <v>80614093</v>
      </c>
      <c r="C598">
        <v>80614076</v>
      </c>
      <c r="D598">
        <v>79205407</v>
      </c>
      <c r="E598">
        <v>1080</v>
      </c>
      <c r="F598">
        <v>1</v>
      </c>
      <c r="G598">
        <v>1080</v>
      </c>
      <c r="H598">
        <v>3</v>
      </c>
      <c r="I598" t="s">
        <v>140</v>
      </c>
      <c r="J598" t="s">
        <v>3</v>
      </c>
      <c r="K598" t="s">
        <v>1063</v>
      </c>
      <c r="L598">
        <v>1354</v>
      </c>
      <c r="N598">
        <v>1010</v>
      </c>
      <c r="O598" t="s">
        <v>37</v>
      </c>
      <c r="P598" t="s">
        <v>37</v>
      </c>
      <c r="Q598">
        <v>1</v>
      </c>
      <c r="X598">
        <v>100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 t="s">
        <v>3</v>
      </c>
      <c r="AG598">
        <v>100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ROW(Source!A222)</f>
        <v>222</v>
      </c>
      <c r="B599">
        <v>80614090</v>
      </c>
      <c r="C599">
        <v>80614076</v>
      </c>
      <c r="D599">
        <v>79190968</v>
      </c>
      <c r="E599">
        <v>1080</v>
      </c>
      <c r="F599">
        <v>1</v>
      </c>
      <c r="G599">
        <v>1080</v>
      </c>
      <c r="H599">
        <v>1</v>
      </c>
      <c r="I599" t="s">
        <v>819</v>
      </c>
      <c r="J599" t="s">
        <v>3</v>
      </c>
      <c r="K599" t="s">
        <v>820</v>
      </c>
      <c r="L599">
        <v>1191</v>
      </c>
      <c r="N599">
        <v>1013</v>
      </c>
      <c r="O599" t="s">
        <v>821</v>
      </c>
      <c r="P599" t="s">
        <v>821</v>
      </c>
      <c r="Q599">
        <v>1</v>
      </c>
      <c r="X599">
        <v>2.06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 t="s">
        <v>3</v>
      </c>
      <c r="AG599">
        <v>2.06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ROW(Source!A222)</f>
        <v>222</v>
      </c>
      <c r="B600">
        <v>80614091</v>
      </c>
      <c r="C600">
        <v>80614076</v>
      </c>
      <c r="D600">
        <v>79265141</v>
      </c>
      <c r="E600">
        <v>1</v>
      </c>
      <c r="F600">
        <v>1</v>
      </c>
      <c r="G600">
        <v>1080</v>
      </c>
      <c r="H600">
        <v>2</v>
      </c>
      <c r="I600" t="s">
        <v>826</v>
      </c>
      <c r="J600" t="s">
        <v>827</v>
      </c>
      <c r="K600" t="s">
        <v>828</v>
      </c>
      <c r="L600">
        <v>1368</v>
      </c>
      <c r="N600">
        <v>1011</v>
      </c>
      <c r="O600" t="s">
        <v>825</v>
      </c>
      <c r="P600" t="s">
        <v>825</v>
      </c>
      <c r="Q600">
        <v>1</v>
      </c>
      <c r="X600">
        <v>0.1</v>
      </c>
      <c r="Y600">
        <v>0</v>
      </c>
      <c r="Z600">
        <v>83.1</v>
      </c>
      <c r="AA600">
        <v>12.62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0.1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ROW(Source!A222)</f>
        <v>222</v>
      </c>
      <c r="B601">
        <v>80614092</v>
      </c>
      <c r="C601">
        <v>80614076</v>
      </c>
      <c r="D601">
        <v>79233654</v>
      </c>
      <c r="E601">
        <v>1</v>
      </c>
      <c r="F601">
        <v>1</v>
      </c>
      <c r="G601">
        <v>1080</v>
      </c>
      <c r="H601">
        <v>3</v>
      </c>
      <c r="I601" t="s">
        <v>1043</v>
      </c>
      <c r="J601" t="s">
        <v>1044</v>
      </c>
      <c r="K601" t="s">
        <v>1045</v>
      </c>
      <c r="L601">
        <v>1348</v>
      </c>
      <c r="N601">
        <v>1009</v>
      </c>
      <c r="O601" t="s">
        <v>34</v>
      </c>
      <c r="P601" t="s">
        <v>34</v>
      </c>
      <c r="Q601">
        <v>1000</v>
      </c>
      <c r="X601">
        <v>1.6000000000000001E-4</v>
      </c>
      <c r="Y601">
        <v>11233.62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1.6000000000000001E-4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ROW(Source!A222)</f>
        <v>222</v>
      </c>
      <c r="B602">
        <v>80614093</v>
      </c>
      <c r="C602">
        <v>80614076</v>
      </c>
      <c r="D602">
        <v>79205407</v>
      </c>
      <c r="E602">
        <v>1080</v>
      </c>
      <c r="F602">
        <v>1</v>
      </c>
      <c r="G602">
        <v>1080</v>
      </c>
      <c r="H602">
        <v>3</v>
      </c>
      <c r="I602" t="s">
        <v>140</v>
      </c>
      <c r="J602" t="s">
        <v>3</v>
      </c>
      <c r="K602" t="s">
        <v>1063</v>
      </c>
      <c r="L602">
        <v>1354</v>
      </c>
      <c r="N602">
        <v>1010</v>
      </c>
      <c r="O602" t="s">
        <v>37</v>
      </c>
      <c r="P602" t="s">
        <v>37</v>
      </c>
      <c r="Q602">
        <v>1</v>
      </c>
      <c r="X602">
        <v>100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3</v>
      </c>
      <c r="AG602">
        <v>100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ROW(Source!A226)</f>
        <v>226</v>
      </c>
      <c r="B603">
        <v>80614122</v>
      </c>
      <c r="C603">
        <v>80614096</v>
      </c>
      <c r="D603">
        <v>79190968</v>
      </c>
      <c r="E603">
        <v>1080</v>
      </c>
      <c r="F603">
        <v>1</v>
      </c>
      <c r="G603">
        <v>1080</v>
      </c>
      <c r="H603">
        <v>1</v>
      </c>
      <c r="I603" t="s">
        <v>819</v>
      </c>
      <c r="J603" t="s">
        <v>3</v>
      </c>
      <c r="K603" t="s">
        <v>820</v>
      </c>
      <c r="L603">
        <v>1191</v>
      </c>
      <c r="N603">
        <v>1013</v>
      </c>
      <c r="O603" t="s">
        <v>821</v>
      </c>
      <c r="P603" t="s">
        <v>821</v>
      </c>
      <c r="Q603">
        <v>1</v>
      </c>
      <c r="X603">
        <v>20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3</v>
      </c>
      <c r="AG603">
        <v>20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ROW(Source!A226)</f>
        <v>226</v>
      </c>
      <c r="B604">
        <v>80614123</v>
      </c>
      <c r="C604">
        <v>80614096</v>
      </c>
      <c r="D604">
        <v>79265141</v>
      </c>
      <c r="E604">
        <v>1</v>
      </c>
      <c r="F604">
        <v>1</v>
      </c>
      <c r="G604">
        <v>1080</v>
      </c>
      <c r="H604">
        <v>2</v>
      </c>
      <c r="I604" t="s">
        <v>826</v>
      </c>
      <c r="J604" t="s">
        <v>827</v>
      </c>
      <c r="K604" t="s">
        <v>828</v>
      </c>
      <c r="L604">
        <v>1368</v>
      </c>
      <c r="N604">
        <v>1011</v>
      </c>
      <c r="O604" t="s">
        <v>825</v>
      </c>
      <c r="P604" t="s">
        <v>825</v>
      </c>
      <c r="Q604">
        <v>1</v>
      </c>
      <c r="X604">
        <v>1.06</v>
      </c>
      <c r="Y604">
        <v>0</v>
      </c>
      <c r="Z604">
        <v>83.1</v>
      </c>
      <c r="AA604">
        <v>12.62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1.06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ROW(Source!A226)</f>
        <v>226</v>
      </c>
      <c r="B605">
        <v>80614124</v>
      </c>
      <c r="C605">
        <v>80614096</v>
      </c>
      <c r="D605">
        <v>79264460</v>
      </c>
      <c r="E605">
        <v>1</v>
      </c>
      <c r="F605">
        <v>1</v>
      </c>
      <c r="G605">
        <v>1080</v>
      </c>
      <c r="H605">
        <v>2</v>
      </c>
      <c r="I605" t="s">
        <v>1064</v>
      </c>
      <c r="J605" t="s">
        <v>1065</v>
      </c>
      <c r="K605" t="s">
        <v>1066</v>
      </c>
      <c r="L605">
        <v>1368</v>
      </c>
      <c r="N605">
        <v>1011</v>
      </c>
      <c r="O605" t="s">
        <v>825</v>
      </c>
      <c r="P605" t="s">
        <v>825</v>
      </c>
      <c r="Q605">
        <v>1</v>
      </c>
      <c r="X605">
        <v>4.2699999999999996</v>
      </c>
      <c r="Y605">
        <v>0</v>
      </c>
      <c r="Z605">
        <v>2.27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4.2699999999999996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ROW(Source!A226)</f>
        <v>226</v>
      </c>
      <c r="B606">
        <v>80614125</v>
      </c>
      <c r="C606">
        <v>80614096</v>
      </c>
      <c r="D606">
        <v>79264470</v>
      </c>
      <c r="E606">
        <v>1</v>
      </c>
      <c r="F606">
        <v>1</v>
      </c>
      <c r="G606">
        <v>1080</v>
      </c>
      <c r="H606">
        <v>2</v>
      </c>
      <c r="I606" t="s">
        <v>887</v>
      </c>
      <c r="J606" t="s">
        <v>888</v>
      </c>
      <c r="K606" t="s">
        <v>889</v>
      </c>
      <c r="L606">
        <v>1368</v>
      </c>
      <c r="N606">
        <v>1011</v>
      </c>
      <c r="O606" t="s">
        <v>825</v>
      </c>
      <c r="P606" t="s">
        <v>825</v>
      </c>
      <c r="Q606">
        <v>1</v>
      </c>
      <c r="X606">
        <v>4.5999999999999996</v>
      </c>
      <c r="Y606">
        <v>0</v>
      </c>
      <c r="Z606">
        <v>0.73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4.5999999999999996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ROW(Source!A226)</f>
        <v>226</v>
      </c>
      <c r="B607">
        <v>80614126</v>
      </c>
      <c r="C607">
        <v>80614096</v>
      </c>
      <c r="D607">
        <v>79233654</v>
      </c>
      <c r="E607">
        <v>1</v>
      </c>
      <c r="F607">
        <v>1</v>
      </c>
      <c r="G607">
        <v>1080</v>
      </c>
      <c r="H607">
        <v>3</v>
      </c>
      <c r="I607" t="s">
        <v>1043</v>
      </c>
      <c r="J607" t="s">
        <v>1044</v>
      </c>
      <c r="K607" t="s">
        <v>1045</v>
      </c>
      <c r="L607">
        <v>1348</v>
      </c>
      <c r="N607">
        <v>1009</v>
      </c>
      <c r="O607" t="s">
        <v>34</v>
      </c>
      <c r="P607" t="s">
        <v>34</v>
      </c>
      <c r="Q607">
        <v>1000</v>
      </c>
      <c r="X607">
        <v>6.0000000000000002E-5</v>
      </c>
      <c r="Y607">
        <v>11233.62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6.0000000000000002E-5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ROW(Source!A226)</f>
        <v>226</v>
      </c>
      <c r="B608">
        <v>80614127</v>
      </c>
      <c r="C608">
        <v>80614096</v>
      </c>
      <c r="D608">
        <v>79240165</v>
      </c>
      <c r="E608">
        <v>1</v>
      </c>
      <c r="F608">
        <v>1</v>
      </c>
      <c r="G608">
        <v>1080</v>
      </c>
      <c r="H608">
        <v>3</v>
      </c>
      <c r="I608" t="s">
        <v>1067</v>
      </c>
      <c r="J608" t="s">
        <v>1068</v>
      </c>
      <c r="K608" t="s">
        <v>1069</v>
      </c>
      <c r="L608">
        <v>1346</v>
      </c>
      <c r="N608">
        <v>1009</v>
      </c>
      <c r="O608" t="s">
        <v>624</v>
      </c>
      <c r="P608" t="s">
        <v>624</v>
      </c>
      <c r="Q608">
        <v>1</v>
      </c>
      <c r="X608">
        <v>0.8</v>
      </c>
      <c r="Y608">
        <v>25.8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0.8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ROW(Source!A226)</f>
        <v>226</v>
      </c>
      <c r="B609">
        <v>80614128</v>
      </c>
      <c r="C609">
        <v>80614096</v>
      </c>
      <c r="D609">
        <v>79233933</v>
      </c>
      <c r="E609">
        <v>1</v>
      </c>
      <c r="F609">
        <v>1</v>
      </c>
      <c r="G609">
        <v>1080</v>
      </c>
      <c r="H609">
        <v>3</v>
      </c>
      <c r="I609" t="s">
        <v>1070</v>
      </c>
      <c r="J609" t="s">
        <v>1071</v>
      </c>
      <c r="K609" t="s">
        <v>1072</v>
      </c>
      <c r="L609">
        <v>1348</v>
      </c>
      <c r="N609">
        <v>1009</v>
      </c>
      <c r="O609" t="s">
        <v>34</v>
      </c>
      <c r="P609" t="s">
        <v>34</v>
      </c>
      <c r="Q609">
        <v>1000</v>
      </c>
      <c r="X609">
        <v>5.0000000000000001E-4</v>
      </c>
      <c r="Y609">
        <v>60960.43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5.0000000000000001E-4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ROW(Source!A226)</f>
        <v>226</v>
      </c>
      <c r="B610">
        <v>80614129</v>
      </c>
      <c r="C610">
        <v>80614096</v>
      </c>
      <c r="D610">
        <v>79233956</v>
      </c>
      <c r="E610">
        <v>1</v>
      </c>
      <c r="F610">
        <v>1</v>
      </c>
      <c r="G610">
        <v>1080</v>
      </c>
      <c r="H610">
        <v>3</v>
      </c>
      <c r="I610" t="s">
        <v>1073</v>
      </c>
      <c r="J610" t="s">
        <v>1074</v>
      </c>
      <c r="K610" t="s">
        <v>1075</v>
      </c>
      <c r="L610">
        <v>1348</v>
      </c>
      <c r="N610">
        <v>1009</v>
      </c>
      <c r="O610" t="s">
        <v>34</v>
      </c>
      <c r="P610" t="s">
        <v>34</v>
      </c>
      <c r="Q610">
        <v>1000</v>
      </c>
      <c r="X610">
        <v>4.0000000000000003E-5</v>
      </c>
      <c r="Y610">
        <v>7973.67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4.0000000000000003E-5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ROW(Source!A226)</f>
        <v>226</v>
      </c>
      <c r="B611">
        <v>80614130</v>
      </c>
      <c r="C611">
        <v>80614096</v>
      </c>
      <c r="D611">
        <v>79257206</v>
      </c>
      <c r="E611">
        <v>1</v>
      </c>
      <c r="F611">
        <v>1</v>
      </c>
      <c r="G611">
        <v>1080</v>
      </c>
      <c r="H611">
        <v>3</v>
      </c>
      <c r="I611" t="s">
        <v>852</v>
      </c>
      <c r="J611" t="s">
        <v>853</v>
      </c>
      <c r="K611" t="s">
        <v>854</v>
      </c>
      <c r="L611">
        <v>1356</v>
      </c>
      <c r="N611">
        <v>1010</v>
      </c>
      <c r="O611" t="s">
        <v>855</v>
      </c>
      <c r="P611" t="s">
        <v>855</v>
      </c>
      <c r="Q611">
        <v>1000</v>
      </c>
      <c r="X611">
        <v>4.0999999999999999E-4</v>
      </c>
      <c r="Y611">
        <v>226.66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4.0999999999999999E-4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ROW(Source!A226)</f>
        <v>226</v>
      </c>
      <c r="B612">
        <v>80614131</v>
      </c>
      <c r="C612">
        <v>80614096</v>
      </c>
      <c r="D612">
        <v>79256867</v>
      </c>
      <c r="E612">
        <v>1</v>
      </c>
      <c r="F612">
        <v>1</v>
      </c>
      <c r="G612">
        <v>1080</v>
      </c>
      <c r="H612">
        <v>3</v>
      </c>
      <c r="I612" t="s">
        <v>976</v>
      </c>
      <c r="J612" t="s">
        <v>977</v>
      </c>
      <c r="K612" t="s">
        <v>978</v>
      </c>
      <c r="L612">
        <v>1301</v>
      </c>
      <c r="N612">
        <v>1003</v>
      </c>
      <c r="O612" t="s">
        <v>231</v>
      </c>
      <c r="P612" t="s">
        <v>231</v>
      </c>
      <c r="Q612">
        <v>1</v>
      </c>
      <c r="X612">
        <v>0.96</v>
      </c>
      <c r="Y612">
        <v>0.7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0.96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ROW(Source!A226)</f>
        <v>226</v>
      </c>
      <c r="B613">
        <v>80614132</v>
      </c>
      <c r="C613">
        <v>80614096</v>
      </c>
      <c r="D613">
        <v>79256869</v>
      </c>
      <c r="E613">
        <v>1</v>
      </c>
      <c r="F613">
        <v>1</v>
      </c>
      <c r="G613">
        <v>1080</v>
      </c>
      <c r="H613">
        <v>3</v>
      </c>
      <c r="I613" t="s">
        <v>979</v>
      </c>
      <c r="J613" t="s">
        <v>980</v>
      </c>
      <c r="K613" t="s">
        <v>981</v>
      </c>
      <c r="L613">
        <v>1356</v>
      </c>
      <c r="N613">
        <v>1010</v>
      </c>
      <c r="O613" t="s">
        <v>855</v>
      </c>
      <c r="P613" t="s">
        <v>855</v>
      </c>
      <c r="Q613">
        <v>1000</v>
      </c>
      <c r="X613">
        <v>8.3199999999999993E-3</v>
      </c>
      <c r="Y613">
        <v>6.44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8.3199999999999993E-3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ROW(Source!A226)</f>
        <v>226</v>
      </c>
      <c r="B614">
        <v>80614133</v>
      </c>
      <c r="C614">
        <v>80614096</v>
      </c>
      <c r="D614">
        <v>79206425</v>
      </c>
      <c r="E614">
        <v>1080</v>
      </c>
      <c r="F614">
        <v>1</v>
      </c>
      <c r="G614">
        <v>1080</v>
      </c>
      <c r="H614">
        <v>3</v>
      </c>
      <c r="I614" t="s">
        <v>169</v>
      </c>
      <c r="J614" t="s">
        <v>3</v>
      </c>
      <c r="K614" t="s">
        <v>1076</v>
      </c>
      <c r="L614">
        <v>1303</v>
      </c>
      <c r="N614">
        <v>1003</v>
      </c>
      <c r="O614" t="s">
        <v>171</v>
      </c>
      <c r="P614" t="s">
        <v>171</v>
      </c>
      <c r="Q614">
        <v>1000</v>
      </c>
      <c r="X614">
        <v>0.10199999999999999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0.10199999999999999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ROW(Source!A226)</f>
        <v>226</v>
      </c>
      <c r="B615">
        <v>80614134</v>
      </c>
      <c r="C615">
        <v>80614096</v>
      </c>
      <c r="D615">
        <v>79211387</v>
      </c>
      <c r="E615">
        <v>1080</v>
      </c>
      <c r="F615">
        <v>1</v>
      </c>
      <c r="G615">
        <v>1080</v>
      </c>
      <c r="H615">
        <v>3</v>
      </c>
      <c r="I615" t="s">
        <v>1077</v>
      </c>
      <c r="J615" t="s">
        <v>3</v>
      </c>
      <c r="K615" t="s">
        <v>1078</v>
      </c>
      <c r="L615">
        <v>1354</v>
      </c>
      <c r="N615">
        <v>1010</v>
      </c>
      <c r="O615" t="s">
        <v>37</v>
      </c>
      <c r="P615" t="s">
        <v>37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ROW(Source!A227)</f>
        <v>227</v>
      </c>
      <c r="B616">
        <v>80614122</v>
      </c>
      <c r="C616">
        <v>80614096</v>
      </c>
      <c r="D616">
        <v>79190968</v>
      </c>
      <c r="E616">
        <v>1080</v>
      </c>
      <c r="F616">
        <v>1</v>
      </c>
      <c r="G616">
        <v>1080</v>
      </c>
      <c r="H616">
        <v>1</v>
      </c>
      <c r="I616" t="s">
        <v>819</v>
      </c>
      <c r="J616" t="s">
        <v>3</v>
      </c>
      <c r="K616" t="s">
        <v>820</v>
      </c>
      <c r="L616">
        <v>1191</v>
      </c>
      <c r="N616">
        <v>1013</v>
      </c>
      <c r="O616" t="s">
        <v>821</v>
      </c>
      <c r="P616" t="s">
        <v>821</v>
      </c>
      <c r="Q616">
        <v>1</v>
      </c>
      <c r="X616">
        <v>20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1</v>
      </c>
      <c r="AF616" t="s">
        <v>3</v>
      </c>
      <c r="AG616">
        <v>20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ROW(Source!A227)</f>
        <v>227</v>
      </c>
      <c r="B617">
        <v>80614123</v>
      </c>
      <c r="C617">
        <v>80614096</v>
      </c>
      <c r="D617">
        <v>79265141</v>
      </c>
      <c r="E617">
        <v>1</v>
      </c>
      <c r="F617">
        <v>1</v>
      </c>
      <c r="G617">
        <v>1080</v>
      </c>
      <c r="H617">
        <v>2</v>
      </c>
      <c r="I617" t="s">
        <v>826</v>
      </c>
      <c r="J617" t="s">
        <v>827</v>
      </c>
      <c r="K617" t="s">
        <v>828</v>
      </c>
      <c r="L617">
        <v>1368</v>
      </c>
      <c r="N617">
        <v>1011</v>
      </c>
      <c r="O617" t="s">
        <v>825</v>
      </c>
      <c r="P617" t="s">
        <v>825</v>
      </c>
      <c r="Q617">
        <v>1</v>
      </c>
      <c r="X617">
        <v>1.06</v>
      </c>
      <c r="Y617">
        <v>0</v>
      </c>
      <c r="Z617">
        <v>83.1</v>
      </c>
      <c r="AA617">
        <v>12.62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1.06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ROW(Source!A227)</f>
        <v>227</v>
      </c>
      <c r="B618">
        <v>80614124</v>
      </c>
      <c r="C618">
        <v>80614096</v>
      </c>
      <c r="D618">
        <v>79264460</v>
      </c>
      <c r="E618">
        <v>1</v>
      </c>
      <c r="F618">
        <v>1</v>
      </c>
      <c r="G618">
        <v>1080</v>
      </c>
      <c r="H618">
        <v>2</v>
      </c>
      <c r="I618" t="s">
        <v>1064</v>
      </c>
      <c r="J618" t="s">
        <v>1065</v>
      </c>
      <c r="K618" t="s">
        <v>1066</v>
      </c>
      <c r="L618">
        <v>1368</v>
      </c>
      <c r="N618">
        <v>1011</v>
      </c>
      <c r="O618" t="s">
        <v>825</v>
      </c>
      <c r="P618" t="s">
        <v>825</v>
      </c>
      <c r="Q618">
        <v>1</v>
      </c>
      <c r="X618">
        <v>4.2699999999999996</v>
      </c>
      <c r="Y618">
        <v>0</v>
      </c>
      <c r="Z618">
        <v>2.27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4.2699999999999996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ROW(Source!A227)</f>
        <v>227</v>
      </c>
      <c r="B619">
        <v>80614125</v>
      </c>
      <c r="C619">
        <v>80614096</v>
      </c>
      <c r="D619">
        <v>79264470</v>
      </c>
      <c r="E619">
        <v>1</v>
      </c>
      <c r="F619">
        <v>1</v>
      </c>
      <c r="G619">
        <v>1080</v>
      </c>
      <c r="H619">
        <v>2</v>
      </c>
      <c r="I619" t="s">
        <v>887</v>
      </c>
      <c r="J619" t="s">
        <v>888</v>
      </c>
      <c r="K619" t="s">
        <v>889</v>
      </c>
      <c r="L619">
        <v>1368</v>
      </c>
      <c r="N619">
        <v>1011</v>
      </c>
      <c r="O619" t="s">
        <v>825</v>
      </c>
      <c r="P619" t="s">
        <v>825</v>
      </c>
      <c r="Q619">
        <v>1</v>
      </c>
      <c r="X619">
        <v>4.5999999999999996</v>
      </c>
      <c r="Y619">
        <v>0</v>
      </c>
      <c r="Z619">
        <v>0.73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4.5999999999999996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ROW(Source!A227)</f>
        <v>227</v>
      </c>
      <c r="B620">
        <v>80614126</v>
      </c>
      <c r="C620">
        <v>80614096</v>
      </c>
      <c r="D620">
        <v>79233654</v>
      </c>
      <c r="E620">
        <v>1</v>
      </c>
      <c r="F620">
        <v>1</v>
      </c>
      <c r="G620">
        <v>1080</v>
      </c>
      <c r="H620">
        <v>3</v>
      </c>
      <c r="I620" t="s">
        <v>1043</v>
      </c>
      <c r="J620" t="s">
        <v>1044</v>
      </c>
      <c r="K620" t="s">
        <v>1045</v>
      </c>
      <c r="L620">
        <v>1348</v>
      </c>
      <c r="N620">
        <v>1009</v>
      </c>
      <c r="O620" t="s">
        <v>34</v>
      </c>
      <c r="P620" t="s">
        <v>34</v>
      </c>
      <c r="Q620">
        <v>1000</v>
      </c>
      <c r="X620">
        <v>6.0000000000000002E-5</v>
      </c>
      <c r="Y620">
        <v>11233.62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6.0000000000000002E-5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ROW(Source!A227)</f>
        <v>227</v>
      </c>
      <c r="B621">
        <v>80614127</v>
      </c>
      <c r="C621">
        <v>80614096</v>
      </c>
      <c r="D621">
        <v>79240165</v>
      </c>
      <c r="E621">
        <v>1</v>
      </c>
      <c r="F621">
        <v>1</v>
      </c>
      <c r="G621">
        <v>1080</v>
      </c>
      <c r="H621">
        <v>3</v>
      </c>
      <c r="I621" t="s">
        <v>1067</v>
      </c>
      <c r="J621" t="s">
        <v>1068</v>
      </c>
      <c r="K621" t="s">
        <v>1069</v>
      </c>
      <c r="L621">
        <v>1346</v>
      </c>
      <c r="N621">
        <v>1009</v>
      </c>
      <c r="O621" t="s">
        <v>624</v>
      </c>
      <c r="P621" t="s">
        <v>624</v>
      </c>
      <c r="Q621">
        <v>1</v>
      </c>
      <c r="X621">
        <v>0.8</v>
      </c>
      <c r="Y621">
        <v>25.8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0.8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ROW(Source!A227)</f>
        <v>227</v>
      </c>
      <c r="B622">
        <v>80614128</v>
      </c>
      <c r="C622">
        <v>80614096</v>
      </c>
      <c r="D622">
        <v>79233933</v>
      </c>
      <c r="E622">
        <v>1</v>
      </c>
      <c r="F622">
        <v>1</v>
      </c>
      <c r="G622">
        <v>1080</v>
      </c>
      <c r="H622">
        <v>3</v>
      </c>
      <c r="I622" t="s">
        <v>1070</v>
      </c>
      <c r="J622" t="s">
        <v>1071</v>
      </c>
      <c r="K622" t="s">
        <v>1072</v>
      </c>
      <c r="L622">
        <v>1348</v>
      </c>
      <c r="N622">
        <v>1009</v>
      </c>
      <c r="O622" t="s">
        <v>34</v>
      </c>
      <c r="P622" t="s">
        <v>34</v>
      </c>
      <c r="Q622">
        <v>1000</v>
      </c>
      <c r="X622">
        <v>5.0000000000000001E-4</v>
      </c>
      <c r="Y622">
        <v>60960.43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5.0000000000000001E-4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ROW(Source!A227)</f>
        <v>227</v>
      </c>
      <c r="B623">
        <v>80614129</v>
      </c>
      <c r="C623">
        <v>80614096</v>
      </c>
      <c r="D623">
        <v>79233956</v>
      </c>
      <c r="E623">
        <v>1</v>
      </c>
      <c r="F623">
        <v>1</v>
      </c>
      <c r="G623">
        <v>1080</v>
      </c>
      <c r="H623">
        <v>3</v>
      </c>
      <c r="I623" t="s">
        <v>1073</v>
      </c>
      <c r="J623" t="s">
        <v>1074</v>
      </c>
      <c r="K623" t="s">
        <v>1075</v>
      </c>
      <c r="L623">
        <v>1348</v>
      </c>
      <c r="N623">
        <v>1009</v>
      </c>
      <c r="O623" t="s">
        <v>34</v>
      </c>
      <c r="P623" t="s">
        <v>34</v>
      </c>
      <c r="Q623">
        <v>1000</v>
      </c>
      <c r="X623">
        <v>4.0000000000000003E-5</v>
      </c>
      <c r="Y623">
        <v>7973.67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4.0000000000000003E-5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ROW(Source!A227)</f>
        <v>227</v>
      </c>
      <c r="B624">
        <v>80614130</v>
      </c>
      <c r="C624">
        <v>80614096</v>
      </c>
      <c r="D624">
        <v>79257206</v>
      </c>
      <c r="E624">
        <v>1</v>
      </c>
      <c r="F624">
        <v>1</v>
      </c>
      <c r="G624">
        <v>1080</v>
      </c>
      <c r="H624">
        <v>3</v>
      </c>
      <c r="I624" t="s">
        <v>852</v>
      </c>
      <c r="J624" t="s">
        <v>853</v>
      </c>
      <c r="K624" t="s">
        <v>854</v>
      </c>
      <c r="L624">
        <v>1356</v>
      </c>
      <c r="N624">
        <v>1010</v>
      </c>
      <c r="O624" t="s">
        <v>855</v>
      </c>
      <c r="P624" t="s">
        <v>855</v>
      </c>
      <c r="Q624">
        <v>1000</v>
      </c>
      <c r="X624">
        <v>4.0999999999999999E-4</v>
      </c>
      <c r="Y624">
        <v>226.66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4.0999999999999999E-4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ROW(Source!A227)</f>
        <v>227</v>
      </c>
      <c r="B625">
        <v>80614131</v>
      </c>
      <c r="C625">
        <v>80614096</v>
      </c>
      <c r="D625">
        <v>79256867</v>
      </c>
      <c r="E625">
        <v>1</v>
      </c>
      <c r="F625">
        <v>1</v>
      </c>
      <c r="G625">
        <v>1080</v>
      </c>
      <c r="H625">
        <v>3</v>
      </c>
      <c r="I625" t="s">
        <v>976</v>
      </c>
      <c r="J625" t="s">
        <v>977</v>
      </c>
      <c r="K625" t="s">
        <v>978</v>
      </c>
      <c r="L625">
        <v>1301</v>
      </c>
      <c r="N625">
        <v>1003</v>
      </c>
      <c r="O625" t="s">
        <v>231</v>
      </c>
      <c r="P625" t="s">
        <v>231</v>
      </c>
      <c r="Q625">
        <v>1</v>
      </c>
      <c r="X625">
        <v>0.96</v>
      </c>
      <c r="Y625">
        <v>0.7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0.96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ROW(Source!A227)</f>
        <v>227</v>
      </c>
      <c r="B626">
        <v>80614132</v>
      </c>
      <c r="C626">
        <v>80614096</v>
      </c>
      <c r="D626">
        <v>79256869</v>
      </c>
      <c r="E626">
        <v>1</v>
      </c>
      <c r="F626">
        <v>1</v>
      </c>
      <c r="G626">
        <v>1080</v>
      </c>
      <c r="H626">
        <v>3</v>
      </c>
      <c r="I626" t="s">
        <v>979</v>
      </c>
      <c r="J626" t="s">
        <v>980</v>
      </c>
      <c r="K626" t="s">
        <v>981</v>
      </c>
      <c r="L626">
        <v>1356</v>
      </c>
      <c r="N626">
        <v>1010</v>
      </c>
      <c r="O626" t="s">
        <v>855</v>
      </c>
      <c r="P626" t="s">
        <v>855</v>
      </c>
      <c r="Q626">
        <v>1000</v>
      </c>
      <c r="X626">
        <v>8.3199999999999993E-3</v>
      </c>
      <c r="Y626">
        <v>6.44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8.3199999999999993E-3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ROW(Source!A227)</f>
        <v>227</v>
      </c>
      <c r="B627">
        <v>80614133</v>
      </c>
      <c r="C627">
        <v>80614096</v>
      </c>
      <c r="D627">
        <v>79206425</v>
      </c>
      <c r="E627">
        <v>1080</v>
      </c>
      <c r="F627">
        <v>1</v>
      </c>
      <c r="G627">
        <v>1080</v>
      </c>
      <c r="H627">
        <v>3</v>
      </c>
      <c r="I627" t="s">
        <v>169</v>
      </c>
      <c r="J627" t="s">
        <v>3</v>
      </c>
      <c r="K627" t="s">
        <v>1076</v>
      </c>
      <c r="L627">
        <v>1303</v>
      </c>
      <c r="N627">
        <v>1003</v>
      </c>
      <c r="O627" t="s">
        <v>171</v>
      </c>
      <c r="P627" t="s">
        <v>171</v>
      </c>
      <c r="Q627">
        <v>1000</v>
      </c>
      <c r="X627">
        <v>0.10199999999999999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3</v>
      </c>
      <c r="AG627">
        <v>0.10199999999999999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ROW(Source!A227)</f>
        <v>227</v>
      </c>
      <c r="B628">
        <v>80614134</v>
      </c>
      <c r="C628">
        <v>80614096</v>
      </c>
      <c r="D628">
        <v>79211387</v>
      </c>
      <c r="E628">
        <v>1080</v>
      </c>
      <c r="F628">
        <v>1</v>
      </c>
      <c r="G628">
        <v>1080</v>
      </c>
      <c r="H628">
        <v>3</v>
      </c>
      <c r="I628" t="s">
        <v>1077</v>
      </c>
      <c r="J628" t="s">
        <v>3</v>
      </c>
      <c r="K628" t="s">
        <v>1078</v>
      </c>
      <c r="L628">
        <v>1354</v>
      </c>
      <c r="N628">
        <v>1010</v>
      </c>
      <c r="O628" t="s">
        <v>37</v>
      </c>
      <c r="P628" t="s">
        <v>37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ROW(Source!A230)</f>
        <v>230</v>
      </c>
      <c r="B629">
        <v>80614161</v>
      </c>
      <c r="C629">
        <v>80614136</v>
      </c>
      <c r="D629">
        <v>79190968</v>
      </c>
      <c r="E629">
        <v>1080</v>
      </c>
      <c r="F629">
        <v>1</v>
      </c>
      <c r="G629">
        <v>1080</v>
      </c>
      <c r="H629">
        <v>1</v>
      </c>
      <c r="I629" t="s">
        <v>819</v>
      </c>
      <c r="J629" t="s">
        <v>3</v>
      </c>
      <c r="K629" t="s">
        <v>820</v>
      </c>
      <c r="L629">
        <v>1191</v>
      </c>
      <c r="N629">
        <v>1013</v>
      </c>
      <c r="O629" t="s">
        <v>821</v>
      </c>
      <c r="P629" t="s">
        <v>821</v>
      </c>
      <c r="Q629">
        <v>1</v>
      </c>
      <c r="X629">
        <v>15.8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3</v>
      </c>
      <c r="AG629">
        <v>15.8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ROW(Source!A230)</f>
        <v>230</v>
      </c>
      <c r="B630">
        <v>80614162</v>
      </c>
      <c r="C630">
        <v>80614136</v>
      </c>
      <c r="D630">
        <v>79265141</v>
      </c>
      <c r="E630">
        <v>1</v>
      </c>
      <c r="F630">
        <v>1</v>
      </c>
      <c r="G630">
        <v>1080</v>
      </c>
      <c r="H630">
        <v>2</v>
      </c>
      <c r="I630" t="s">
        <v>826</v>
      </c>
      <c r="J630" t="s">
        <v>827</v>
      </c>
      <c r="K630" t="s">
        <v>828</v>
      </c>
      <c r="L630">
        <v>1368</v>
      </c>
      <c r="N630">
        <v>1011</v>
      </c>
      <c r="O630" t="s">
        <v>825</v>
      </c>
      <c r="P630" t="s">
        <v>825</v>
      </c>
      <c r="Q630">
        <v>1</v>
      </c>
      <c r="X630">
        <v>0.51</v>
      </c>
      <c r="Y630">
        <v>0</v>
      </c>
      <c r="Z630">
        <v>83.1</v>
      </c>
      <c r="AA630">
        <v>12.62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0.51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ROW(Source!A230)</f>
        <v>230</v>
      </c>
      <c r="B631">
        <v>80614163</v>
      </c>
      <c r="C631">
        <v>80614136</v>
      </c>
      <c r="D631">
        <v>79264460</v>
      </c>
      <c r="E631">
        <v>1</v>
      </c>
      <c r="F631">
        <v>1</v>
      </c>
      <c r="G631">
        <v>1080</v>
      </c>
      <c r="H631">
        <v>2</v>
      </c>
      <c r="I631" t="s">
        <v>1064</v>
      </c>
      <c r="J631" t="s">
        <v>1065</v>
      </c>
      <c r="K631" t="s">
        <v>1066</v>
      </c>
      <c r="L631">
        <v>1368</v>
      </c>
      <c r="N631">
        <v>1011</v>
      </c>
      <c r="O631" t="s">
        <v>825</v>
      </c>
      <c r="P631" t="s">
        <v>825</v>
      </c>
      <c r="Q631">
        <v>1</v>
      </c>
      <c r="X631">
        <v>3.41</v>
      </c>
      <c r="Y631">
        <v>0</v>
      </c>
      <c r="Z631">
        <v>2.27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3.41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ROW(Source!A230)</f>
        <v>230</v>
      </c>
      <c r="B632">
        <v>80614164</v>
      </c>
      <c r="C632">
        <v>80614136</v>
      </c>
      <c r="D632">
        <v>79264470</v>
      </c>
      <c r="E632">
        <v>1</v>
      </c>
      <c r="F632">
        <v>1</v>
      </c>
      <c r="G632">
        <v>1080</v>
      </c>
      <c r="H632">
        <v>2</v>
      </c>
      <c r="I632" t="s">
        <v>887</v>
      </c>
      <c r="J632" t="s">
        <v>888</v>
      </c>
      <c r="K632" t="s">
        <v>889</v>
      </c>
      <c r="L632">
        <v>1368</v>
      </c>
      <c r="N632">
        <v>1011</v>
      </c>
      <c r="O632" t="s">
        <v>825</v>
      </c>
      <c r="P632" t="s">
        <v>825</v>
      </c>
      <c r="Q632">
        <v>1</v>
      </c>
      <c r="X632">
        <v>3.67</v>
      </c>
      <c r="Y632">
        <v>0</v>
      </c>
      <c r="Z632">
        <v>0.73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3.67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ROW(Source!A230)</f>
        <v>230</v>
      </c>
      <c r="B633">
        <v>80614165</v>
      </c>
      <c r="C633">
        <v>80614136</v>
      </c>
      <c r="D633">
        <v>79233654</v>
      </c>
      <c r="E633">
        <v>1</v>
      </c>
      <c r="F633">
        <v>1</v>
      </c>
      <c r="G633">
        <v>1080</v>
      </c>
      <c r="H633">
        <v>3</v>
      </c>
      <c r="I633" t="s">
        <v>1043</v>
      </c>
      <c r="J633" t="s">
        <v>1044</v>
      </c>
      <c r="K633" t="s">
        <v>1045</v>
      </c>
      <c r="L633">
        <v>1348</v>
      </c>
      <c r="N633">
        <v>1009</v>
      </c>
      <c r="O633" t="s">
        <v>34</v>
      </c>
      <c r="P633" t="s">
        <v>34</v>
      </c>
      <c r="Q633">
        <v>1000</v>
      </c>
      <c r="X633">
        <v>6.0000000000000002E-5</v>
      </c>
      <c r="Y633">
        <v>11233.62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6.0000000000000002E-5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ROW(Source!A230)</f>
        <v>230</v>
      </c>
      <c r="B634">
        <v>80614166</v>
      </c>
      <c r="C634">
        <v>80614136</v>
      </c>
      <c r="D634">
        <v>79240165</v>
      </c>
      <c r="E634">
        <v>1</v>
      </c>
      <c r="F634">
        <v>1</v>
      </c>
      <c r="G634">
        <v>1080</v>
      </c>
      <c r="H634">
        <v>3</v>
      </c>
      <c r="I634" t="s">
        <v>1067</v>
      </c>
      <c r="J634" t="s">
        <v>1068</v>
      </c>
      <c r="K634" t="s">
        <v>1069</v>
      </c>
      <c r="L634">
        <v>1346</v>
      </c>
      <c r="N634">
        <v>1009</v>
      </c>
      <c r="O634" t="s">
        <v>624</v>
      </c>
      <c r="P634" t="s">
        <v>624</v>
      </c>
      <c r="Q634">
        <v>1</v>
      </c>
      <c r="X634">
        <v>0.8</v>
      </c>
      <c r="Y634">
        <v>25.8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0.8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ROW(Source!A230)</f>
        <v>230</v>
      </c>
      <c r="B635">
        <v>80614167</v>
      </c>
      <c r="C635">
        <v>80614136</v>
      </c>
      <c r="D635">
        <v>79233933</v>
      </c>
      <c r="E635">
        <v>1</v>
      </c>
      <c r="F635">
        <v>1</v>
      </c>
      <c r="G635">
        <v>1080</v>
      </c>
      <c r="H635">
        <v>3</v>
      </c>
      <c r="I635" t="s">
        <v>1070</v>
      </c>
      <c r="J635" t="s">
        <v>1071</v>
      </c>
      <c r="K635" t="s">
        <v>1072</v>
      </c>
      <c r="L635">
        <v>1348</v>
      </c>
      <c r="N635">
        <v>1009</v>
      </c>
      <c r="O635" t="s">
        <v>34</v>
      </c>
      <c r="P635" t="s">
        <v>34</v>
      </c>
      <c r="Q635">
        <v>1000</v>
      </c>
      <c r="X635">
        <v>5.0000000000000001E-4</v>
      </c>
      <c r="Y635">
        <v>60960.43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5.0000000000000001E-4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ROW(Source!A230)</f>
        <v>230</v>
      </c>
      <c r="B636">
        <v>80614168</v>
      </c>
      <c r="C636">
        <v>80614136</v>
      </c>
      <c r="D636">
        <v>79233956</v>
      </c>
      <c r="E636">
        <v>1</v>
      </c>
      <c r="F636">
        <v>1</v>
      </c>
      <c r="G636">
        <v>1080</v>
      </c>
      <c r="H636">
        <v>3</v>
      </c>
      <c r="I636" t="s">
        <v>1073</v>
      </c>
      <c r="J636" t="s">
        <v>1074</v>
      </c>
      <c r="K636" t="s">
        <v>1075</v>
      </c>
      <c r="L636">
        <v>1348</v>
      </c>
      <c r="N636">
        <v>1009</v>
      </c>
      <c r="O636" t="s">
        <v>34</v>
      </c>
      <c r="P636" t="s">
        <v>34</v>
      </c>
      <c r="Q636">
        <v>1000</v>
      </c>
      <c r="X636">
        <v>4.0000000000000003E-5</v>
      </c>
      <c r="Y636">
        <v>7973.67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4.0000000000000003E-5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ROW(Source!A230)</f>
        <v>230</v>
      </c>
      <c r="B637">
        <v>80614169</v>
      </c>
      <c r="C637">
        <v>80614136</v>
      </c>
      <c r="D637">
        <v>79257206</v>
      </c>
      <c r="E637">
        <v>1</v>
      </c>
      <c r="F637">
        <v>1</v>
      </c>
      <c r="G637">
        <v>1080</v>
      </c>
      <c r="H637">
        <v>3</v>
      </c>
      <c r="I637" t="s">
        <v>852</v>
      </c>
      <c r="J637" t="s">
        <v>853</v>
      </c>
      <c r="K637" t="s">
        <v>854</v>
      </c>
      <c r="L637">
        <v>1356</v>
      </c>
      <c r="N637">
        <v>1010</v>
      </c>
      <c r="O637" t="s">
        <v>855</v>
      </c>
      <c r="P637" t="s">
        <v>855</v>
      </c>
      <c r="Q637">
        <v>1000</v>
      </c>
      <c r="X637">
        <v>4.0999999999999999E-4</v>
      </c>
      <c r="Y637">
        <v>226.66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4.0999999999999999E-4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ROW(Source!A230)</f>
        <v>230</v>
      </c>
      <c r="B638">
        <v>80614170</v>
      </c>
      <c r="C638">
        <v>80614136</v>
      </c>
      <c r="D638">
        <v>79256867</v>
      </c>
      <c r="E638">
        <v>1</v>
      </c>
      <c r="F638">
        <v>1</v>
      </c>
      <c r="G638">
        <v>1080</v>
      </c>
      <c r="H638">
        <v>3</v>
      </c>
      <c r="I638" t="s">
        <v>976</v>
      </c>
      <c r="J638" t="s">
        <v>977</v>
      </c>
      <c r="K638" t="s">
        <v>978</v>
      </c>
      <c r="L638">
        <v>1301</v>
      </c>
      <c r="N638">
        <v>1003</v>
      </c>
      <c r="O638" t="s">
        <v>231</v>
      </c>
      <c r="P638" t="s">
        <v>231</v>
      </c>
      <c r="Q638">
        <v>1</v>
      </c>
      <c r="X638">
        <v>0.96</v>
      </c>
      <c r="Y638">
        <v>0.7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0.96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ROW(Source!A230)</f>
        <v>230</v>
      </c>
      <c r="B639">
        <v>80614171</v>
      </c>
      <c r="C639">
        <v>80614136</v>
      </c>
      <c r="D639">
        <v>79256869</v>
      </c>
      <c r="E639">
        <v>1</v>
      </c>
      <c r="F639">
        <v>1</v>
      </c>
      <c r="G639">
        <v>1080</v>
      </c>
      <c r="H639">
        <v>3</v>
      </c>
      <c r="I639" t="s">
        <v>979</v>
      </c>
      <c r="J639" t="s">
        <v>980</v>
      </c>
      <c r="K639" t="s">
        <v>981</v>
      </c>
      <c r="L639">
        <v>1356</v>
      </c>
      <c r="N639">
        <v>1010</v>
      </c>
      <c r="O639" t="s">
        <v>855</v>
      </c>
      <c r="P639" t="s">
        <v>855</v>
      </c>
      <c r="Q639">
        <v>1000</v>
      </c>
      <c r="X639">
        <v>8.3199999999999993E-3</v>
      </c>
      <c r="Y639">
        <v>6.44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8.3199999999999993E-3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ROW(Source!A230)</f>
        <v>230</v>
      </c>
      <c r="B640">
        <v>80614172</v>
      </c>
      <c r="C640">
        <v>80614136</v>
      </c>
      <c r="D640">
        <v>79206425</v>
      </c>
      <c r="E640">
        <v>1080</v>
      </c>
      <c r="F640">
        <v>1</v>
      </c>
      <c r="G640">
        <v>1080</v>
      </c>
      <c r="H640">
        <v>3</v>
      </c>
      <c r="I640" t="s">
        <v>169</v>
      </c>
      <c r="J640" t="s">
        <v>3</v>
      </c>
      <c r="K640" t="s">
        <v>1076</v>
      </c>
      <c r="L640">
        <v>1303</v>
      </c>
      <c r="N640">
        <v>1003</v>
      </c>
      <c r="O640" t="s">
        <v>171</v>
      </c>
      <c r="P640" t="s">
        <v>171</v>
      </c>
      <c r="Q640">
        <v>1000</v>
      </c>
      <c r="X640">
        <v>0.10199999999999999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3</v>
      </c>
      <c r="AG640">
        <v>0.10199999999999999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ROW(Source!A230)</f>
        <v>230</v>
      </c>
      <c r="B641">
        <v>80614173</v>
      </c>
      <c r="C641">
        <v>80614136</v>
      </c>
      <c r="D641">
        <v>79211387</v>
      </c>
      <c r="E641">
        <v>1080</v>
      </c>
      <c r="F641">
        <v>1</v>
      </c>
      <c r="G641">
        <v>1080</v>
      </c>
      <c r="H641">
        <v>3</v>
      </c>
      <c r="I641" t="s">
        <v>1077</v>
      </c>
      <c r="J641" t="s">
        <v>3</v>
      </c>
      <c r="K641" t="s">
        <v>1078</v>
      </c>
      <c r="L641">
        <v>1354</v>
      </c>
      <c r="N641">
        <v>1010</v>
      </c>
      <c r="O641" t="s">
        <v>37</v>
      </c>
      <c r="P641" t="s">
        <v>37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ROW(Source!A231)</f>
        <v>231</v>
      </c>
      <c r="B642">
        <v>80614161</v>
      </c>
      <c r="C642">
        <v>80614136</v>
      </c>
      <c r="D642">
        <v>79190968</v>
      </c>
      <c r="E642">
        <v>1080</v>
      </c>
      <c r="F642">
        <v>1</v>
      </c>
      <c r="G642">
        <v>1080</v>
      </c>
      <c r="H642">
        <v>1</v>
      </c>
      <c r="I642" t="s">
        <v>819</v>
      </c>
      <c r="J642" t="s">
        <v>3</v>
      </c>
      <c r="K642" t="s">
        <v>820</v>
      </c>
      <c r="L642">
        <v>1191</v>
      </c>
      <c r="N642">
        <v>1013</v>
      </c>
      <c r="O642" t="s">
        <v>821</v>
      </c>
      <c r="P642" t="s">
        <v>821</v>
      </c>
      <c r="Q642">
        <v>1</v>
      </c>
      <c r="X642">
        <v>15.8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1</v>
      </c>
      <c r="AF642" t="s">
        <v>3</v>
      </c>
      <c r="AG642">
        <v>15.8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ROW(Source!A231)</f>
        <v>231</v>
      </c>
      <c r="B643">
        <v>80614162</v>
      </c>
      <c r="C643">
        <v>80614136</v>
      </c>
      <c r="D643">
        <v>79265141</v>
      </c>
      <c r="E643">
        <v>1</v>
      </c>
      <c r="F643">
        <v>1</v>
      </c>
      <c r="G643">
        <v>1080</v>
      </c>
      <c r="H643">
        <v>2</v>
      </c>
      <c r="I643" t="s">
        <v>826</v>
      </c>
      <c r="J643" t="s">
        <v>827</v>
      </c>
      <c r="K643" t="s">
        <v>828</v>
      </c>
      <c r="L643">
        <v>1368</v>
      </c>
      <c r="N643">
        <v>1011</v>
      </c>
      <c r="O643" t="s">
        <v>825</v>
      </c>
      <c r="P643" t="s">
        <v>825</v>
      </c>
      <c r="Q643">
        <v>1</v>
      </c>
      <c r="X643">
        <v>0.51</v>
      </c>
      <c r="Y643">
        <v>0</v>
      </c>
      <c r="Z643">
        <v>83.1</v>
      </c>
      <c r="AA643">
        <v>12.62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0.51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ROW(Source!A231)</f>
        <v>231</v>
      </c>
      <c r="B644">
        <v>80614163</v>
      </c>
      <c r="C644">
        <v>80614136</v>
      </c>
      <c r="D644">
        <v>79264460</v>
      </c>
      <c r="E644">
        <v>1</v>
      </c>
      <c r="F644">
        <v>1</v>
      </c>
      <c r="G644">
        <v>1080</v>
      </c>
      <c r="H644">
        <v>2</v>
      </c>
      <c r="I644" t="s">
        <v>1064</v>
      </c>
      <c r="J644" t="s">
        <v>1065</v>
      </c>
      <c r="K644" t="s">
        <v>1066</v>
      </c>
      <c r="L644">
        <v>1368</v>
      </c>
      <c r="N644">
        <v>1011</v>
      </c>
      <c r="O644" t="s">
        <v>825</v>
      </c>
      <c r="P644" t="s">
        <v>825</v>
      </c>
      <c r="Q644">
        <v>1</v>
      </c>
      <c r="X644">
        <v>3.41</v>
      </c>
      <c r="Y644">
        <v>0</v>
      </c>
      <c r="Z644">
        <v>2.27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3.41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ROW(Source!A231)</f>
        <v>231</v>
      </c>
      <c r="B645">
        <v>80614164</v>
      </c>
      <c r="C645">
        <v>80614136</v>
      </c>
      <c r="D645">
        <v>79264470</v>
      </c>
      <c r="E645">
        <v>1</v>
      </c>
      <c r="F645">
        <v>1</v>
      </c>
      <c r="G645">
        <v>1080</v>
      </c>
      <c r="H645">
        <v>2</v>
      </c>
      <c r="I645" t="s">
        <v>887</v>
      </c>
      <c r="J645" t="s">
        <v>888</v>
      </c>
      <c r="K645" t="s">
        <v>889</v>
      </c>
      <c r="L645">
        <v>1368</v>
      </c>
      <c r="N645">
        <v>1011</v>
      </c>
      <c r="O645" t="s">
        <v>825</v>
      </c>
      <c r="P645" t="s">
        <v>825</v>
      </c>
      <c r="Q645">
        <v>1</v>
      </c>
      <c r="X645">
        <v>3.67</v>
      </c>
      <c r="Y645">
        <v>0</v>
      </c>
      <c r="Z645">
        <v>0.73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3.67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ROW(Source!A231)</f>
        <v>231</v>
      </c>
      <c r="B646">
        <v>80614165</v>
      </c>
      <c r="C646">
        <v>80614136</v>
      </c>
      <c r="D646">
        <v>79233654</v>
      </c>
      <c r="E646">
        <v>1</v>
      </c>
      <c r="F646">
        <v>1</v>
      </c>
      <c r="G646">
        <v>1080</v>
      </c>
      <c r="H646">
        <v>3</v>
      </c>
      <c r="I646" t="s">
        <v>1043</v>
      </c>
      <c r="J646" t="s">
        <v>1044</v>
      </c>
      <c r="K646" t="s">
        <v>1045</v>
      </c>
      <c r="L646">
        <v>1348</v>
      </c>
      <c r="N646">
        <v>1009</v>
      </c>
      <c r="O646" t="s">
        <v>34</v>
      </c>
      <c r="P646" t="s">
        <v>34</v>
      </c>
      <c r="Q646">
        <v>1000</v>
      </c>
      <c r="X646">
        <v>6.0000000000000002E-5</v>
      </c>
      <c r="Y646">
        <v>11233.62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6.0000000000000002E-5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ROW(Source!A231)</f>
        <v>231</v>
      </c>
      <c r="B647">
        <v>80614166</v>
      </c>
      <c r="C647">
        <v>80614136</v>
      </c>
      <c r="D647">
        <v>79240165</v>
      </c>
      <c r="E647">
        <v>1</v>
      </c>
      <c r="F647">
        <v>1</v>
      </c>
      <c r="G647">
        <v>1080</v>
      </c>
      <c r="H647">
        <v>3</v>
      </c>
      <c r="I647" t="s">
        <v>1067</v>
      </c>
      <c r="J647" t="s">
        <v>1068</v>
      </c>
      <c r="K647" t="s">
        <v>1069</v>
      </c>
      <c r="L647">
        <v>1346</v>
      </c>
      <c r="N647">
        <v>1009</v>
      </c>
      <c r="O647" t="s">
        <v>624</v>
      </c>
      <c r="P647" t="s">
        <v>624</v>
      </c>
      <c r="Q647">
        <v>1</v>
      </c>
      <c r="X647">
        <v>0.8</v>
      </c>
      <c r="Y647">
        <v>25.8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0.8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ROW(Source!A231)</f>
        <v>231</v>
      </c>
      <c r="B648">
        <v>80614167</v>
      </c>
      <c r="C648">
        <v>80614136</v>
      </c>
      <c r="D648">
        <v>79233933</v>
      </c>
      <c r="E648">
        <v>1</v>
      </c>
      <c r="F648">
        <v>1</v>
      </c>
      <c r="G648">
        <v>1080</v>
      </c>
      <c r="H648">
        <v>3</v>
      </c>
      <c r="I648" t="s">
        <v>1070</v>
      </c>
      <c r="J648" t="s">
        <v>1071</v>
      </c>
      <c r="K648" t="s">
        <v>1072</v>
      </c>
      <c r="L648">
        <v>1348</v>
      </c>
      <c r="N648">
        <v>1009</v>
      </c>
      <c r="O648" t="s">
        <v>34</v>
      </c>
      <c r="P648" t="s">
        <v>34</v>
      </c>
      <c r="Q648">
        <v>1000</v>
      </c>
      <c r="X648">
        <v>5.0000000000000001E-4</v>
      </c>
      <c r="Y648">
        <v>60960.43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5.0000000000000001E-4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ROW(Source!A231)</f>
        <v>231</v>
      </c>
      <c r="B649">
        <v>80614168</v>
      </c>
      <c r="C649">
        <v>80614136</v>
      </c>
      <c r="D649">
        <v>79233956</v>
      </c>
      <c r="E649">
        <v>1</v>
      </c>
      <c r="F649">
        <v>1</v>
      </c>
      <c r="G649">
        <v>1080</v>
      </c>
      <c r="H649">
        <v>3</v>
      </c>
      <c r="I649" t="s">
        <v>1073</v>
      </c>
      <c r="J649" t="s">
        <v>1074</v>
      </c>
      <c r="K649" t="s">
        <v>1075</v>
      </c>
      <c r="L649">
        <v>1348</v>
      </c>
      <c r="N649">
        <v>1009</v>
      </c>
      <c r="O649" t="s">
        <v>34</v>
      </c>
      <c r="P649" t="s">
        <v>34</v>
      </c>
      <c r="Q649">
        <v>1000</v>
      </c>
      <c r="X649">
        <v>4.0000000000000003E-5</v>
      </c>
      <c r="Y649">
        <v>7973.67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4.0000000000000003E-5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ROW(Source!A231)</f>
        <v>231</v>
      </c>
      <c r="B650">
        <v>80614169</v>
      </c>
      <c r="C650">
        <v>80614136</v>
      </c>
      <c r="D650">
        <v>79257206</v>
      </c>
      <c r="E650">
        <v>1</v>
      </c>
      <c r="F650">
        <v>1</v>
      </c>
      <c r="G650">
        <v>1080</v>
      </c>
      <c r="H650">
        <v>3</v>
      </c>
      <c r="I650" t="s">
        <v>852</v>
      </c>
      <c r="J650" t="s">
        <v>853</v>
      </c>
      <c r="K650" t="s">
        <v>854</v>
      </c>
      <c r="L650">
        <v>1356</v>
      </c>
      <c r="N650">
        <v>1010</v>
      </c>
      <c r="O650" t="s">
        <v>855</v>
      </c>
      <c r="P650" t="s">
        <v>855</v>
      </c>
      <c r="Q650">
        <v>1000</v>
      </c>
      <c r="X650">
        <v>4.0999999999999999E-4</v>
      </c>
      <c r="Y650">
        <v>226.66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4.0999999999999999E-4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ROW(Source!A231)</f>
        <v>231</v>
      </c>
      <c r="B651">
        <v>80614170</v>
      </c>
      <c r="C651">
        <v>80614136</v>
      </c>
      <c r="D651">
        <v>79256867</v>
      </c>
      <c r="E651">
        <v>1</v>
      </c>
      <c r="F651">
        <v>1</v>
      </c>
      <c r="G651">
        <v>1080</v>
      </c>
      <c r="H651">
        <v>3</v>
      </c>
      <c r="I651" t="s">
        <v>976</v>
      </c>
      <c r="J651" t="s">
        <v>977</v>
      </c>
      <c r="K651" t="s">
        <v>978</v>
      </c>
      <c r="L651">
        <v>1301</v>
      </c>
      <c r="N651">
        <v>1003</v>
      </c>
      <c r="O651" t="s">
        <v>231</v>
      </c>
      <c r="P651" t="s">
        <v>231</v>
      </c>
      <c r="Q651">
        <v>1</v>
      </c>
      <c r="X651">
        <v>0.96</v>
      </c>
      <c r="Y651">
        <v>0.7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0.96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ROW(Source!A231)</f>
        <v>231</v>
      </c>
      <c r="B652">
        <v>80614171</v>
      </c>
      <c r="C652">
        <v>80614136</v>
      </c>
      <c r="D652">
        <v>79256869</v>
      </c>
      <c r="E652">
        <v>1</v>
      </c>
      <c r="F652">
        <v>1</v>
      </c>
      <c r="G652">
        <v>1080</v>
      </c>
      <c r="H652">
        <v>3</v>
      </c>
      <c r="I652" t="s">
        <v>979</v>
      </c>
      <c r="J652" t="s">
        <v>980</v>
      </c>
      <c r="K652" t="s">
        <v>981</v>
      </c>
      <c r="L652">
        <v>1356</v>
      </c>
      <c r="N652">
        <v>1010</v>
      </c>
      <c r="O652" t="s">
        <v>855</v>
      </c>
      <c r="P652" t="s">
        <v>855</v>
      </c>
      <c r="Q652">
        <v>1000</v>
      </c>
      <c r="X652">
        <v>8.3199999999999993E-3</v>
      </c>
      <c r="Y652">
        <v>6.44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8.3199999999999993E-3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ROW(Source!A231)</f>
        <v>231</v>
      </c>
      <c r="B653">
        <v>80614172</v>
      </c>
      <c r="C653">
        <v>80614136</v>
      </c>
      <c r="D653">
        <v>79206425</v>
      </c>
      <c r="E653">
        <v>1080</v>
      </c>
      <c r="F653">
        <v>1</v>
      </c>
      <c r="G653">
        <v>1080</v>
      </c>
      <c r="H653">
        <v>3</v>
      </c>
      <c r="I653" t="s">
        <v>169</v>
      </c>
      <c r="J653" t="s">
        <v>3</v>
      </c>
      <c r="K653" t="s">
        <v>1076</v>
      </c>
      <c r="L653">
        <v>1303</v>
      </c>
      <c r="N653">
        <v>1003</v>
      </c>
      <c r="O653" t="s">
        <v>171</v>
      </c>
      <c r="P653" t="s">
        <v>171</v>
      </c>
      <c r="Q653">
        <v>1000</v>
      </c>
      <c r="X653">
        <v>0.10199999999999999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 t="s">
        <v>3</v>
      </c>
      <c r="AG653">
        <v>0.10199999999999999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ROW(Source!A231)</f>
        <v>231</v>
      </c>
      <c r="B654">
        <v>80614173</v>
      </c>
      <c r="C654">
        <v>80614136</v>
      </c>
      <c r="D654">
        <v>79211387</v>
      </c>
      <c r="E654">
        <v>1080</v>
      </c>
      <c r="F654">
        <v>1</v>
      </c>
      <c r="G654">
        <v>1080</v>
      </c>
      <c r="H654">
        <v>3</v>
      </c>
      <c r="I654" t="s">
        <v>1077</v>
      </c>
      <c r="J654" t="s">
        <v>3</v>
      </c>
      <c r="K654" t="s">
        <v>1078</v>
      </c>
      <c r="L654">
        <v>1354</v>
      </c>
      <c r="N654">
        <v>1010</v>
      </c>
      <c r="O654" t="s">
        <v>37</v>
      </c>
      <c r="P654" t="s">
        <v>37</v>
      </c>
      <c r="Q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0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ROW(Source!A234)</f>
        <v>234</v>
      </c>
      <c r="B655">
        <v>80614176</v>
      </c>
      <c r="C655">
        <v>80614175</v>
      </c>
      <c r="D655">
        <v>79190968</v>
      </c>
      <c r="E655">
        <v>1080</v>
      </c>
      <c r="F655">
        <v>1</v>
      </c>
      <c r="G655">
        <v>1080</v>
      </c>
      <c r="H655">
        <v>1</v>
      </c>
      <c r="I655" t="s">
        <v>819</v>
      </c>
      <c r="J655" t="s">
        <v>3</v>
      </c>
      <c r="K655" t="s">
        <v>820</v>
      </c>
      <c r="L655">
        <v>1191</v>
      </c>
      <c r="N655">
        <v>1013</v>
      </c>
      <c r="O655" t="s">
        <v>821</v>
      </c>
      <c r="P655" t="s">
        <v>821</v>
      </c>
      <c r="Q655">
        <v>1</v>
      </c>
      <c r="X655">
        <v>0.13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1</v>
      </c>
      <c r="AF655" t="s">
        <v>3</v>
      </c>
      <c r="AG655">
        <v>0.13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ROW(Source!A235)</f>
        <v>235</v>
      </c>
      <c r="B656">
        <v>80614176</v>
      </c>
      <c r="C656">
        <v>80614175</v>
      </c>
      <c r="D656">
        <v>79190968</v>
      </c>
      <c r="E656">
        <v>1080</v>
      </c>
      <c r="F656">
        <v>1</v>
      </c>
      <c r="G656">
        <v>1080</v>
      </c>
      <c r="H656">
        <v>1</v>
      </c>
      <c r="I656" t="s">
        <v>819</v>
      </c>
      <c r="J656" t="s">
        <v>3</v>
      </c>
      <c r="K656" t="s">
        <v>820</v>
      </c>
      <c r="L656">
        <v>1191</v>
      </c>
      <c r="N656">
        <v>1013</v>
      </c>
      <c r="O656" t="s">
        <v>821</v>
      </c>
      <c r="P656" t="s">
        <v>821</v>
      </c>
      <c r="Q656">
        <v>1</v>
      </c>
      <c r="X656">
        <v>0.13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1</v>
      </c>
      <c r="AF656" t="s">
        <v>3</v>
      </c>
      <c r="AG656">
        <v>0.13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ROW(Source!A250)</f>
        <v>250</v>
      </c>
      <c r="B657">
        <v>80614209</v>
      </c>
      <c r="C657">
        <v>80614184</v>
      </c>
      <c r="D657">
        <v>79190968</v>
      </c>
      <c r="E657">
        <v>1080</v>
      </c>
      <c r="F657">
        <v>1</v>
      </c>
      <c r="G657">
        <v>1080</v>
      </c>
      <c r="H657">
        <v>1</v>
      </c>
      <c r="I657" t="s">
        <v>819</v>
      </c>
      <c r="J657" t="s">
        <v>3</v>
      </c>
      <c r="K657" t="s">
        <v>820</v>
      </c>
      <c r="L657">
        <v>1191</v>
      </c>
      <c r="N657">
        <v>1013</v>
      </c>
      <c r="O657" t="s">
        <v>821</v>
      </c>
      <c r="P657" t="s">
        <v>821</v>
      </c>
      <c r="Q657">
        <v>1</v>
      </c>
      <c r="X657">
        <v>116.43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1</v>
      </c>
      <c r="AF657" t="s">
        <v>3</v>
      </c>
      <c r="AG657">
        <v>116.43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ROW(Source!A250)</f>
        <v>250</v>
      </c>
      <c r="B658">
        <v>80614210</v>
      </c>
      <c r="C658">
        <v>80614184</v>
      </c>
      <c r="D658">
        <v>79265141</v>
      </c>
      <c r="E658">
        <v>1</v>
      </c>
      <c r="F658">
        <v>1</v>
      </c>
      <c r="G658">
        <v>1080</v>
      </c>
      <c r="H658">
        <v>2</v>
      </c>
      <c r="I658" t="s">
        <v>826</v>
      </c>
      <c r="J658" t="s">
        <v>827</v>
      </c>
      <c r="K658" t="s">
        <v>828</v>
      </c>
      <c r="L658">
        <v>1368</v>
      </c>
      <c r="N658">
        <v>1011</v>
      </c>
      <c r="O658" t="s">
        <v>825</v>
      </c>
      <c r="P658" t="s">
        <v>825</v>
      </c>
      <c r="Q658">
        <v>1</v>
      </c>
      <c r="X658">
        <v>0.16</v>
      </c>
      <c r="Y658">
        <v>0</v>
      </c>
      <c r="Z658">
        <v>83.1</v>
      </c>
      <c r="AA658">
        <v>12.62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0.16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ROW(Source!A250)</f>
        <v>250</v>
      </c>
      <c r="B659">
        <v>80614211</v>
      </c>
      <c r="C659">
        <v>80614184</v>
      </c>
      <c r="D659">
        <v>79233374</v>
      </c>
      <c r="E659">
        <v>1</v>
      </c>
      <c r="F659">
        <v>1</v>
      </c>
      <c r="G659">
        <v>1080</v>
      </c>
      <c r="H659">
        <v>3</v>
      </c>
      <c r="I659" t="s">
        <v>1079</v>
      </c>
      <c r="J659" t="s">
        <v>1080</v>
      </c>
      <c r="K659" t="s">
        <v>1081</v>
      </c>
      <c r="L659">
        <v>1346</v>
      </c>
      <c r="N659">
        <v>1009</v>
      </c>
      <c r="O659" t="s">
        <v>624</v>
      </c>
      <c r="P659" t="s">
        <v>624</v>
      </c>
      <c r="Q659">
        <v>1</v>
      </c>
      <c r="X659">
        <v>5</v>
      </c>
      <c r="Y659">
        <v>1.61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5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ROW(Source!A250)</f>
        <v>250</v>
      </c>
      <c r="B660">
        <v>80614212</v>
      </c>
      <c r="C660">
        <v>80614184</v>
      </c>
      <c r="D660">
        <v>79234354</v>
      </c>
      <c r="E660">
        <v>1</v>
      </c>
      <c r="F660">
        <v>1</v>
      </c>
      <c r="G660">
        <v>1080</v>
      </c>
      <c r="H660">
        <v>3</v>
      </c>
      <c r="I660" t="s">
        <v>862</v>
      </c>
      <c r="J660" t="s">
        <v>863</v>
      </c>
      <c r="K660" t="s">
        <v>864</v>
      </c>
      <c r="L660">
        <v>1327</v>
      </c>
      <c r="N660">
        <v>1005</v>
      </c>
      <c r="O660" t="s">
        <v>865</v>
      </c>
      <c r="P660" t="s">
        <v>865</v>
      </c>
      <c r="Q660">
        <v>1</v>
      </c>
      <c r="X660">
        <v>5</v>
      </c>
      <c r="Y660">
        <v>127.33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5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ROW(Source!A250)</f>
        <v>250</v>
      </c>
      <c r="B661">
        <v>80614213</v>
      </c>
      <c r="C661">
        <v>80614184</v>
      </c>
      <c r="D661">
        <v>79235823</v>
      </c>
      <c r="E661">
        <v>1</v>
      </c>
      <c r="F661">
        <v>1</v>
      </c>
      <c r="G661">
        <v>1080</v>
      </c>
      <c r="H661">
        <v>3</v>
      </c>
      <c r="I661" t="s">
        <v>1082</v>
      </c>
      <c r="J661" t="s">
        <v>1083</v>
      </c>
      <c r="K661" t="s">
        <v>1084</v>
      </c>
      <c r="L661">
        <v>1354</v>
      </c>
      <c r="N661">
        <v>1010</v>
      </c>
      <c r="O661" t="s">
        <v>37</v>
      </c>
      <c r="P661" t="s">
        <v>37</v>
      </c>
      <c r="Q661">
        <v>1</v>
      </c>
      <c r="X661">
        <v>1.2</v>
      </c>
      <c r="Y661">
        <v>38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1.2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ROW(Source!A250)</f>
        <v>250</v>
      </c>
      <c r="B662">
        <v>80614214</v>
      </c>
      <c r="C662">
        <v>80614184</v>
      </c>
      <c r="D662">
        <v>79240509</v>
      </c>
      <c r="E662">
        <v>1</v>
      </c>
      <c r="F662">
        <v>1</v>
      </c>
      <c r="G662">
        <v>1080</v>
      </c>
      <c r="H662">
        <v>3</v>
      </c>
      <c r="I662" t="s">
        <v>1085</v>
      </c>
      <c r="J662" t="s">
        <v>1086</v>
      </c>
      <c r="K662" t="s">
        <v>1087</v>
      </c>
      <c r="L662">
        <v>1296</v>
      </c>
      <c r="N662">
        <v>1002</v>
      </c>
      <c r="O662" t="s">
        <v>1088</v>
      </c>
      <c r="P662" t="s">
        <v>1088</v>
      </c>
      <c r="Q662">
        <v>1</v>
      </c>
      <c r="X662">
        <v>15</v>
      </c>
      <c r="Y662">
        <v>16.25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15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ROW(Source!A250)</f>
        <v>250</v>
      </c>
      <c r="B663">
        <v>80614215</v>
      </c>
      <c r="C663">
        <v>80614184</v>
      </c>
      <c r="D663">
        <v>79211334</v>
      </c>
      <c r="E663">
        <v>1080</v>
      </c>
      <c r="F663">
        <v>1</v>
      </c>
      <c r="G663">
        <v>1080</v>
      </c>
      <c r="H663">
        <v>3</v>
      </c>
      <c r="I663" t="s">
        <v>256</v>
      </c>
      <c r="J663" t="s">
        <v>3</v>
      </c>
      <c r="K663" t="s">
        <v>257</v>
      </c>
      <c r="L663">
        <v>1391</v>
      </c>
      <c r="N663">
        <v>1013</v>
      </c>
      <c r="O663" t="s">
        <v>258</v>
      </c>
      <c r="P663" t="s">
        <v>258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ROW(Source!A251)</f>
        <v>251</v>
      </c>
      <c r="B664">
        <v>80614209</v>
      </c>
      <c r="C664">
        <v>80614184</v>
      </c>
      <c r="D664">
        <v>79190968</v>
      </c>
      <c r="E664">
        <v>1080</v>
      </c>
      <c r="F664">
        <v>1</v>
      </c>
      <c r="G664">
        <v>1080</v>
      </c>
      <c r="H664">
        <v>1</v>
      </c>
      <c r="I664" t="s">
        <v>819</v>
      </c>
      <c r="J664" t="s">
        <v>3</v>
      </c>
      <c r="K664" t="s">
        <v>820</v>
      </c>
      <c r="L664">
        <v>1191</v>
      </c>
      <c r="N664">
        <v>1013</v>
      </c>
      <c r="O664" t="s">
        <v>821</v>
      </c>
      <c r="P664" t="s">
        <v>821</v>
      </c>
      <c r="Q664">
        <v>1</v>
      </c>
      <c r="X664">
        <v>116.43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1</v>
      </c>
      <c r="AF664" t="s">
        <v>3</v>
      </c>
      <c r="AG664">
        <v>116.43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ROW(Source!A251)</f>
        <v>251</v>
      </c>
      <c r="B665">
        <v>80614210</v>
      </c>
      <c r="C665">
        <v>80614184</v>
      </c>
      <c r="D665">
        <v>79265141</v>
      </c>
      <c r="E665">
        <v>1</v>
      </c>
      <c r="F665">
        <v>1</v>
      </c>
      <c r="G665">
        <v>1080</v>
      </c>
      <c r="H665">
        <v>2</v>
      </c>
      <c r="I665" t="s">
        <v>826</v>
      </c>
      <c r="J665" t="s">
        <v>827</v>
      </c>
      <c r="K665" t="s">
        <v>828</v>
      </c>
      <c r="L665">
        <v>1368</v>
      </c>
      <c r="N665">
        <v>1011</v>
      </c>
      <c r="O665" t="s">
        <v>825</v>
      </c>
      <c r="P665" t="s">
        <v>825</v>
      </c>
      <c r="Q665">
        <v>1</v>
      </c>
      <c r="X665">
        <v>0.16</v>
      </c>
      <c r="Y665">
        <v>0</v>
      </c>
      <c r="Z665">
        <v>83.1</v>
      </c>
      <c r="AA665">
        <v>12.62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0.16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ROW(Source!A251)</f>
        <v>251</v>
      </c>
      <c r="B666">
        <v>80614211</v>
      </c>
      <c r="C666">
        <v>80614184</v>
      </c>
      <c r="D666">
        <v>79233374</v>
      </c>
      <c r="E666">
        <v>1</v>
      </c>
      <c r="F666">
        <v>1</v>
      </c>
      <c r="G666">
        <v>1080</v>
      </c>
      <c r="H666">
        <v>3</v>
      </c>
      <c r="I666" t="s">
        <v>1079</v>
      </c>
      <c r="J666" t="s">
        <v>1080</v>
      </c>
      <c r="K666" t="s">
        <v>1081</v>
      </c>
      <c r="L666">
        <v>1346</v>
      </c>
      <c r="N666">
        <v>1009</v>
      </c>
      <c r="O666" t="s">
        <v>624</v>
      </c>
      <c r="P666" t="s">
        <v>624</v>
      </c>
      <c r="Q666">
        <v>1</v>
      </c>
      <c r="X666">
        <v>5</v>
      </c>
      <c r="Y666">
        <v>1.61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5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ROW(Source!A251)</f>
        <v>251</v>
      </c>
      <c r="B667">
        <v>80614212</v>
      </c>
      <c r="C667">
        <v>80614184</v>
      </c>
      <c r="D667">
        <v>79234354</v>
      </c>
      <c r="E667">
        <v>1</v>
      </c>
      <c r="F667">
        <v>1</v>
      </c>
      <c r="G667">
        <v>1080</v>
      </c>
      <c r="H667">
        <v>3</v>
      </c>
      <c r="I667" t="s">
        <v>862</v>
      </c>
      <c r="J667" t="s">
        <v>863</v>
      </c>
      <c r="K667" t="s">
        <v>864</v>
      </c>
      <c r="L667">
        <v>1327</v>
      </c>
      <c r="N667">
        <v>1005</v>
      </c>
      <c r="O667" t="s">
        <v>865</v>
      </c>
      <c r="P667" t="s">
        <v>865</v>
      </c>
      <c r="Q667">
        <v>1</v>
      </c>
      <c r="X667">
        <v>5</v>
      </c>
      <c r="Y667">
        <v>127.33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5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ROW(Source!A251)</f>
        <v>251</v>
      </c>
      <c r="B668">
        <v>80614213</v>
      </c>
      <c r="C668">
        <v>80614184</v>
      </c>
      <c r="D668">
        <v>79235823</v>
      </c>
      <c r="E668">
        <v>1</v>
      </c>
      <c r="F668">
        <v>1</v>
      </c>
      <c r="G668">
        <v>1080</v>
      </c>
      <c r="H668">
        <v>3</v>
      </c>
      <c r="I668" t="s">
        <v>1082</v>
      </c>
      <c r="J668" t="s">
        <v>1083</v>
      </c>
      <c r="K668" t="s">
        <v>1084</v>
      </c>
      <c r="L668">
        <v>1354</v>
      </c>
      <c r="N668">
        <v>1010</v>
      </c>
      <c r="O668" t="s">
        <v>37</v>
      </c>
      <c r="P668" t="s">
        <v>37</v>
      </c>
      <c r="Q668">
        <v>1</v>
      </c>
      <c r="X668">
        <v>1.2</v>
      </c>
      <c r="Y668">
        <v>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1.2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ROW(Source!A251)</f>
        <v>251</v>
      </c>
      <c r="B669">
        <v>80614214</v>
      </c>
      <c r="C669">
        <v>80614184</v>
      </c>
      <c r="D669">
        <v>79240509</v>
      </c>
      <c r="E669">
        <v>1</v>
      </c>
      <c r="F669">
        <v>1</v>
      </c>
      <c r="G669">
        <v>1080</v>
      </c>
      <c r="H669">
        <v>3</v>
      </c>
      <c r="I669" t="s">
        <v>1085</v>
      </c>
      <c r="J669" t="s">
        <v>1086</v>
      </c>
      <c r="K669" t="s">
        <v>1087</v>
      </c>
      <c r="L669">
        <v>1296</v>
      </c>
      <c r="N669">
        <v>1002</v>
      </c>
      <c r="O669" t="s">
        <v>1088</v>
      </c>
      <c r="P669" t="s">
        <v>1088</v>
      </c>
      <c r="Q669">
        <v>1</v>
      </c>
      <c r="X669">
        <v>15</v>
      </c>
      <c r="Y669">
        <v>16.25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15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ROW(Source!A251)</f>
        <v>251</v>
      </c>
      <c r="B670">
        <v>80614215</v>
      </c>
      <c r="C670">
        <v>80614184</v>
      </c>
      <c r="D670">
        <v>79211334</v>
      </c>
      <c r="E670">
        <v>1080</v>
      </c>
      <c r="F670">
        <v>1</v>
      </c>
      <c r="G670">
        <v>1080</v>
      </c>
      <c r="H670">
        <v>3</v>
      </c>
      <c r="I670" t="s">
        <v>256</v>
      </c>
      <c r="J670" t="s">
        <v>3</v>
      </c>
      <c r="K670" t="s">
        <v>257</v>
      </c>
      <c r="L670">
        <v>1391</v>
      </c>
      <c r="N670">
        <v>1013</v>
      </c>
      <c r="O670" t="s">
        <v>258</v>
      </c>
      <c r="P670" t="s">
        <v>258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 t="s">
        <v>3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ROW(Source!A254)</f>
        <v>254</v>
      </c>
      <c r="B671">
        <v>80614225</v>
      </c>
      <c r="C671">
        <v>80614217</v>
      </c>
      <c r="D671">
        <v>79190968</v>
      </c>
      <c r="E671">
        <v>1080</v>
      </c>
      <c r="F671">
        <v>1</v>
      </c>
      <c r="G671">
        <v>1080</v>
      </c>
      <c r="H671">
        <v>1</v>
      </c>
      <c r="I671" t="s">
        <v>819</v>
      </c>
      <c r="J671" t="s">
        <v>3</v>
      </c>
      <c r="K671" t="s">
        <v>820</v>
      </c>
      <c r="L671">
        <v>1191</v>
      </c>
      <c r="N671">
        <v>1013</v>
      </c>
      <c r="O671" t="s">
        <v>821</v>
      </c>
      <c r="P671" t="s">
        <v>821</v>
      </c>
      <c r="Q671">
        <v>1</v>
      </c>
      <c r="X671">
        <v>3.04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1</v>
      </c>
      <c r="AF671" t="s">
        <v>3</v>
      </c>
      <c r="AG671">
        <v>3.04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ROW(Source!A254)</f>
        <v>254</v>
      </c>
      <c r="B672">
        <v>80614226</v>
      </c>
      <c r="C672">
        <v>80614217</v>
      </c>
      <c r="D672">
        <v>79264981</v>
      </c>
      <c r="E672">
        <v>1</v>
      </c>
      <c r="F672">
        <v>1</v>
      </c>
      <c r="G672">
        <v>1080</v>
      </c>
      <c r="H672">
        <v>2</v>
      </c>
      <c r="I672" t="s">
        <v>1089</v>
      </c>
      <c r="J672" t="s">
        <v>1090</v>
      </c>
      <c r="K672" t="s">
        <v>1091</v>
      </c>
      <c r="L672">
        <v>1368</v>
      </c>
      <c r="N672">
        <v>1011</v>
      </c>
      <c r="O672" t="s">
        <v>825</v>
      </c>
      <c r="P672" t="s">
        <v>825</v>
      </c>
      <c r="Q672">
        <v>1</v>
      </c>
      <c r="X672">
        <v>0.1</v>
      </c>
      <c r="Y672">
        <v>0</v>
      </c>
      <c r="Z672">
        <v>0.12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0.1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ROW(Source!A254)</f>
        <v>254</v>
      </c>
      <c r="B673">
        <v>80614227</v>
      </c>
      <c r="C673">
        <v>80614217</v>
      </c>
      <c r="D673">
        <v>79235202</v>
      </c>
      <c r="E673">
        <v>1</v>
      </c>
      <c r="F673">
        <v>1</v>
      </c>
      <c r="G673">
        <v>1080</v>
      </c>
      <c r="H673">
        <v>3</v>
      </c>
      <c r="I673" t="s">
        <v>866</v>
      </c>
      <c r="J673" t="s">
        <v>867</v>
      </c>
      <c r="K673" t="s">
        <v>868</v>
      </c>
      <c r="L673">
        <v>1346</v>
      </c>
      <c r="N673">
        <v>1009</v>
      </c>
      <c r="O673" t="s">
        <v>624</v>
      </c>
      <c r="P673" t="s">
        <v>624</v>
      </c>
      <c r="Q673">
        <v>1</v>
      </c>
      <c r="X673">
        <v>0.312</v>
      </c>
      <c r="Y673">
        <v>6.25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0.312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ROW(Source!A254)</f>
        <v>254</v>
      </c>
      <c r="B674">
        <v>80614228</v>
      </c>
      <c r="C674">
        <v>80614217</v>
      </c>
      <c r="D674">
        <v>79211334</v>
      </c>
      <c r="E674">
        <v>1080</v>
      </c>
      <c r="F674">
        <v>1</v>
      </c>
      <c r="G674">
        <v>1080</v>
      </c>
      <c r="H674">
        <v>3</v>
      </c>
      <c r="I674" t="s">
        <v>256</v>
      </c>
      <c r="J674" t="s">
        <v>3</v>
      </c>
      <c r="K674" t="s">
        <v>1092</v>
      </c>
      <c r="L674">
        <v>1391</v>
      </c>
      <c r="N674">
        <v>1013</v>
      </c>
      <c r="O674" t="s">
        <v>258</v>
      </c>
      <c r="P674" t="s">
        <v>258</v>
      </c>
      <c r="Q674">
        <v>1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ROW(Source!A255)</f>
        <v>255</v>
      </c>
      <c r="B675">
        <v>80614225</v>
      </c>
      <c r="C675">
        <v>80614217</v>
      </c>
      <c r="D675">
        <v>79190968</v>
      </c>
      <c r="E675">
        <v>1080</v>
      </c>
      <c r="F675">
        <v>1</v>
      </c>
      <c r="G675">
        <v>1080</v>
      </c>
      <c r="H675">
        <v>1</v>
      </c>
      <c r="I675" t="s">
        <v>819</v>
      </c>
      <c r="J675" t="s">
        <v>3</v>
      </c>
      <c r="K675" t="s">
        <v>820</v>
      </c>
      <c r="L675">
        <v>1191</v>
      </c>
      <c r="N675">
        <v>1013</v>
      </c>
      <c r="O675" t="s">
        <v>821</v>
      </c>
      <c r="P675" t="s">
        <v>821</v>
      </c>
      <c r="Q675">
        <v>1</v>
      </c>
      <c r="X675">
        <v>3.04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3</v>
      </c>
      <c r="AG675">
        <v>3.04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ROW(Source!A255)</f>
        <v>255</v>
      </c>
      <c r="B676">
        <v>80614226</v>
      </c>
      <c r="C676">
        <v>80614217</v>
      </c>
      <c r="D676">
        <v>79264981</v>
      </c>
      <c r="E676">
        <v>1</v>
      </c>
      <c r="F676">
        <v>1</v>
      </c>
      <c r="G676">
        <v>1080</v>
      </c>
      <c r="H676">
        <v>2</v>
      </c>
      <c r="I676" t="s">
        <v>1089</v>
      </c>
      <c r="J676" t="s">
        <v>1090</v>
      </c>
      <c r="K676" t="s">
        <v>1091</v>
      </c>
      <c r="L676">
        <v>1368</v>
      </c>
      <c r="N676">
        <v>1011</v>
      </c>
      <c r="O676" t="s">
        <v>825</v>
      </c>
      <c r="P676" t="s">
        <v>825</v>
      </c>
      <c r="Q676">
        <v>1</v>
      </c>
      <c r="X676">
        <v>0.1</v>
      </c>
      <c r="Y676">
        <v>0</v>
      </c>
      <c r="Z676">
        <v>0.12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0.1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ROW(Source!A255)</f>
        <v>255</v>
      </c>
      <c r="B677">
        <v>80614227</v>
      </c>
      <c r="C677">
        <v>80614217</v>
      </c>
      <c r="D677">
        <v>79235202</v>
      </c>
      <c r="E677">
        <v>1</v>
      </c>
      <c r="F677">
        <v>1</v>
      </c>
      <c r="G677">
        <v>1080</v>
      </c>
      <c r="H677">
        <v>3</v>
      </c>
      <c r="I677" t="s">
        <v>866</v>
      </c>
      <c r="J677" t="s">
        <v>867</v>
      </c>
      <c r="K677" t="s">
        <v>868</v>
      </c>
      <c r="L677">
        <v>1346</v>
      </c>
      <c r="N677">
        <v>1009</v>
      </c>
      <c r="O677" t="s">
        <v>624</v>
      </c>
      <c r="P677" t="s">
        <v>624</v>
      </c>
      <c r="Q677">
        <v>1</v>
      </c>
      <c r="X677">
        <v>0.312</v>
      </c>
      <c r="Y677">
        <v>6.25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0.312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ROW(Source!A255)</f>
        <v>255</v>
      </c>
      <c r="B678">
        <v>80614228</v>
      </c>
      <c r="C678">
        <v>80614217</v>
      </c>
      <c r="D678">
        <v>79211334</v>
      </c>
      <c r="E678">
        <v>1080</v>
      </c>
      <c r="F678">
        <v>1</v>
      </c>
      <c r="G678">
        <v>1080</v>
      </c>
      <c r="H678">
        <v>3</v>
      </c>
      <c r="I678" t="s">
        <v>256</v>
      </c>
      <c r="J678" t="s">
        <v>3</v>
      </c>
      <c r="K678" t="s">
        <v>1092</v>
      </c>
      <c r="L678">
        <v>1391</v>
      </c>
      <c r="N678">
        <v>1013</v>
      </c>
      <c r="O678" t="s">
        <v>258</v>
      </c>
      <c r="P678" t="s">
        <v>258</v>
      </c>
      <c r="Q678">
        <v>1</v>
      </c>
      <c r="X678">
        <v>1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3</v>
      </c>
      <c r="AG678">
        <v>1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ROW(Source!A258)</f>
        <v>258</v>
      </c>
      <c r="B679">
        <v>80614238</v>
      </c>
      <c r="C679">
        <v>80614230</v>
      </c>
      <c r="D679">
        <v>79190968</v>
      </c>
      <c r="E679">
        <v>1080</v>
      </c>
      <c r="F679">
        <v>1</v>
      </c>
      <c r="G679">
        <v>1080</v>
      </c>
      <c r="H679">
        <v>1</v>
      </c>
      <c r="I679" t="s">
        <v>819</v>
      </c>
      <c r="J679" t="s">
        <v>3</v>
      </c>
      <c r="K679" t="s">
        <v>820</v>
      </c>
      <c r="L679">
        <v>1191</v>
      </c>
      <c r="N679">
        <v>1013</v>
      </c>
      <c r="O679" t="s">
        <v>821</v>
      </c>
      <c r="P679" t="s">
        <v>821</v>
      </c>
      <c r="Q679">
        <v>1</v>
      </c>
      <c r="X679">
        <v>3.54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3</v>
      </c>
      <c r="AG679">
        <v>3.54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ROW(Source!A258)</f>
        <v>258</v>
      </c>
      <c r="B680">
        <v>80614239</v>
      </c>
      <c r="C680">
        <v>80614230</v>
      </c>
      <c r="D680">
        <v>79264981</v>
      </c>
      <c r="E680">
        <v>1</v>
      </c>
      <c r="F680">
        <v>1</v>
      </c>
      <c r="G680">
        <v>1080</v>
      </c>
      <c r="H680">
        <v>2</v>
      </c>
      <c r="I680" t="s">
        <v>1089</v>
      </c>
      <c r="J680" t="s">
        <v>1090</v>
      </c>
      <c r="K680" t="s">
        <v>1091</v>
      </c>
      <c r="L680">
        <v>1368</v>
      </c>
      <c r="N680">
        <v>1011</v>
      </c>
      <c r="O680" t="s">
        <v>825</v>
      </c>
      <c r="P680" t="s">
        <v>825</v>
      </c>
      <c r="Q680">
        <v>1</v>
      </c>
      <c r="X680">
        <v>0.13</v>
      </c>
      <c r="Y680">
        <v>0</v>
      </c>
      <c r="Z680">
        <v>0.12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0.13</v>
      </c>
      <c r="AH680">
        <v>3</v>
      </c>
      <c r="AI680">
        <v>-1</v>
      </c>
      <c r="AJ680" t="s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ROW(Source!A258)</f>
        <v>258</v>
      </c>
      <c r="B681">
        <v>80614240</v>
      </c>
      <c r="C681">
        <v>80614230</v>
      </c>
      <c r="D681">
        <v>79235202</v>
      </c>
      <c r="E681">
        <v>1</v>
      </c>
      <c r="F681">
        <v>1</v>
      </c>
      <c r="G681">
        <v>1080</v>
      </c>
      <c r="H681">
        <v>3</v>
      </c>
      <c r="I681" t="s">
        <v>866</v>
      </c>
      <c r="J681" t="s">
        <v>867</v>
      </c>
      <c r="K681" t="s">
        <v>868</v>
      </c>
      <c r="L681">
        <v>1346</v>
      </c>
      <c r="N681">
        <v>1009</v>
      </c>
      <c r="O681" t="s">
        <v>624</v>
      </c>
      <c r="P681" t="s">
        <v>624</v>
      </c>
      <c r="Q681">
        <v>1</v>
      </c>
      <c r="X681">
        <v>0.39360000000000001</v>
      </c>
      <c r="Y681">
        <v>6.25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0.39360000000000001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ROW(Source!A258)</f>
        <v>258</v>
      </c>
      <c r="B682">
        <v>80614241</v>
      </c>
      <c r="C682">
        <v>80614230</v>
      </c>
      <c r="D682">
        <v>79211334</v>
      </c>
      <c r="E682">
        <v>1080</v>
      </c>
      <c r="F682">
        <v>1</v>
      </c>
      <c r="G682">
        <v>1080</v>
      </c>
      <c r="H682">
        <v>3</v>
      </c>
      <c r="I682" t="s">
        <v>256</v>
      </c>
      <c r="J682" t="s">
        <v>3</v>
      </c>
      <c r="K682" t="s">
        <v>1092</v>
      </c>
      <c r="L682">
        <v>1391</v>
      </c>
      <c r="N682">
        <v>1013</v>
      </c>
      <c r="O682" t="s">
        <v>258</v>
      </c>
      <c r="P682" t="s">
        <v>258</v>
      </c>
      <c r="Q682">
        <v>1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3</v>
      </c>
      <c r="AG682">
        <v>1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ROW(Source!A259)</f>
        <v>259</v>
      </c>
      <c r="B683">
        <v>80614238</v>
      </c>
      <c r="C683">
        <v>80614230</v>
      </c>
      <c r="D683">
        <v>79190968</v>
      </c>
      <c r="E683">
        <v>1080</v>
      </c>
      <c r="F683">
        <v>1</v>
      </c>
      <c r="G683">
        <v>1080</v>
      </c>
      <c r="H683">
        <v>1</v>
      </c>
      <c r="I683" t="s">
        <v>819</v>
      </c>
      <c r="J683" t="s">
        <v>3</v>
      </c>
      <c r="K683" t="s">
        <v>820</v>
      </c>
      <c r="L683">
        <v>1191</v>
      </c>
      <c r="N683">
        <v>1013</v>
      </c>
      <c r="O683" t="s">
        <v>821</v>
      </c>
      <c r="P683" t="s">
        <v>821</v>
      </c>
      <c r="Q683">
        <v>1</v>
      </c>
      <c r="X683">
        <v>3.54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3</v>
      </c>
      <c r="AG683">
        <v>3.54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ROW(Source!A259)</f>
        <v>259</v>
      </c>
      <c r="B684">
        <v>80614239</v>
      </c>
      <c r="C684">
        <v>80614230</v>
      </c>
      <c r="D684">
        <v>79264981</v>
      </c>
      <c r="E684">
        <v>1</v>
      </c>
      <c r="F684">
        <v>1</v>
      </c>
      <c r="G684">
        <v>1080</v>
      </c>
      <c r="H684">
        <v>2</v>
      </c>
      <c r="I684" t="s">
        <v>1089</v>
      </c>
      <c r="J684" t="s">
        <v>1090</v>
      </c>
      <c r="K684" t="s">
        <v>1091</v>
      </c>
      <c r="L684">
        <v>1368</v>
      </c>
      <c r="N684">
        <v>1011</v>
      </c>
      <c r="O684" t="s">
        <v>825</v>
      </c>
      <c r="P684" t="s">
        <v>825</v>
      </c>
      <c r="Q684">
        <v>1</v>
      </c>
      <c r="X684">
        <v>0.13</v>
      </c>
      <c r="Y684">
        <v>0</v>
      </c>
      <c r="Z684">
        <v>0.12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0.13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ROW(Source!A259)</f>
        <v>259</v>
      </c>
      <c r="B685">
        <v>80614240</v>
      </c>
      <c r="C685">
        <v>80614230</v>
      </c>
      <c r="D685">
        <v>79235202</v>
      </c>
      <c r="E685">
        <v>1</v>
      </c>
      <c r="F685">
        <v>1</v>
      </c>
      <c r="G685">
        <v>1080</v>
      </c>
      <c r="H685">
        <v>3</v>
      </c>
      <c r="I685" t="s">
        <v>866</v>
      </c>
      <c r="J685" t="s">
        <v>867</v>
      </c>
      <c r="K685" t="s">
        <v>868</v>
      </c>
      <c r="L685">
        <v>1346</v>
      </c>
      <c r="N685">
        <v>1009</v>
      </c>
      <c r="O685" t="s">
        <v>624</v>
      </c>
      <c r="P685" t="s">
        <v>624</v>
      </c>
      <c r="Q685">
        <v>1</v>
      </c>
      <c r="X685">
        <v>0.39360000000000001</v>
      </c>
      <c r="Y685">
        <v>6.25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0.39360000000000001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ROW(Source!A259)</f>
        <v>259</v>
      </c>
      <c r="B686">
        <v>80614241</v>
      </c>
      <c r="C686">
        <v>80614230</v>
      </c>
      <c r="D686">
        <v>79211334</v>
      </c>
      <c r="E686">
        <v>1080</v>
      </c>
      <c r="F686">
        <v>1</v>
      </c>
      <c r="G686">
        <v>1080</v>
      </c>
      <c r="H686">
        <v>3</v>
      </c>
      <c r="I686" t="s">
        <v>256</v>
      </c>
      <c r="J686" t="s">
        <v>3</v>
      </c>
      <c r="K686" t="s">
        <v>1092</v>
      </c>
      <c r="L686">
        <v>1391</v>
      </c>
      <c r="N686">
        <v>1013</v>
      </c>
      <c r="O686" t="s">
        <v>258</v>
      </c>
      <c r="P686" t="s">
        <v>258</v>
      </c>
      <c r="Q686">
        <v>1</v>
      </c>
      <c r="X686">
        <v>1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1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ROW(Source!A262)</f>
        <v>262</v>
      </c>
      <c r="B687">
        <v>80614259</v>
      </c>
      <c r="C687">
        <v>80614243</v>
      </c>
      <c r="D687">
        <v>79190968</v>
      </c>
      <c r="E687">
        <v>1080</v>
      </c>
      <c r="F687">
        <v>1</v>
      </c>
      <c r="G687">
        <v>1080</v>
      </c>
      <c r="H687">
        <v>1</v>
      </c>
      <c r="I687" t="s">
        <v>819</v>
      </c>
      <c r="J687" t="s">
        <v>3</v>
      </c>
      <c r="K687" t="s">
        <v>820</v>
      </c>
      <c r="L687">
        <v>1191</v>
      </c>
      <c r="N687">
        <v>1013</v>
      </c>
      <c r="O687" t="s">
        <v>821</v>
      </c>
      <c r="P687" t="s">
        <v>821</v>
      </c>
      <c r="Q687">
        <v>1</v>
      </c>
      <c r="X687">
        <v>116.43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1</v>
      </c>
      <c r="AF687" t="s">
        <v>3</v>
      </c>
      <c r="AG687">
        <v>116.43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ROW(Source!A262)</f>
        <v>262</v>
      </c>
      <c r="B688">
        <v>80614260</v>
      </c>
      <c r="C688">
        <v>80614243</v>
      </c>
      <c r="D688">
        <v>79265141</v>
      </c>
      <c r="E688">
        <v>1</v>
      </c>
      <c r="F688">
        <v>1</v>
      </c>
      <c r="G688">
        <v>1080</v>
      </c>
      <c r="H688">
        <v>2</v>
      </c>
      <c r="I688" t="s">
        <v>826</v>
      </c>
      <c r="J688" t="s">
        <v>827</v>
      </c>
      <c r="K688" t="s">
        <v>828</v>
      </c>
      <c r="L688">
        <v>1368</v>
      </c>
      <c r="N688">
        <v>1011</v>
      </c>
      <c r="O688" t="s">
        <v>825</v>
      </c>
      <c r="P688" t="s">
        <v>825</v>
      </c>
      <c r="Q688">
        <v>1</v>
      </c>
      <c r="X688">
        <v>0.16</v>
      </c>
      <c r="Y688">
        <v>0</v>
      </c>
      <c r="Z688">
        <v>83.1</v>
      </c>
      <c r="AA688">
        <v>12.62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0.16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ROW(Source!A262)</f>
        <v>262</v>
      </c>
      <c r="B689">
        <v>80614261</v>
      </c>
      <c r="C689">
        <v>80614243</v>
      </c>
      <c r="D689">
        <v>79233374</v>
      </c>
      <c r="E689">
        <v>1</v>
      </c>
      <c r="F689">
        <v>1</v>
      </c>
      <c r="G689">
        <v>1080</v>
      </c>
      <c r="H689">
        <v>3</v>
      </c>
      <c r="I689" t="s">
        <v>1079</v>
      </c>
      <c r="J689" t="s">
        <v>1080</v>
      </c>
      <c r="K689" t="s">
        <v>1081</v>
      </c>
      <c r="L689">
        <v>1346</v>
      </c>
      <c r="N689">
        <v>1009</v>
      </c>
      <c r="O689" t="s">
        <v>624</v>
      </c>
      <c r="P689" t="s">
        <v>624</v>
      </c>
      <c r="Q689">
        <v>1</v>
      </c>
      <c r="X689">
        <v>5</v>
      </c>
      <c r="Y689">
        <v>1.61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ROW(Source!A262)</f>
        <v>262</v>
      </c>
      <c r="B690">
        <v>80614262</v>
      </c>
      <c r="C690">
        <v>80614243</v>
      </c>
      <c r="D690">
        <v>79234354</v>
      </c>
      <c r="E690">
        <v>1</v>
      </c>
      <c r="F690">
        <v>1</v>
      </c>
      <c r="G690">
        <v>1080</v>
      </c>
      <c r="H690">
        <v>3</v>
      </c>
      <c r="I690" t="s">
        <v>862</v>
      </c>
      <c r="J690" t="s">
        <v>863</v>
      </c>
      <c r="K690" t="s">
        <v>864</v>
      </c>
      <c r="L690">
        <v>1327</v>
      </c>
      <c r="N690">
        <v>1005</v>
      </c>
      <c r="O690" t="s">
        <v>865</v>
      </c>
      <c r="P690" t="s">
        <v>865</v>
      </c>
      <c r="Q690">
        <v>1</v>
      </c>
      <c r="X690">
        <v>5</v>
      </c>
      <c r="Y690">
        <v>127.33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5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ROW(Source!A262)</f>
        <v>262</v>
      </c>
      <c r="B691">
        <v>80614263</v>
      </c>
      <c r="C691">
        <v>80614243</v>
      </c>
      <c r="D691">
        <v>79235823</v>
      </c>
      <c r="E691">
        <v>1</v>
      </c>
      <c r="F691">
        <v>1</v>
      </c>
      <c r="G691">
        <v>1080</v>
      </c>
      <c r="H691">
        <v>3</v>
      </c>
      <c r="I691" t="s">
        <v>1082</v>
      </c>
      <c r="J691" t="s">
        <v>1083</v>
      </c>
      <c r="K691" t="s">
        <v>1084</v>
      </c>
      <c r="L691">
        <v>1354</v>
      </c>
      <c r="N691">
        <v>1010</v>
      </c>
      <c r="O691" t="s">
        <v>37</v>
      </c>
      <c r="P691" t="s">
        <v>37</v>
      </c>
      <c r="Q691">
        <v>1</v>
      </c>
      <c r="X691">
        <v>1.2</v>
      </c>
      <c r="Y691">
        <v>38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1.2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ROW(Source!A262)</f>
        <v>262</v>
      </c>
      <c r="B692">
        <v>80614264</v>
      </c>
      <c r="C692">
        <v>80614243</v>
      </c>
      <c r="D692">
        <v>79240509</v>
      </c>
      <c r="E692">
        <v>1</v>
      </c>
      <c r="F692">
        <v>1</v>
      </c>
      <c r="G692">
        <v>1080</v>
      </c>
      <c r="H692">
        <v>3</v>
      </c>
      <c r="I692" t="s">
        <v>1085</v>
      </c>
      <c r="J692" t="s">
        <v>1086</v>
      </c>
      <c r="K692" t="s">
        <v>1087</v>
      </c>
      <c r="L692">
        <v>1296</v>
      </c>
      <c r="N692">
        <v>1002</v>
      </c>
      <c r="O692" t="s">
        <v>1088</v>
      </c>
      <c r="P692" t="s">
        <v>1088</v>
      </c>
      <c r="Q692">
        <v>1</v>
      </c>
      <c r="X692">
        <v>15</v>
      </c>
      <c r="Y692">
        <v>16.25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15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ROW(Source!A262)</f>
        <v>262</v>
      </c>
      <c r="B693">
        <v>80614265</v>
      </c>
      <c r="C693">
        <v>80614243</v>
      </c>
      <c r="D693">
        <v>79211334</v>
      </c>
      <c r="E693">
        <v>1080</v>
      </c>
      <c r="F693">
        <v>1</v>
      </c>
      <c r="G693">
        <v>1080</v>
      </c>
      <c r="H693">
        <v>3</v>
      </c>
      <c r="I693" t="s">
        <v>256</v>
      </c>
      <c r="J693" t="s">
        <v>3</v>
      </c>
      <c r="K693" t="s">
        <v>257</v>
      </c>
      <c r="L693">
        <v>1391</v>
      </c>
      <c r="N693">
        <v>1013</v>
      </c>
      <c r="O693" t="s">
        <v>258</v>
      </c>
      <c r="P693" t="s">
        <v>258</v>
      </c>
      <c r="Q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3</v>
      </c>
      <c r="AG693">
        <v>0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ROW(Source!A263)</f>
        <v>263</v>
      </c>
      <c r="B694">
        <v>80614259</v>
      </c>
      <c r="C694">
        <v>80614243</v>
      </c>
      <c r="D694">
        <v>79190968</v>
      </c>
      <c r="E694">
        <v>1080</v>
      </c>
      <c r="F694">
        <v>1</v>
      </c>
      <c r="G694">
        <v>1080</v>
      </c>
      <c r="H694">
        <v>1</v>
      </c>
      <c r="I694" t="s">
        <v>819</v>
      </c>
      <c r="J694" t="s">
        <v>3</v>
      </c>
      <c r="K694" t="s">
        <v>820</v>
      </c>
      <c r="L694">
        <v>1191</v>
      </c>
      <c r="N694">
        <v>1013</v>
      </c>
      <c r="O694" t="s">
        <v>821</v>
      </c>
      <c r="P694" t="s">
        <v>821</v>
      </c>
      <c r="Q694">
        <v>1</v>
      </c>
      <c r="X694">
        <v>116.43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1</v>
      </c>
      <c r="AF694" t="s">
        <v>3</v>
      </c>
      <c r="AG694">
        <v>116.43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ROW(Source!A263)</f>
        <v>263</v>
      </c>
      <c r="B695">
        <v>80614260</v>
      </c>
      <c r="C695">
        <v>80614243</v>
      </c>
      <c r="D695">
        <v>79265141</v>
      </c>
      <c r="E695">
        <v>1</v>
      </c>
      <c r="F695">
        <v>1</v>
      </c>
      <c r="G695">
        <v>1080</v>
      </c>
      <c r="H695">
        <v>2</v>
      </c>
      <c r="I695" t="s">
        <v>826</v>
      </c>
      <c r="J695" t="s">
        <v>827</v>
      </c>
      <c r="K695" t="s">
        <v>828</v>
      </c>
      <c r="L695">
        <v>1368</v>
      </c>
      <c r="N695">
        <v>1011</v>
      </c>
      <c r="O695" t="s">
        <v>825</v>
      </c>
      <c r="P695" t="s">
        <v>825</v>
      </c>
      <c r="Q695">
        <v>1</v>
      </c>
      <c r="X695">
        <v>0.16</v>
      </c>
      <c r="Y695">
        <v>0</v>
      </c>
      <c r="Z695">
        <v>83.1</v>
      </c>
      <c r="AA695">
        <v>12.62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0.16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ROW(Source!A263)</f>
        <v>263</v>
      </c>
      <c r="B696">
        <v>80614261</v>
      </c>
      <c r="C696">
        <v>80614243</v>
      </c>
      <c r="D696">
        <v>79233374</v>
      </c>
      <c r="E696">
        <v>1</v>
      </c>
      <c r="F696">
        <v>1</v>
      </c>
      <c r="G696">
        <v>1080</v>
      </c>
      <c r="H696">
        <v>3</v>
      </c>
      <c r="I696" t="s">
        <v>1079</v>
      </c>
      <c r="J696" t="s">
        <v>1080</v>
      </c>
      <c r="K696" t="s">
        <v>1081</v>
      </c>
      <c r="L696">
        <v>1346</v>
      </c>
      <c r="N696">
        <v>1009</v>
      </c>
      <c r="O696" t="s">
        <v>624</v>
      </c>
      <c r="P696" t="s">
        <v>624</v>
      </c>
      <c r="Q696">
        <v>1</v>
      </c>
      <c r="X696">
        <v>5</v>
      </c>
      <c r="Y696">
        <v>1.61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5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ROW(Source!A263)</f>
        <v>263</v>
      </c>
      <c r="B697">
        <v>80614262</v>
      </c>
      <c r="C697">
        <v>80614243</v>
      </c>
      <c r="D697">
        <v>79234354</v>
      </c>
      <c r="E697">
        <v>1</v>
      </c>
      <c r="F697">
        <v>1</v>
      </c>
      <c r="G697">
        <v>1080</v>
      </c>
      <c r="H697">
        <v>3</v>
      </c>
      <c r="I697" t="s">
        <v>862</v>
      </c>
      <c r="J697" t="s">
        <v>863</v>
      </c>
      <c r="K697" t="s">
        <v>864</v>
      </c>
      <c r="L697">
        <v>1327</v>
      </c>
      <c r="N697">
        <v>1005</v>
      </c>
      <c r="O697" t="s">
        <v>865</v>
      </c>
      <c r="P697" t="s">
        <v>865</v>
      </c>
      <c r="Q697">
        <v>1</v>
      </c>
      <c r="X697">
        <v>5</v>
      </c>
      <c r="Y697">
        <v>127.33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5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ROW(Source!A263)</f>
        <v>263</v>
      </c>
      <c r="B698">
        <v>80614263</v>
      </c>
      <c r="C698">
        <v>80614243</v>
      </c>
      <c r="D698">
        <v>79235823</v>
      </c>
      <c r="E698">
        <v>1</v>
      </c>
      <c r="F698">
        <v>1</v>
      </c>
      <c r="G698">
        <v>1080</v>
      </c>
      <c r="H698">
        <v>3</v>
      </c>
      <c r="I698" t="s">
        <v>1082</v>
      </c>
      <c r="J698" t="s">
        <v>1083</v>
      </c>
      <c r="K698" t="s">
        <v>1084</v>
      </c>
      <c r="L698">
        <v>1354</v>
      </c>
      <c r="N698">
        <v>1010</v>
      </c>
      <c r="O698" t="s">
        <v>37</v>
      </c>
      <c r="P698" t="s">
        <v>37</v>
      </c>
      <c r="Q698">
        <v>1</v>
      </c>
      <c r="X698">
        <v>1.2</v>
      </c>
      <c r="Y698">
        <v>38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1.2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ROW(Source!A263)</f>
        <v>263</v>
      </c>
      <c r="B699">
        <v>80614264</v>
      </c>
      <c r="C699">
        <v>80614243</v>
      </c>
      <c r="D699">
        <v>79240509</v>
      </c>
      <c r="E699">
        <v>1</v>
      </c>
      <c r="F699">
        <v>1</v>
      </c>
      <c r="G699">
        <v>1080</v>
      </c>
      <c r="H699">
        <v>3</v>
      </c>
      <c r="I699" t="s">
        <v>1085</v>
      </c>
      <c r="J699" t="s">
        <v>1086</v>
      </c>
      <c r="K699" t="s">
        <v>1087</v>
      </c>
      <c r="L699">
        <v>1296</v>
      </c>
      <c r="N699">
        <v>1002</v>
      </c>
      <c r="O699" t="s">
        <v>1088</v>
      </c>
      <c r="P699" t="s">
        <v>1088</v>
      </c>
      <c r="Q699">
        <v>1</v>
      </c>
      <c r="X699">
        <v>15</v>
      </c>
      <c r="Y699">
        <v>16.25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15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ROW(Source!A263)</f>
        <v>263</v>
      </c>
      <c r="B700">
        <v>80614265</v>
      </c>
      <c r="C700">
        <v>80614243</v>
      </c>
      <c r="D700">
        <v>79211334</v>
      </c>
      <c r="E700">
        <v>1080</v>
      </c>
      <c r="F700">
        <v>1</v>
      </c>
      <c r="G700">
        <v>1080</v>
      </c>
      <c r="H700">
        <v>3</v>
      </c>
      <c r="I700" t="s">
        <v>256</v>
      </c>
      <c r="J700" t="s">
        <v>3</v>
      </c>
      <c r="K700" t="s">
        <v>257</v>
      </c>
      <c r="L700">
        <v>1391</v>
      </c>
      <c r="N700">
        <v>1013</v>
      </c>
      <c r="O700" t="s">
        <v>258</v>
      </c>
      <c r="P700" t="s">
        <v>258</v>
      </c>
      <c r="Q700">
        <v>1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 t="s">
        <v>3</v>
      </c>
      <c r="AG700">
        <v>0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ROW(Source!A268)</f>
        <v>268</v>
      </c>
      <c r="B701">
        <v>80614276</v>
      </c>
      <c r="C701">
        <v>80614268</v>
      </c>
      <c r="D701">
        <v>79190968</v>
      </c>
      <c r="E701">
        <v>1080</v>
      </c>
      <c r="F701">
        <v>1</v>
      </c>
      <c r="G701">
        <v>1080</v>
      </c>
      <c r="H701">
        <v>1</v>
      </c>
      <c r="I701" t="s">
        <v>819</v>
      </c>
      <c r="J701" t="s">
        <v>3</v>
      </c>
      <c r="K701" t="s">
        <v>820</v>
      </c>
      <c r="L701">
        <v>1191</v>
      </c>
      <c r="N701">
        <v>1013</v>
      </c>
      <c r="O701" t="s">
        <v>821</v>
      </c>
      <c r="P701" t="s">
        <v>821</v>
      </c>
      <c r="Q701">
        <v>1</v>
      </c>
      <c r="X701">
        <v>28.4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1</v>
      </c>
      <c r="AF701" t="s">
        <v>3</v>
      </c>
      <c r="AG701">
        <v>28.4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ROW(Source!A268)</f>
        <v>268</v>
      </c>
      <c r="B702">
        <v>80614277</v>
      </c>
      <c r="C702">
        <v>80614268</v>
      </c>
      <c r="D702">
        <v>79205302</v>
      </c>
      <c r="E702">
        <v>1080</v>
      </c>
      <c r="F702">
        <v>1</v>
      </c>
      <c r="G702">
        <v>1080</v>
      </c>
      <c r="H702">
        <v>3</v>
      </c>
      <c r="I702" t="s">
        <v>92</v>
      </c>
      <c r="J702" t="s">
        <v>3</v>
      </c>
      <c r="K702" t="s">
        <v>93</v>
      </c>
      <c r="L702">
        <v>1354</v>
      </c>
      <c r="N702">
        <v>1010</v>
      </c>
      <c r="O702" t="s">
        <v>37</v>
      </c>
      <c r="P702" t="s">
        <v>37</v>
      </c>
      <c r="Q702">
        <v>1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 t="s">
        <v>3</v>
      </c>
      <c r="AG702">
        <v>0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ROW(Source!A269)</f>
        <v>269</v>
      </c>
      <c r="B703">
        <v>80614276</v>
      </c>
      <c r="C703">
        <v>80614268</v>
      </c>
      <c r="D703">
        <v>79190968</v>
      </c>
      <c r="E703">
        <v>1080</v>
      </c>
      <c r="F703">
        <v>1</v>
      </c>
      <c r="G703">
        <v>1080</v>
      </c>
      <c r="H703">
        <v>1</v>
      </c>
      <c r="I703" t="s">
        <v>819</v>
      </c>
      <c r="J703" t="s">
        <v>3</v>
      </c>
      <c r="K703" t="s">
        <v>820</v>
      </c>
      <c r="L703">
        <v>1191</v>
      </c>
      <c r="N703">
        <v>1013</v>
      </c>
      <c r="O703" t="s">
        <v>821</v>
      </c>
      <c r="P703" t="s">
        <v>821</v>
      </c>
      <c r="Q703">
        <v>1</v>
      </c>
      <c r="X703">
        <v>28.4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1</v>
      </c>
      <c r="AF703" t="s">
        <v>3</v>
      </c>
      <c r="AG703">
        <v>28.4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ROW(Source!A269)</f>
        <v>269</v>
      </c>
      <c r="B704">
        <v>80614277</v>
      </c>
      <c r="C704">
        <v>80614268</v>
      </c>
      <c r="D704">
        <v>79205302</v>
      </c>
      <c r="E704">
        <v>1080</v>
      </c>
      <c r="F704">
        <v>1</v>
      </c>
      <c r="G704">
        <v>1080</v>
      </c>
      <c r="H704">
        <v>3</v>
      </c>
      <c r="I704" t="s">
        <v>92</v>
      </c>
      <c r="J704" t="s">
        <v>3</v>
      </c>
      <c r="K704" t="s">
        <v>93</v>
      </c>
      <c r="L704">
        <v>1354</v>
      </c>
      <c r="N704">
        <v>1010</v>
      </c>
      <c r="O704" t="s">
        <v>37</v>
      </c>
      <c r="P704" t="s">
        <v>37</v>
      </c>
      <c r="Q704">
        <v>1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</v>
      </c>
      <c r="AG704">
        <v>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ROW(Source!A276)</f>
        <v>276</v>
      </c>
      <c r="B705">
        <v>80614300</v>
      </c>
      <c r="C705">
        <v>80614281</v>
      </c>
      <c r="D705">
        <v>79190968</v>
      </c>
      <c r="E705">
        <v>1080</v>
      </c>
      <c r="F705">
        <v>1</v>
      </c>
      <c r="G705">
        <v>1080</v>
      </c>
      <c r="H705">
        <v>1</v>
      </c>
      <c r="I705" t="s">
        <v>819</v>
      </c>
      <c r="J705" t="s">
        <v>3</v>
      </c>
      <c r="K705" t="s">
        <v>820</v>
      </c>
      <c r="L705">
        <v>1191</v>
      </c>
      <c r="N705">
        <v>1013</v>
      </c>
      <c r="O705" t="s">
        <v>821</v>
      </c>
      <c r="P705" t="s">
        <v>821</v>
      </c>
      <c r="Q705">
        <v>1</v>
      </c>
      <c r="X705">
        <v>65.900000000000006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3</v>
      </c>
      <c r="AG705">
        <v>65.900000000000006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ROW(Source!A276)</f>
        <v>276</v>
      </c>
      <c r="B706">
        <v>80614301</v>
      </c>
      <c r="C706">
        <v>80614281</v>
      </c>
      <c r="D706">
        <v>79264842</v>
      </c>
      <c r="E706">
        <v>1</v>
      </c>
      <c r="F706">
        <v>1</v>
      </c>
      <c r="G706">
        <v>1080</v>
      </c>
      <c r="H706">
        <v>2</v>
      </c>
      <c r="I706" t="s">
        <v>927</v>
      </c>
      <c r="J706" t="s">
        <v>928</v>
      </c>
      <c r="K706" t="s">
        <v>929</v>
      </c>
      <c r="L706">
        <v>1368</v>
      </c>
      <c r="N706">
        <v>1011</v>
      </c>
      <c r="O706" t="s">
        <v>825</v>
      </c>
      <c r="P706" t="s">
        <v>825</v>
      </c>
      <c r="Q706">
        <v>1</v>
      </c>
      <c r="X706">
        <v>5.33</v>
      </c>
      <c r="Y706">
        <v>0</v>
      </c>
      <c r="Z706">
        <v>7.11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5.33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ROW(Source!A276)</f>
        <v>276</v>
      </c>
      <c r="B707">
        <v>80614302</v>
      </c>
      <c r="C707">
        <v>80614281</v>
      </c>
      <c r="D707">
        <v>79265141</v>
      </c>
      <c r="E707">
        <v>1</v>
      </c>
      <c r="F707">
        <v>1</v>
      </c>
      <c r="G707">
        <v>1080</v>
      </c>
      <c r="H707">
        <v>2</v>
      </c>
      <c r="I707" t="s">
        <v>826</v>
      </c>
      <c r="J707" t="s">
        <v>827</v>
      </c>
      <c r="K707" t="s">
        <v>828</v>
      </c>
      <c r="L707">
        <v>1368</v>
      </c>
      <c r="N707">
        <v>1011</v>
      </c>
      <c r="O707" t="s">
        <v>825</v>
      </c>
      <c r="P707" t="s">
        <v>825</v>
      </c>
      <c r="Q707">
        <v>1</v>
      </c>
      <c r="X707">
        <v>2.83</v>
      </c>
      <c r="Y707">
        <v>0</v>
      </c>
      <c r="Z707">
        <v>83.1</v>
      </c>
      <c r="AA707">
        <v>12.62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2.83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ROW(Source!A276)</f>
        <v>276</v>
      </c>
      <c r="B708">
        <v>80614303</v>
      </c>
      <c r="C708">
        <v>80614281</v>
      </c>
      <c r="D708">
        <v>79265260</v>
      </c>
      <c r="E708">
        <v>1</v>
      </c>
      <c r="F708">
        <v>1</v>
      </c>
      <c r="G708">
        <v>1080</v>
      </c>
      <c r="H708">
        <v>2</v>
      </c>
      <c r="I708" t="s">
        <v>1093</v>
      </c>
      <c r="J708" t="s">
        <v>1094</v>
      </c>
      <c r="K708" t="s">
        <v>1095</v>
      </c>
      <c r="L708">
        <v>1368</v>
      </c>
      <c r="N708">
        <v>1011</v>
      </c>
      <c r="O708" t="s">
        <v>825</v>
      </c>
      <c r="P708" t="s">
        <v>825</v>
      </c>
      <c r="Q708">
        <v>1</v>
      </c>
      <c r="X708">
        <v>5.27</v>
      </c>
      <c r="Y708">
        <v>0</v>
      </c>
      <c r="Z708">
        <v>0.8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5.27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ROW(Source!A276)</f>
        <v>276</v>
      </c>
      <c r="B709">
        <v>80614304</v>
      </c>
      <c r="C709">
        <v>80614281</v>
      </c>
      <c r="D709">
        <v>79234521</v>
      </c>
      <c r="E709">
        <v>1</v>
      </c>
      <c r="F709">
        <v>1</v>
      </c>
      <c r="G709">
        <v>1080</v>
      </c>
      <c r="H709">
        <v>3</v>
      </c>
      <c r="I709" t="s">
        <v>933</v>
      </c>
      <c r="J709" t="s">
        <v>934</v>
      </c>
      <c r="K709" t="s">
        <v>935</v>
      </c>
      <c r="L709">
        <v>1348</v>
      </c>
      <c r="N709">
        <v>1009</v>
      </c>
      <c r="O709" t="s">
        <v>34</v>
      </c>
      <c r="P709" t="s">
        <v>34</v>
      </c>
      <c r="Q709">
        <v>1000</v>
      </c>
      <c r="X709">
        <v>3.0000000000000001E-3</v>
      </c>
      <c r="Y709">
        <v>8590.86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3.0000000000000001E-3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ROW(Source!A276)</f>
        <v>276</v>
      </c>
      <c r="B710">
        <v>80614305</v>
      </c>
      <c r="C710">
        <v>80614281</v>
      </c>
      <c r="D710">
        <v>79235023</v>
      </c>
      <c r="E710">
        <v>1</v>
      </c>
      <c r="F710">
        <v>1</v>
      </c>
      <c r="G710">
        <v>1080</v>
      </c>
      <c r="H710">
        <v>3</v>
      </c>
      <c r="I710" t="s">
        <v>1028</v>
      </c>
      <c r="J710" t="s">
        <v>1029</v>
      </c>
      <c r="K710" t="s">
        <v>1030</v>
      </c>
      <c r="L710">
        <v>1348</v>
      </c>
      <c r="N710">
        <v>1009</v>
      </c>
      <c r="O710" t="s">
        <v>34</v>
      </c>
      <c r="P710" t="s">
        <v>34</v>
      </c>
      <c r="Q710">
        <v>1000</v>
      </c>
      <c r="X710">
        <v>1.6999999999999999E-3</v>
      </c>
      <c r="Y710">
        <v>14327.51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1.6999999999999999E-3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ROW(Source!A276)</f>
        <v>276</v>
      </c>
      <c r="B711">
        <v>80614306</v>
      </c>
      <c r="C711">
        <v>80614281</v>
      </c>
      <c r="D711">
        <v>79233544</v>
      </c>
      <c r="E711">
        <v>1</v>
      </c>
      <c r="F711">
        <v>1</v>
      </c>
      <c r="G711">
        <v>1080</v>
      </c>
      <c r="H711">
        <v>3</v>
      </c>
      <c r="I711" t="s">
        <v>1096</v>
      </c>
      <c r="J711" t="s">
        <v>1097</v>
      </c>
      <c r="K711" t="s">
        <v>1098</v>
      </c>
      <c r="L711">
        <v>1346</v>
      </c>
      <c r="N711">
        <v>1009</v>
      </c>
      <c r="O711" t="s">
        <v>624</v>
      </c>
      <c r="P711" t="s">
        <v>624</v>
      </c>
      <c r="Q711">
        <v>1</v>
      </c>
      <c r="X711">
        <v>1.27</v>
      </c>
      <c r="Y711">
        <v>73.53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1.27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ROW(Source!A276)</f>
        <v>276</v>
      </c>
      <c r="B712">
        <v>80614307</v>
      </c>
      <c r="C712">
        <v>80614281</v>
      </c>
      <c r="D712">
        <v>79257617</v>
      </c>
      <c r="E712">
        <v>1</v>
      </c>
      <c r="F712">
        <v>1</v>
      </c>
      <c r="G712">
        <v>1080</v>
      </c>
      <c r="H712">
        <v>3</v>
      </c>
      <c r="I712" t="s">
        <v>973</v>
      </c>
      <c r="J712" t="s">
        <v>974</v>
      </c>
      <c r="K712" t="s">
        <v>975</v>
      </c>
      <c r="L712">
        <v>1355</v>
      </c>
      <c r="N712">
        <v>1010</v>
      </c>
      <c r="O712" t="s">
        <v>144</v>
      </c>
      <c r="P712" t="s">
        <v>144</v>
      </c>
      <c r="Q712">
        <v>100</v>
      </c>
      <c r="X712">
        <v>2.2000000000000002</v>
      </c>
      <c r="Y712">
        <v>323.76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2.2000000000000002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ROW(Source!A276)</f>
        <v>276</v>
      </c>
      <c r="B713">
        <v>80614308</v>
      </c>
      <c r="C713">
        <v>80614281</v>
      </c>
      <c r="D713">
        <v>79205450</v>
      </c>
      <c r="E713">
        <v>1080</v>
      </c>
      <c r="F713">
        <v>1</v>
      </c>
      <c r="G713">
        <v>1080</v>
      </c>
      <c r="H713">
        <v>3</v>
      </c>
      <c r="I713" t="s">
        <v>730</v>
      </c>
      <c r="J713" t="s">
        <v>3</v>
      </c>
      <c r="K713" t="s">
        <v>1099</v>
      </c>
      <c r="L713">
        <v>1356</v>
      </c>
      <c r="N713">
        <v>1010</v>
      </c>
      <c r="O713" t="s">
        <v>855</v>
      </c>
      <c r="P713" t="s">
        <v>855</v>
      </c>
      <c r="Q713">
        <v>1000</v>
      </c>
      <c r="X713">
        <v>0.22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3</v>
      </c>
      <c r="AG713">
        <v>0.22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ROW(Source!A276)</f>
        <v>276</v>
      </c>
      <c r="B714">
        <v>80614309</v>
      </c>
      <c r="C714">
        <v>80614281</v>
      </c>
      <c r="D714">
        <v>79206425</v>
      </c>
      <c r="E714">
        <v>1080</v>
      </c>
      <c r="F714">
        <v>1</v>
      </c>
      <c r="G714">
        <v>1080</v>
      </c>
      <c r="H714">
        <v>3</v>
      </c>
      <c r="I714" t="s">
        <v>169</v>
      </c>
      <c r="J714" t="s">
        <v>3</v>
      </c>
      <c r="K714" t="s">
        <v>1062</v>
      </c>
      <c r="L714">
        <v>1303</v>
      </c>
      <c r="N714">
        <v>1003</v>
      </c>
      <c r="O714" t="s">
        <v>171</v>
      </c>
      <c r="P714" t="s">
        <v>171</v>
      </c>
      <c r="Q714">
        <v>1000</v>
      </c>
      <c r="X714">
        <v>0.10199999999999999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 t="s">
        <v>3</v>
      </c>
      <c r="AG714">
        <v>0.10199999999999999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ROW(Source!A277)</f>
        <v>277</v>
      </c>
      <c r="B715">
        <v>80614300</v>
      </c>
      <c r="C715">
        <v>80614281</v>
      </c>
      <c r="D715">
        <v>79190968</v>
      </c>
      <c r="E715">
        <v>1080</v>
      </c>
      <c r="F715">
        <v>1</v>
      </c>
      <c r="G715">
        <v>1080</v>
      </c>
      <c r="H715">
        <v>1</v>
      </c>
      <c r="I715" t="s">
        <v>819</v>
      </c>
      <c r="J715" t="s">
        <v>3</v>
      </c>
      <c r="K715" t="s">
        <v>820</v>
      </c>
      <c r="L715">
        <v>1191</v>
      </c>
      <c r="N715">
        <v>1013</v>
      </c>
      <c r="O715" t="s">
        <v>821</v>
      </c>
      <c r="P715" t="s">
        <v>821</v>
      </c>
      <c r="Q715">
        <v>1</v>
      </c>
      <c r="X715">
        <v>65.900000000000006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1</v>
      </c>
      <c r="AF715" t="s">
        <v>3</v>
      </c>
      <c r="AG715">
        <v>65.900000000000006</v>
      </c>
      <c r="AH715">
        <v>3</v>
      </c>
      <c r="AI715">
        <v>-1</v>
      </c>
      <c r="AJ715" t="s">
        <v>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ROW(Source!A277)</f>
        <v>277</v>
      </c>
      <c r="B716">
        <v>80614301</v>
      </c>
      <c r="C716">
        <v>80614281</v>
      </c>
      <c r="D716">
        <v>79264842</v>
      </c>
      <c r="E716">
        <v>1</v>
      </c>
      <c r="F716">
        <v>1</v>
      </c>
      <c r="G716">
        <v>1080</v>
      </c>
      <c r="H716">
        <v>2</v>
      </c>
      <c r="I716" t="s">
        <v>927</v>
      </c>
      <c r="J716" t="s">
        <v>928</v>
      </c>
      <c r="K716" t="s">
        <v>929</v>
      </c>
      <c r="L716">
        <v>1368</v>
      </c>
      <c r="N716">
        <v>1011</v>
      </c>
      <c r="O716" t="s">
        <v>825</v>
      </c>
      <c r="P716" t="s">
        <v>825</v>
      </c>
      <c r="Q716">
        <v>1</v>
      </c>
      <c r="X716">
        <v>5.33</v>
      </c>
      <c r="Y716">
        <v>0</v>
      </c>
      <c r="Z716">
        <v>7.11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5.33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ROW(Source!A277)</f>
        <v>277</v>
      </c>
      <c r="B717">
        <v>80614302</v>
      </c>
      <c r="C717">
        <v>80614281</v>
      </c>
      <c r="D717">
        <v>79265141</v>
      </c>
      <c r="E717">
        <v>1</v>
      </c>
      <c r="F717">
        <v>1</v>
      </c>
      <c r="G717">
        <v>1080</v>
      </c>
      <c r="H717">
        <v>2</v>
      </c>
      <c r="I717" t="s">
        <v>826</v>
      </c>
      <c r="J717" t="s">
        <v>827</v>
      </c>
      <c r="K717" t="s">
        <v>828</v>
      </c>
      <c r="L717">
        <v>1368</v>
      </c>
      <c r="N717">
        <v>1011</v>
      </c>
      <c r="O717" t="s">
        <v>825</v>
      </c>
      <c r="P717" t="s">
        <v>825</v>
      </c>
      <c r="Q717">
        <v>1</v>
      </c>
      <c r="X717">
        <v>2.83</v>
      </c>
      <c r="Y717">
        <v>0</v>
      </c>
      <c r="Z717">
        <v>83.1</v>
      </c>
      <c r="AA717">
        <v>12.62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2.83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ROW(Source!A277)</f>
        <v>277</v>
      </c>
      <c r="B718">
        <v>80614303</v>
      </c>
      <c r="C718">
        <v>80614281</v>
      </c>
      <c r="D718">
        <v>79265260</v>
      </c>
      <c r="E718">
        <v>1</v>
      </c>
      <c r="F718">
        <v>1</v>
      </c>
      <c r="G718">
        <v>1080</v>
      </c>
      <c r="H718">
        <v>2</v>
      </c>
      <c r="I718" t="s">
        <v>1093</v>
      </c>
      <c r="J718" t="s">
        <v>1094</v>
      </c>
      <c r="K718" t="s">
        <v>1095</v>
      </c>
      <c r="L718">
        <v>1368</v>
      </c>
      <c r="N718">
        <v>1011</v>
      </c>
      <c r="O718" t="s">
        <v>825</v>
      </c>
      <c r="P718" t="s">
        <v>825</v>
      </c>
      <c r="Q718">
        <v>1</v>
      </c>
      <c r="X718">
        <v>5.27</v>
      </c>
      <c r="Y718">
        <v>0</v>
      </c>
      <c r="Z718">
        <v>0.8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5.27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ROW(Source!A277)</f>
        <v>277</v>
      </c>
      <c r="B719">
        <v>80614304</v>
      </c>
      <c r="C719">
        <v>80614281</v>
      </c>
      <c r="D719">
        <v>79234521</v>
      </c>
      <c r="E719">
        <v>1</v>
      </c>
      <c r="F719">
        <v>1</v>
      </c>
      <c r="G719">
        <v>1080</v>
      </c>
      <c r="H719">
        <v>3</v>
      </c>
      <c r="I719" t="s">
        <v>933</v>
      </c>
      <c r="J719" t="s">
        <v>934</v>
      </c>
      <c r="K719" t="s">
        <v>935</v>
      </c>
      <c r="L719">
        <v>1348</v>
      </c>
      <c r="N719">
        <v>1009</v>
      </c>
      <c r="O719" t="s">
        <v>34</v>
      </c>
      <c r="P719" t="s">
        <v>34</v>
      </c>
      <c r="Q719">
        <v>1000</v>
      </c>
      <c r="X719">
        <v>3.0000000000000001E-3</v>
      </c>
      <c r="Y719">
        <v>8590.86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3.0000000000000001E-3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ROW(Source!A277)</f>
        <v>277</v>
      </c>
      <c r="B720">
        <v>80614305</v>
      </c>
      <c r="C720">
        <v>80614281</v>
      </c>
      <c r="D720">
        <v>79235023</v>
      </c>
      <c r="E720">
        <v>1</v>
      </c>
      <c r="F720">
        <v>1</v>
      </c>
      <c r="G720">
        <v>1080</v>
      </c>
      <c r="H720">
        <v>3</v>
      </c>
      <c r="I720" t="s">
        <v>1028</v>
      </c>
      <c r="J720" t="s">
        <v>1029</v>
      </c>
      <c r="K720" t="s">
        <v>1030</v>
      </c>
      <c r="L720">
        <v>1348</v>
      </c>
      <c r="N720">
        <v>1009</v>
      </c>
      <c r="O720" t="s">
        <v>34</v>
      </c>
      <c r="P720" t="s">
        <v>34</v>
      </c>
      <c r="Q720">
        <v>1000</v>
      </c>
      <c r="X720">
        <v>1.6999999999999999E-3</v>
      </c>
      <c r="Y720">
        <v>14327.51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1.6999999999999999E-3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ROW(Source!A277)</f>
        <v>277</v>
      </c>
      <c r="B721">
        <v>80614306</v>
      </c>
      <c r="C721">
        <v>80614281</v>
      </c>
      <c r="D721">
        <v>79233544</v>
      </c>
      <c r="E721">
        <v>1</v>
      </c>
      <c r="F721">
        <v>1</v>
      </c>
      <c r="G721">
        <v>1080</v>
      </c>
      <c r="H721">
        <v>3</v>
      </c>
      <c r="I721" t="s">
        <v>1096</v>
      </c>
      <c r="J721" t="s">
        <v>1097</v>
      </c>
      <c r="K721" t="s">
        <v>1098</v>
      </c>
      <c r="L721">
        <v>1346</v>
      </c>
      <c r="N721">
        <v>1009</v>
      </c>
      <c r="O721" t="s">
        <v>624</v>
      </c>
      <c r="P721" t="s">
        <v>624</v>
      </c>
      <c r="Q721">
        <v>1</v>
      </c>
      <c r="X721">
        <v>1.27</v>
      </c>
      <c r="Y721">
        <v>73.53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1.27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ROW(Source!A277)</f>
        <v>277</v>
      </c>
      <c r="B722">
        <v>80614307</v>
      </c>
      <c r="C722">
        <v>80614281</v>
      </c>
      <c r="D722">
        <v>79257617</v>
      </c>
      <c r="E722">
        <v>1</v>
      </c>
      <c r="F722">
        <v>1</v>
      </c>
      <c r="G722">
        <v>1080</v>
      </c>
      <c r="H722">
        <v>3</v>
      </c>
      <c r="I722" t="s">
        <v>973</v>
      </c>
      <c r="J722" t="s">
        <v>974</v>
      </c>
      <c r="K722" t="s">
        <v>975</v>
      </c>
      <c r="L722">
        <v>1355</v>
      </c>
      <c r="N722">
        <v>1010</v>
      </c>
      <c r="O722" t="s">
        <v>144</v>
      </c>
      <c r="P722" t="s">
        <v>144</v>
      </c>
      <c r="Q722">
        <v>100</v>
      </c>
      <c r="X722">
        <v>2.2000000000000002</v>
      </c>
      <c r="Y722">
        <v>323.76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2.2000000000000002</v>
      </c>
      <c r="AH722">
        <v>3</v>
      </c>
      <c r="AI722">
        <v>-1</v>
      </c>
      <c r="AJ722" t="s">
        <v>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ROW(Source!A277)</f>
        <v>277</v>
      </c>
      <c r="B723">
        <v>80614308</v>
      </c>
      <c r="C723">
        <v>80614281</v>
      </c>
      <c r="D723">
        <v>79205450</v>
      </c>
      <c r="E723">
        <v>1080</v>
      </c>
      <c r="F723">
        <v>1</v>
      </c>
      <c r="G723">
        <v>1080</v>
      </c>
      <c r="H723">
        <v>3</v>
      </c>
      <c r="I723" t="s">
        <v>730</v>
      </c>
      <c r="J723" t="s">
        <v>3</v>
      </c>
      <c r="K723" t="s">
        <v>1099</v>
      </c>
      <c r="L723">
        <v>1356</v>
      </c>
      <c r="N723">
        <v>1010</v>
      </c>
      <c r="O723" t="s">
        <v>855</v>
      </c>
      <c r="P723" t="s">
        <v>855</v>
      </c>
      <c r="Q723">
        <v>1000</v>
      </c>
      <c r="X723">
        <v>0.22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3</v>
      </c>
      <c r="AG723">
        <v>0.22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ROW(Source!A277)</f>
        <v>277</v>
      </c>
      <c r="B724">
        <v>80614309</v>
      </c>
      <c r="C724">
        <v>80614281</v>
      </c>
      <c r="D724">
        <v>79206425</v>
      </c>
      <c r="E724">
        <v>1080</v>
      </c>
      <c r="F724">
        <v>1</v>
      </c>
      <c r="G724">
        <v>1080</v>
      </c>
      <c r="H724">
        <v>3</v>
      </c>
      <c r="I724" t="s">
        <v>169</v>
      </c>
      <c r="J724" t="s">
        <v>3</v>
      </c>
      <c r="K724" t="s">
        <v>1062</v>
      </c>
      <c r="L724">
        <v>1303</v>
      </c>
      <c r="N724">
        <v>1003</v>
      </c>
      <c r="O724" t="s">
        <v>171</v>
      </c>
      <c r="P724" t="s">
        <v>171</v>
      </c>
      <c r="Q724">
        <v>1000</v>
      </c>
      <c r="X724">
        <v>0.10199999999999999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0.10199999999999999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ROW(Source!A280)</f>
        <v>280</v>
      </c>
      <c r="B725">
        <v>80614330</v>
      </c>
      <c r="C725">
        <v>80614311</v>
      </c>
      <c r="D725">
        <v>79190968</v>
      </c>
      <c r="E725">
        <v>1080</v>
      </c>
      <c r="F725">
        <v>1</v>
      </c>
      <c r="G725">
        <v>1080</v>
      </c>
      <c r="H725">
        <v>1</v>
      </c>
      <c r="I725" t="s">
        <v>819</v>
      </c>
      <c r="J725" t="s">
        <v>3</v>
      </c>
      <c r="K725" t="s">
        <v>820</v>
      </c>
      <c r="L725">
        <v>1191</v>
      </c>
      <c r="N725">
        <v>1013</v>
      </c>
      <c r="O725" t="s">
        <v>821</v>
      </c>
      <c r="P725" t="s">
        <v>821</v>
      </c>
      <c r="Q725">
        <v>1</v>
      </c>
      <c r="X725">
        <v>47.4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1</v>
      </c>
      <c r="AF725" t="s">
        <v>3</v>
      </c>
      <c r="AG725">
        <v>47.4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ROW(Source!A280)</f>
        <v>280</v>
      </c>
      <c r="B726">
        <v>80614331</v>
      </c>
      <c r="C726">
        <v>80614311</v>
      </c>
      <c r="D726">
        <v>79264842</v>
      </c>
      <c r="E726">
        <v>1</v>
      </c>
      <c r="F726">
        <v>1</v>
      </c>
      <c r="G726">
        <v>1080</v>
      </c>
      <c r="H726">
        <v>2</v>
      </c>
      <c r="I726" t="s">
        <v>927</v>
      </c>
      <c r="J726" t="s">
        <v>928</v>
      </c>
      <c r="K726" t="s">
        <v>929</v>
      </c>
      <c r="L726">
        <v>1368</v>
      </c>
      <c r="N726">
        <v>1011</v>
      </c>
      <c r="O726" t="s">
        <v>825</v>
      </c>
      <c r="P726" t="s">
        <v>825</v>
      </c>
      <c r="Q726">
        <v>1</v>
      </c>
      <c r="X726">
        <v>5.33</v>
      </c>
      <c r="Y726">
        <v>0</v>
      </c>
      <c r="Z726">
        <v>7.11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5.33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ROW(Source!A280)</f>
        <v>280</v>
      </c>
      <c r="B727">
        <v>80614332</v>
      </c>
      <c r="C727">
        <v>80614311</v>
      </c>
      <c r="D727">
        <v>79265141</v>
      </c>
      <c r="E727">
        <v>1</v>
      </c>
      <c r="F727">
        <v>1</v>
      </c>
      <c r="G727">
        <v>1080</v>
      </c>
      <c r="H727">
        <v>2</v>
      </c>
      <c r="I727" t="s">
        <v>826</v>
      </c>
      <c r="J727" t="s">
        <v>827</v>
      </c>
      <c r="K727" t="s">
        <v>828</v>
      </c>
      <c r="L727">
        <v>1368</v>
      </c>
      <c r="N727">
        <v>1011</v>
      </c>
      <c r="O727" t="s">
        <v>825</v>
      </c>
      <c r="P727" t="s">
        <v>825</v>
      </c>
      <c r="Q727">
        <v>1</v>
      </c>
      <c r="X727">
        <v>1.93</v>
      </c>
      <c r="Y727">
        <v>0</v>
      </c>
      <c r="Z727">
        <v>83.1</v>
      </c>
      <c r="AA727">
        <v>12.62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1.93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ROW(Source!A280)</f>
        <v>280</v>
      </c>
      <c r="B728">
        <v>80614333</v>
      </c>
      <c r="C728">
        <v>80614311</v>
      </c>
      <c r="D728">
        <v>79265260</v>
      </c>
      <c r="E728">
        <v>1</v>
      </c>
      <c r="F728">
        <v>1</v>
      </c>
      <c r="G728">
        <v>1080</v>
      </c>
      <c r="H728">
        <v>2</v>
      </c>
      <c r="I728" t="s">
        <v>1093</v>
      </c>
      <c r="J728" t="s">
        <v>1094</v>
      </c>
      <c r="K728" t="s">
        <v>1095</v>
      </c>
      <c r="L728">
        <v>1368</v>
      </c>
      <c r="N728">
        <v>1011</v>
      </c>
      <c r="O728" t="s">
        <v>825</v>
      </c>
      <c r="P728" t="s">
        <v>825</v>
      </c>
      <c r="Q728">
        <v>1</v>
      </c>
      <c r="X728">
        <v>5.27</v>
      </c>
      <c r="Y728">
        <v>0</v>
      </c>
      <c r="Z728">
        <v>0.8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5.27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ROW(Source!A280)</f>
        <v>280</v>
      </c>
      <c r="B729">
        <v>80614334</v>
      </c>
      <c r="C729">
        <v>80614311</v>
      </c>
      <c r="D729">
        <v>79234521</v>
      </c>
      <c r="E729">
        <v>1</v>
      </c>
      <c r="F729">
        <v>1</v>
      </c>
      <c r="G729">
        <v>1080</v>
      </c>
      <c r="H729">
        <v>3</v>
      </c>
      <c r="I729" t="s">
        <v>933</v>
      </c>
      <c r="J729" t="s">
        <v>934</v>
      </c>
      <c r="K729" t="s">
        <v>935</v>
      </c>
      <c r="L729">
        <v>1348</v>
      </c>
      <c r="N729">
        <v>1009</v>
      </c>
      <c r="O729" t="s">
        <v>34</v>
      </c>
      <c r="P729" t="s">
        <v>34</v>
      </c>
      <c r="Q729">
        <v>1000</v>
      </c>
      <c r="X729">
        <v>3.0000000000000001E-3</v>
      </c>
      <c r="Y729">
        <v>8590.86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3.0000000000000001E-3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ROW(Source!A280)</f>
        <v>280</v>
      </c>
      <c r="B730">
        <v>80614335</v>
      </c>
      <c r="C730">
        <v>80614311</v>
      </c>
      <c r="D730">
        <v>79235023</v>
      </c>
      <c r="E730">
        <v>1</v>
      </c>
      <c r="F730">
        <v>1</v>
      </c>
      <c r="G730">
        <v>1080</v>
      </c>
      <c r="H730">
        <v>3</v>
      </c>
      <c r="I730" t="s">
        <v>1028</v>
      </c>
      <c r="J730" t="s">
        <v>1029</v>
      </c>
      <c r="K730" t="s">
        <v>1030</v>
      </c>
      <c r="L730">
        <v>1348</v>
      </c>
      <c r="N730">
        <v>1009</v>
      </c>
      <c r="O730" t="s">
        <v>34</v>
      </c>
      <c r="P730" t="s">
        <v>34</v>
      </c>
      <c r="Q730">
        <v>1000</v>
      </c>
      <c r="X730">
        <v>1.6000000000000001E-3</v>
      </c>
      <c r="Y730">
        <v>14327.51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1.6000000000000001E-3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ROW(Source!A280)</f>
        <v>280</v>
      </c>
      <c r="B731">
        <v>80614336</v>
      </c>
      <c r="C731">
        <v>80614311</v>
      </c>
      <c r="D731">
        <v>79233544</v>
      </c>
      <c r="E731">
        <v>1</v>
      </c>
      <c r="F731">
        <v>1</v>
      </c>
      <c r="G731">
        <v>1080</v>
      </c>
      <c r="H731">
        <v>3</v>
      </c>
      <c r="I731" t="s">
        <v>1096</v>
      </c>
      <c r="J731" t="s">
        <v>1097</v>
      </c>
      <c r="K731" t="s">
        <v>1098</v>
      </c>
      <c r="L731">
        <v>1346</v>
      </c>
      <c r="N731">
        <v>1009</v>
      </c>
      <c r="O731" t="s">
        <v>624</v>
      </c>
      <c r="P731" t="s">
        <v>624</v>
      </c>
      <c r="Q731">
        <v>1</v>
      </c>
      <c r="X731">
        <v>0.99</v>
      </c>
      <c r="Y731">
        <v>73.53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0.99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ROW(Source!A280)</f>
        <v>280</v>
      </c>
      <c r="B732">
        <v>80614337</v>
      </c>
      <c r="C732">
        <v>80614311</v>
      </c>
      <c r="D732">
        <v>79257617</v>
      </c>
      <c r="E732">
        <v>1</v>
      </c>
      <c r="F732">
        <v>1</v>
      </c>
      <c r="G732">
        <v>1080</v>
      </c>
      <c r="H732">
        <v>3</v>
      </c>
      <c r="I732" t="s">
        <v>973</v>
      </c>
      <c r="J732" t="s">
        <v>974</v>
      </c>
      <c r="K732" t="s">
        <v>975</v>
      </c>
      <c r="L732">
        <v>1355</v>
      </c>
      <c r="N732">
        <v>1010</v>
      </c>
      <c r="O732" t="s">
        <v>144</v>
      </c>
      <c r="P732" t="s">
        <v>144</v>
      </c>
      <c r="Q732">
        <v>100</v>
      </c>
      <c r="X732">
        <v>2.2000000000000002</v>
      </c>
      <c r="Y732">
        <v>323.76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2.2000000000000002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ROW(Source!A280)</f>
        <v>280</v>
      </c>
      <c r="B733">
        <v>80614338</v>
      </c>
      <c r="C733">
        <v>80614311</v>
      </c>
      <c r="D733">
        <v>79205450</v>
      </c>
      <c r="E733">
        <v>1080</v>
      </c>
      <c r="F733">
        <v>1</v>
      </c>
      <c r="G733">
        <v>1080</v>
      </c>
      <c r="H733">
        <v>3</v>
      </c>
      <c r="I733" t="s">
        <v>730</v>
      </c>
      <c r="J733" t="s">
        <v>3</v>
      </c>
      <c r="K733" t="s">
        <v>1099</v>
      </c>
      <c r="L733">
        <v>1356</v>
      </c>
      <c r="N733">
        <v>1010</v>
      </c>
      <c r="O733" t="s">
        <v>855</v>
      </c>
      <c r="P733" t="s">
        <v>855</v>
      </c>
      <c r="Q733">
        <v>1000</v>
      </c>
      <c r="X733">
        <v>0.22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 t="s">
        <v>3</v>
      </c>
      <c r="AG733">
        <v>0.22</v>
      </c>
      <c r="AH733">
        <v>3</v>
      </c>
      <c r="AI733">
        <v>-1</v>
      </c>
      <c r="AJ733" t="s">
        <v>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ROW(Source!A280)</f>
        <v>280</v>
      </c>
      <c r="B734">
        <v>80614339</v>
      </c>
      <c r="C734">
        <v>80614311</v>
      </c>
      <c r="D734">
        <v>79206425</v>
      </c>
      <c r="E734">
        <v>1080</v>
      </c>
      <c r="F734">
        <v>1</v>
      </c>
      <c r="G734">
        <v>1080</v>
      </c>
      <c r="H734">
        <v>3</v>
      </c>
      <c r="I734" t="s">
        <v>169</v>
      </c>
      <c r="J734" t="s">
        <v>3</v>
      </c>
      <c r="K734" t="s">
        <v>1062</v>
      </c>
      <c r="L734">
        <v>1303</v>
      </c>
      <c r="N734">
        <v>1003</v>
      </c>
      <c r="O734" t="s">
        <v>171</v>
      </c>
      <c r="P734" t="s">
        <v>171</v>
      </c>
      <c r="Q734">
        <v>1000</v>
      </c>
      <c r="X734">
        <v>0.10199999999999999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3</v>
      </c>
      <c r="AG734">
        <v>0.10199999999999999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ROW(Source!A281)</f>
        <v>281</v>
      </c>
      <c r="B735">
        <v>80614330</v>
      </c>
      <c r="C735">
        <v>80614311</v>
      </c>
      <c r="D735">
        <v>79190968</v>
      </c>
      <c r="E735">
        <v>1080</v>
      </c>
      <c r="F735">
        <v>1</v>
      </c>
      <c r="G735">
        <v>1080</v>
      </c>
      <c r="H735">
        <v>1</v>
      </c>
      <c r="I735" t="s">
        <v>819</v>
      </c>
      <c r="J735" t="s">
        <v>3</v>
      </c>
      <c r="K735" t="s">
        <v>820</v>
      </c>
      <c r="L735">
        <v>1191</v>
      </c>
      <c r="N735">
        <v>1013</v>
      </c>
      <c r="O735" t="s">
        <v>821</v>
      </c>
      <c r="P735" t="s">
        <v>821</v>
      </c>
      <c r="Q735">
        <v>1</v>
      </c>
      <c r="X735">
        <v>47.4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1</v>
      </c>
      <c r="AF735" t="s">
        <v>3</v>
      </c>
      <c r="AG735">
        <v>47.4</v>
      </c>
      <c r="AH735">
        <v>3</v>
      </c>
      <c r="AI735">
        <v>-1</v>
      </c>
      <c r="AJ735" t="s">
        <v>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ROW(Source!A281)</f>
        <v>281</v>
      </c>
      <c r="B736">
        <v>80614331</v>
      </c>
      <c r="C736">
        <v>80614311</v>
      </c>
      <c r="D736">
        <v>79264842</v>
      </c>
      <c r="E736">
        <v>1</v>
      </c>
      <c r="F736">
        <v>1</v>
      </c>
      <c r="G736">
        <v>1080</v>
      </c>
      <c r="H736">
        <v>2</v>
      </c>
      <c r="I736" t="s">
        <v>927</v>
      </c>
      <c r="J736" t="s">
        <v>928</v>
      </c>
      <c r="K736" t="s">
        <v>929</v>
      </c>
      <c r="L736">
        <v>1368</v>
      </c>
      <c r="N736">
        <v>1011</v>
      </c>
      <c r="O736" t="s">
        <v>825</v>
      </c>
      <c r="P736" t="s">
        <v>825</v>
      </c>
      <c r="Q736">
        <v>1</v>
      </c>
      <c r="X736">
        <v>5.33</v>
      </c>
      <c r="Y736">
        <v>0</v>
      </c>
      <c r="Z736">
        <v>7.11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5.33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ROW(Source!A281)</f>
        <v>281</v>
      </c>
      <c r="B737">
        <v>80614332</v>
      </c>
      <c r="C737">
        <v>80614311</v>
      </c>
      <c r="D737">
        <v>79265141</v>
      </c>
      <c r="E737">
        <v>1</v>
      </c>
      <c r="F737">
        <v>1</v>
      </c>
      <c r="G737">
        <v>1080</v>
      </c>
      <c r="H737">
        <v>2</v>
      </c>
      <c r="I737" t="s">
        <v>826</v>
      </c>
      <c r="J737" t="s">
        <v>827</v>
      </c>
      <c r="K737" t="s">
        <v>828</v>
      </c>
      <c r="L737">
        <v>1368</v>
      </c>
      <c r="N737">
        <v>1011</v>
      </c>
      <c r="O737" t="s">
        <v>825</v>
      </c>
      <c r="P737" t="s">
        <v>825</v>
      </c>
      <c r="Q737">
        <v>1</v>
      </c>
      <c r="X737">
        <v>1.93</v>
      </c>
      <c r="Y737">
        <v>0</v>
      </c>
      <c r="Z737">
        <v>83.1</v>
      </c>
      <c r="AA737">
        <v>12.62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1.93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ROW(Source!A281)</f>
        <v>281</v>
      </c>
      <c r="B738">
        <v>80614333</v>
      </c>
      <c r="C738">
        <v>80614311</v>
      </c>
      <c r="D738">
        <v>79265260</v>
      </c>
      <c r="E738">
        <v>1</v>
      </c>
      <c r="F738">
        <v>1</v>
      </c>
      <c r="G738">
        <v>1080</v>
      </c>
      <c r="H738">
        <v>2</v>
      </c>
      <c r="I738" t="s">
        <v>1093</v>
      </c>
      <c r="J738" t="s">
        <v>1094</v>
      </c>
      <c r="K738" t="s">
        <v>1095</v>
      </c>
      <c r="L738">
        <v>1368</v>
      </c>
      <c r="N738">
        <v>1011</v>
      </c>
      <c r="O738" t="s">
        <v>825</v>
      </c>
      <c r="P738" t="s">
        <v>825</v>
      </c>
      <c r="Q738">
        <v>1</v>
      </c>
      <c r="X738">
        <v>5.27</v>
      </c>
      <c r="Y738">
        <v>0</v>
      </c>
      <c r="Z738">
        <v>0.8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5.27</v>
      </c>
      <c r="AH738">
        <v>3</v>
      </c>
      <c r="AI738">
        <v>-1</v>
      </c>
      <c r="AJ738" t="s">
        <v>3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ROW(Source!A281)</f>
        <v>281</v>
      </c>
      <c r="B739">
        <v>80614334</v>
      </c>
      <c r="C739">
        <v>80614311</v>
      </c>
      <c r="D739">
        <v>79234521</v>
      </c>
      <c r="E739">
        <v>1</v>
      </c>
      <c r="F739">
        <v>1</v>
      </c>
      <c r="G739">
        <v>1080</v>
      </c>
      <c r="H739">
        <v>3</v>
      </c>
      <c r="I739" t="s">
        <v>933</v>
      </c>
      <c r="J739" t="s">
        <v>934</v>
      </c>
      <c r="K739" t="s">
        <v>935</v>
      </c>
      <c r="L739">
        <v>1348</v>
      </c>
      <c r="N739">
        <v>1009</v>
      </c>
      <c r="O739" t="s">
        <v>34</v>
      </c>
      <c r="P739" t="s">
        <v>34</v>
      </c>
      <c r="Q739">
        <v>1000</v>
      </c>
      <c r="X739">
        <v>3.0000000000000001E-3</v>
      </c>
      <c r="Y739">
        <v>8590.86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3.0000000000000001E-3</v>
      </c>
      <c r="AH739">
        <v>3</v>
      </c>
      <c r="AI739">
        <v>-1</v>
      </c>
      <c r="AJ739" t="s">
        <v>3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ROW(Source!A281)</f>
        <v>281</v>
      </c>
      <c r="B740">
        <v>80614335</v>
      </c>
      <c r="C740">
        <v>80614311</v>
      </c>
      <c r="D740">
        <v>79235023</v>
      </c>
      <c r="E740">
        <v>1</v>
      </c>
      <c r="F740">
        <v>1</v>
      </c>
      <c r="G740">
        <v>1080</v>
      </c>
      <c r="H740">
        <v>3</v>
      </c>
      <c r="I740" t="s">
        <v>1028</v>
      </c>
      <c r="J740" t="s">
        <v>1029</v>
      </c>
      <c r="K740" t="s">
        <v>1030</v>
      </c>
      <c r="L740">
        <v>1348</v>
      </c>
      <c r="N740">
        <v>1009</v>
      </c>
      <c r="O740" t="s">
        <v>34</v>
      </c>
      <c r="P740" t="s">
        <v>34</v>
      </c>
      <c r="Q740">
        <v>1000</v>
      </c>
      <c r="X740">
        <v>1.6000000000000001E-3</v>
      </c>
      <c r="Y740">
        <v>14327.51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1.6000000000000001E-3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ROW(Source!A281)</f>
        <v>281</v>
      </c>
      <c r="B741">
        <v>80614336</v>
      </c>
      <c r="C741">
        <v>80614311</v>
      </c>
      <c r="D741">
        <v>79233544</v>
      </c>
      <c r="E741">
        <v>1</v>
      </c>
      <c r="F741">
        <v>1</v>
      </c>
      <c r="G741">
        <v>1080</v>
      </c>
      <c r="H741">
        <v>3</v>
      </c>
      <c r="I741" t="s">
        <v>1096</v>
      </c>
      <c r="J741" t="s">
        <v>1097</v>
      </c>
      <c r="K741" t="s">
        <v>1098</v>
      </c>
      <c r="L741">
        <v>1346</v>
      </c>
      <c r="N741">
        <v>1009</v>
      </c>
      <c r="O741" t="s">
        <v>624</v>
      </c>
      <c r="P741" t="s">
        <v>624</v>
      </c>
      <c r="Q741">
        <v>1</v>
      </c>
      <c r="X741">
        <v>0.99</v>
      </c>
      <c r="Y741">
        <v>73.53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0.99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ROW(Source!A281)</f>
        <v>281</v>
      </c>
      <c r="B742">
        <v>80614337</v>
      </c>
      <c r="C742">
        <v>80614311</v>
      </c>
      <c r="D742">
        <v>79257617</v>
      </c>
      <c r="E742">
        <v>1</v>
      </c>
      <c r="F742">
        <v>1</v>
      </c>
      <c r="G742">
        <v>1080</v>
      </c>
      <c r="H742">
        <v>3</v>
      </c>
      <c r="I742" t="s">
        <v>973</v>
      </c>
      <c r="J742" t="s">
        <v>974</v>
      </c>
      <c r="K742" t="s">
        <v>975</v>
      </c>
      <c r="L742">
        <v>1355</v>
      </c>
      <c r="N742">
        <v>1010</v>
      </c>
      <c r="O742" t="s">
        <v>144</v>
      </c>
      <c r="P742" t="s">
        <v>144</v>
      </c>
      <c r="Q742">
        <v>100</v>
      </c>
      <c r="X742">
        <v>2.2000000000000002</v>
      </c>
      <c r="Y742">
        <v>323.76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2.2000000000000002</v>
      </c>
      <c r="AH742">
        <v>3</v>
      </c>
      <c r="AI742">
        <v>-1</v>
      </c>
      <c r="AJ742" t="s">
        <v>3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ROW(Source!A281)</f>
        <v>281</v>
      </c>
      <c r="B743">
        <v>80614338</v>
      </c>
      <c r="C743">
        <v>80614311</v>
      </c>
      <c r="D743">
        <v>79205450</v>
      </c>
      <c r="E743">
        <v>1080</v>
      </c>
      <c r="F743">
        <v>1</v>
      </c>
      <c r="G743">
        <v>1080</v>
      </c>
      <c r="H743">
        <v>3</v>
      </c>
      <c r="I743" t="s">
        <v>730</v>
      </c>
      <c r="J743" t="s">
        <v>3</v>
      </c>
      <c r="K743" t="s">
        <v>1099</v>
      </c>
      <c r="L743">
        <v>1356</v>
      </c>
      <c r="N743">
        <v>1010</v>
      </c>
      <c r="O743" t="s">
        <v>855</v>
      </c>
      <c r="P743" t="s">
        <v>855</v>
      </c>
      <c r="Q743">
        <v>1000</v>
      </c>
      <c r="X743">
        <v>0.22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3</v>
      </c>
      <c r="AG743">
        <v>0.22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ROW(Source!A281)</f>
        <v>281</v>
      </c>
      <c r="B744">
        <v>80614339</v>
      </c>
      <c r="C744">
        <v>80614311</v>
      </c>
      <c r="D744">
        <v>79206425</v>
      </c>
      <c r="E744">
        <v>1080</v>
      </c>
      <c r="F744">
        <v>1</v>
      </c>
      <c r="G744">
        <v>1080</v>
      </c>
      <c r="H744">
        <v>3</v>
      </c>
      <c r="I744" t="s">
        <v>169</v>
      </c>
      <c r="J744" t="s">
        <v>3</v>
      </c>
      <c r="K744" t="s">
        <v>1062</v>
      </c>
      <c r="L744">
        <v>1303</v>
      </c>
      <c r="N744">
        <v>1003</v>
      </c>
      <c r="O744" t="s">
        <v>171</v>
      </c>
      <c r="P744" t="s">
        <v>171</v>
      </c>
      <c r="Q744">
        <v>1000</v>
      </c>
      <c r="X744">
        <v>0.10199999999999999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 t="s">
        <v>3</v>
      </c>
      <c r="AG744">
        <v>0.10199999999999999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ROW(Source!A292)</f>
        <v>292</v>
      </c>
      <c r="B745">
        <v>80614347</v>
      </c>
      <c r="C745">
        <v>80614343</v>
      </c>
      <c r="D745">
        <v>79190968</v>
      </c>
      <c r="E745">
        <v>1080</v>
      </c>
      <c r="F745">
        <v>1</v>
      </c>
      <c r="G745">
        <v>1080</v>
      </c>
      <c r="H745">
        <v>1</v>
      </c>
      <c r="I745" t="s">
        <v>819</v>
      </c>
      <c r="J745" t="s">
        <v>3</v>
      </c>
      <c r="K745" t="s">
        <v>820</v>
      </c>
      <c r="L745">
        <v>1191</v>
      </c>
      <c r="N745">
        <v>1013</v>
      </c>
      <c r="O745" t="s">
        <v>821</v>
      </c>
      <c r="P745" t="s">
        <v>821</v>
      </c>
      <c r="Q745">
        <v>1</v>
      </c>
      <c r="X745">
        <v>57.8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1</v>
      </c>
      <c r="AF745" t="s">
        <v>3</v>
      </c>
      <c r="AG745">
        <v>57.8</v>
      </c>
      <c r="AH745">
        <v>3</v>
      </c>
      <c r="AI745">
        <v>-1</v>
      </c>
      <c r="AJ745" t="s">
        <v>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ROW(Source!A292)</f>
        <v>292</v>
      </c>
      <c r="B746">
        <v>80614348</v>
      </c>
      <c r="C746">
        <v>80614343</v>
      </c>
      <c r="D746">
        <v>79205302</v>
      </c>
      <c r="E746">
        <v>1080</v>
      </c>
      <c r="F746">
        <v>1</v>
      </c>
      <c r="G746">
        <v>1080</v>
      </c>
      <c r="H746">
        <v>3</v>
      </c>
      <c r="I746" t="s">
        <v>92</v>
      </c>
      <c r="J746" t="s">
        <v>3</v>
      </c>
      <c r="K746" t="s">
        <v>93</v>
      </c>
      <c r="L746">
        <v>1354</v>
      </c>
      <c r="N746">
        <v>1010</v>
      </c>
      <c r="O746" t="s">
        <v>37</v>
      </c>
      <c r="P746" t="s">
        <v>37</v>
      </c>
      <c r="Q746">
        <v>1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 t="s">
        <v>3</v>
      </c>
      <c r="AG746">
        <v>0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ROW(Source!A293)</f>
        <v>293</v>
      </c>
      <c r="B747">
        <v>80614347</v>
      </c>
      <c r="C747">
        <v>80614343</v>
      </c>
      <c r="D747">
        <v>79190968</v>
      </c>
      <c r="E747">
        <v>1080</v>
      </c>
      <c r="F747">
        <v>1</v>
      </c>
      <c r="G747">
        <v>1080</v>
      </c>
      <c r="H747">
        <v>1</v>
      </c>
      <c r="I747" t="s">
        <v>819</v>
      </c>
      <c r="J747" t="s">
        <v>3</v>
      </c>
      <c r="K747" t="s">
        <v>820</v>
      </c>
      <c r="L747">
        <v>1191</v>
      </c>
      <c r="N747">
        <v>1013</v>
      </c>
      <c r="O747" t="s">
        <v>821</v>
      </c>
      <c r="P747" t="s">
        <v>821</v>
      </c>
      <c r="Q747">
        <v>1</v>
      </c>
      <c r="X747">
        <v>57.8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1</v>
      </c>
      <c r="AF747" t="s">
        <v>3</v>
      </c>
      <c r="AG747">
        <v>57.8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ROW(Source!A293)</f>
        <v>293</v>
      </c>
      <c r="B748">
        <v>80614348</v>
      </c>
      <c r="C748">
        <v>80614343</v>
      </c>
      <c r="D748">
        <v>79205302</v>
      </c>
      <c r="E748">
        <v>1080</v>
      </c>
      <c r="F748">
        <v>1</v>
      </c>
      <c r="G748">
        <v>1080</v>
      </c>
      <c r="H748">
        <v>3</v>
      </c>
      <c r="I748" t="s">
        <v>92</v>
      </c>
      <c r="J748" t="s">
        <v>3</v>
      </c>
      <c r="K748" t="s">
        <v>93</v>
      </c>
      <c r="L748">
        <v>1354</v>
      </c>
      <c r="N748">
        <v>1010</v>
      </c>
      <c r="O748" t="s">
        <v>37</v>
      </c>
      <c r="P748" t="s">
        <v>37</v>
      </c>
      <c r="Q748">
        <v>1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 t="s">
        <v>3</v>
      </c>
      <c r="AG748">
        <v>0</v>
      </c>
      <c r="AH748">
        <v>3</v>
      </c>
      <c r="AI748">
        <v>-1</v>
      </c>
      <c r="AJ748" t="s">
        <v>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ROW(Source!A298)</f>
        <v>298</v>
      </c>
      <c r="B749">
        <v>80614356</v>
      </c>
      <c r="C749">
        <v>80614351</v>
      </c>
      <c r="D749">
        <v>79190968</v>
      </c>
      <c r="E749">
        <v>1080</v>
      </c>
      <c r="F749">
        <v>1</v>
      </c>
      <c r="G749">
        <v>1080</v>
      </c>
      <c r="H749">
        <v>1</v>
      </c>
      <c r="I749" t="s">
        <v>819</v>
      </c>
      <c r="J749" t="s">
        <v>3</v>
      </c>
      <c r="K749" t="s">
        <v>820</v>
      </c>
      <c r="L749">
        <v>1191</v>
      </c>
      <c r="N749">
        <v>1013</v>
      </c>
      <c r="O749" t="s">
        <v>821</v>
      </c>
      <c r="P749" t="s">
        <v>821</v>
      </c>
      <c r="Q749">
        <v>1</v>
      </c>
      <c r="X749">
        <v>38.4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1</v>
      </c>
      <c r="AF749" t="s">
        <v>3</v>
      </c>
      <c r="AG749">
        <v>38.4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ROW(Source!A298)</f>
        <v>298</v>
      </c>
      <c r="B750">
        <v>80614357</v>
      </c>
      <c r="C750">
        <v>80614351</v>
      </c>
      <c r="D750">
        <v>79205302</v>
      </c>
      <c r="E750">
        <v>1080</v>
      </c>
      <c r="F750">
        <v>1</v>
      </c>
      <c r="G750">
        <v>1080</v>
      </c>
      <c r="H750">
        <v>3</v>
      </c>
      <c r="I750" t="s">
        <v>92</v>
      </c>
      <c r="J750" t="s">
        <v>3</v>
      </c>
      <c r="K750" t="s">
        <v>93</v>
      </c>
      <c r="L750">
        <v>1354</v>
      </c>
      <c r="N750">
        <v>1010</v>
      </c>
      <c r="O750" t="s">
        <v>37</v>
      </c>
      <c r="P750" t="s">
        <v>37</v>
      </c>
      <c r="Q750">
        <v>1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0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ROW(Source!A299)</f>
        <v>299</v>
      </c>
      <c r="B751">
        <v>80614356</v>
      </c>
      <c r="C751">
        <v>80614351</v>
      </c>
      <c r="D751">
        <v>79190968</v>
      </c>
      <c r="E751">
        <v>1080</v>
      </c>
      <c r="F751">
        <v>1</v>
      </c>
      <c r="G751">
        <v>1080</v>
      </c>
      <c r="H751">
        <v>1</v>
      </c>
      <c r="I751" t="s">
        <v>819</v>
      </c>
      <c r="J751" t="s">
        <v>3</v>
      </c>
      <c r="K751" t="s">
        <v>820</v>
      </c>
      <c r="L751">
        <v>1191</v>
      </c>
      <c r="N751">
        <v>1013</v>
      </c>
      <c r="O751" t="s">
        <v>821</v>
      </c>
      <c r="P751" t="s">
        <v>821</v>
      </c>
      <c r="Q751">
        <v>1</v>
      </c>
      <c r="X751">
        <v>38.4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1</v>
      </c>
      <c r="AF751" t="s">
        <v>3</v>
      </c>
      <c r="AG751">
        <v>38.4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ROW(Source!A299)</f>
        <v>299</v>
      </c>
      <c r="B752">
        <v>80614357</v>
      </c>
      <c r="C752">
        <v>80614351</v>
      </c>
      <c r="D752">
        <v>79205302</v>
      </c>
      <c r="E752">
        <v>1080</v>
      </c>
      <c r="F752">
        <v>1</v>
      </c>
      <c r="G752">
        <v>1080</v>
      </c>
      <c r="H752">
        <v>3</v>
      </c>
      <c r="I752" t="s">
        <v>92</v>
      </c>
      <c r="J752" t="s">
        <v>3</v>
      </c>
      <c r="K752" t="s">
        <v>93</v>
      </c>
      <c r="L752">
        <v>1354</v>
      </c>
      <c r="N752">
        <v>1010</v>
      </c>
      <c r="O752" t="s">
        <v>37</v>
      </c>
      <c r="P752" t="s">
        <v>37</v>
      </c>
      <c r="Q752">
        <v>1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3</v>
      </c>
      <c r="AG752">
        <v>0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ROW(Source!A302)</f>
        <v>302</v>
      </c>
      <c r="B753">
        <v>80614373</v>
      </c>
      <c r="C753">
        <v>80614359</v>
      </c>
      <c r="D753">
        <v>79190968</v>
      </c>
      <c r="E753">
        <v>1080</v>
      </c>
      <c r="F753">
        <v>1</v>
      </c>
      <c r="G753">
        <v>1080</v>
      </c>
      <c r="H753">
        <v>1</v>
      </c>
      <c r="I753" t="s">
        <v>819</v>
      </c>
      <c r="J753" t="s">
        <v>3</v>
      </c>
      <c r="K753" t="s">
        <v>820</v>
      </c>
      <c r="L753">
        <v>1191</v>
      </c>
      <c r="N753">
        <v>1013</v>
      </c>
      <c r="O753" t="s">
        <v>821</v>
      </c>
      <c r="P753" t="s">
        <v>821</v>
      </c>
      <c r="Q753">
        <v>1</v>
      </c>
      <c r="X753">
        <v>4.12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1</v>
      </c>
      <c r="AF753" t="s">
        <v>3</v>
      </c>
      <c r="AG753">
        <v>4.12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ROW(Source!A302)</f>
        <v>302</v>
      </c>
      <c r="B754">
        <v>80614374</v>
      </c>
      <c r="C754">
        <v>80614359</v>
      </c>
      <c r="D754">
        <v>79265141</v>
      </c>
      <c r="E754">
        <v>1</v>
      </c>
      <c r="F754">
        <v>1</v>
      </c>
      <c r="G754">
        <v>1080</v>
      </c>
      <c r="H754">
        <v>2</v>
      </c>
      <c r="I754" t="s">
        <v>826</v>
      </c>
      <c r="J754" t="s">
        <v>827</v>
      </c>
      <c r="K754" t="s">
        <v>828</v>
      </c>
      <c r="L754">
        <v>1368</v>
      </c>
      <c r="N754">
        <v>1011</v>
      </c>
      <c r="O754" t="s">
        <v>825</v>
      </c>
      <c r="P754" t="s">
        <v>825</v>
      </c>
      <c r="Q754">
        <v>1</v>
      </c>
      <c r="X754">
        <v>0.03</v>
      </c>
      <c r="Y754">
        <v>0</v>
      </c>
      <c r="Z754">
        <v>83.1</v>
      </c>
      <c r="AA754">
        <v>12.62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0.03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ROW(Source!A302)</f>
        <v>302</v>
      </c>
      <c r="B755">
        <v>80614375</v>
      </c>
      <c r="C755">
        <v>80614359</v>
      </c>
      <c r="D755">
        <v>79257206</v>
      </c>
      <c r="E755">
        <v>1</v>
      </c>
      <c r="F755">
        <v>1</v>
      </c>
      <c r="G755">
        <v>1080</v>
      </c>
      <c r="H755">
        <v>3</v>
      </c>
      <c r="I755" t="s">
        <v>852</v>
      </c>
      <c r="J755" t="s">
        <v>853</v>
      </c>
      <c r="K755" t="s">
        <v>854</v>
      </c>
      <c r="L755">
        <v>1356</v>
      </c>
      <c r="N755">
        <v>1010</v>
      </c>
      <c r="O755" t="s">
        <v>855</v>
      </c>
      <c r="P755" t="s">
        <v>855</v>
      </c>
      <c r="Q755">
        <v>1000</v>
      </c>
      <c r="X755">
        <v>5.0000000000000001E-3</v>
      </c>
      <c r="Y755">
        <v>226.66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5.0000000000000001E-3</v>
      </c>
      <c r="AH755">
        <v>3</v>
      </c>
      <c r="AI755">
        <v>-1</v>
      </c>
      <c r="AJ755" t="s">
        <v>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ROW(Source!A302)</f>
        <v>302</v>
      </c>
      <c r="B756">
        <v>80614376</v>
      </c>
      <c r="C756">
        <v>80614359</v>
      </c>
      <c r="D756">
        <v>79257617</v>
      </c>
      <c r="E756">
        <v>1</v>
      </c>
      <c r="F756">
        <v>1</v>
      </c>
      <c r="G756">
        <v>1080</v>
      </c>
      <c r="H756">
        <v>3</v>
      </c>
      <c r="I756" t="s">
        <v>973</v>
      </c>
      <c r="J756" t="s">
        <v>974</v>
      </c>
      <c r="K756" t="s">
        <v>975</v>
      </c>
      <c r="L756">
        <v>1355</v>
      </c>
      <c r="N756">
        <v>1010</v>
      </c>
      <c r="O756" t="s">
        <v>144</v>
      </c>
      <c r="P756" t="s">
        <v>144</v>
      </c>
      <c r="Q756">
        <v>100</v>
      </c>
      <c r="X756">
        <v>0.3</v>
      </c>
      <c r="Y756">
        <v>323.76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0.3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ROW(Source!A302)</f>
        <v>302</v>
      </c>
      <c r="B757">
        <v>80614377</v>
      </c>
      <c r="C757">
        <v>80614359</v>
      </c>
      <c r="D757">
        <v>79256867</v>
      </c>
      <c r="E757">
        <v>1</v>
      </c>
      <c r="F757">
        <v>1</v>
      </c>
      <c r="G757">
        <v>1080</v>
      </c>
      <c r="H757">
        <v>3</v>
      </c>
      <c r="I757" t="s">
        <v>976</v>
      </c>
      <c r="J757" t="s">
        <v>977</v>
      </c>
      <c r="K757" t="s">
        <v>978</v>
      </c>
      <c r="L757">
        <v>1301</v>
      </c>
      <c r="N757">
        <v>1003</v>
      </c>
      <c r="O757" t="s">
        <v>231</v>
      </c>
      <c r="P757" t="s">
        <v>231</v>
      </c>
      <c r="Q757">
        <v>1</v>
      </c>
      <c r="X757">
        <v>5.5</v>
      </c>
      <c r="Y757">
        <v>0.7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5.5</v>
      </c>
      <c r="AH757">
        <v>3</v>
      </c>
      <c r="AI757">
        <v>-1</v>
      </c>
      <c r="AJ757" t="s">
        <v>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ROW(Source!A302)</f>
        <v>302</v>
      </c>
      <c r="B758">
        <v>80614378</v>
      </c>
      <c r="C758">
        <v>80614359</v>
      </c>
      <c r="D758">
        <v>79256869</v>
      </c>
      <c r="E758">
        <v>1</v>
      </c>
      <c r="F758">
        <v>1</v>
      </c>
      <c r="G758">
        <v>1080</v>
      </c>
      <c r="H758">
        <v>3</v>
      </c>
      <c r="I758" t="s">
        <v>979</v>
      </c>
      <c r="J758" t="s">
        <v>980</v>
      </c>
      <c r="K758" t="s">
        <v>981</v>
      </c>
      <c r="L758">
        <v>1356</v>
      </c>
      <c r="N758">
        <v>1010</v>
      </c>
      <c r="O758" t="s">
        <v>855</v>
      </c>
      <c r="P758" t="s">
        <v>855</v>
      </c>
      <c r="Q758">
        <v>1000</v>
      </c>
      <c r="X758">
        <v>0.02</v>
      </c>
      <c r="Y758">
        <v>6.44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0.02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ROW(Source!A302)</f>
        <v>302</v>
      </c>
      <c r="B759">
        <v>80614379</v>
      </c>
      <c r="C759">
        <v>80614359</v>
      </c>
      <c r="D759">
        <v>79206425</v>
      </c>
      <c r="E759">
        <v>1080</v>
      </c>
      <c r="F759">
        <v>1</v>
      </c>
      <c r="G759">
        <v>1080</v>
      </c>
      <c r="H759">
        <v>3</v>
      </c>
      <c r="I759" t="s">
        <v>169</v>
      </c>
      <c r="J759" t="s">
        <v>3</v>
      </c>
      <c r="K759" t="s">
        <v>1062</v>
      </c>
      <c r="L759">
        <v>1303</v>
      </c>
      <c r="N759">
        <v>1003</v>
      </c>
      <c r="O759" t="s">
        <v>171</v>
      </c>
      <c r="P759" t="s">
        <v>171</v>
      </c>
      <c r="Q759">
        <v>1000</v>
      </c>
      <c r="X759">
        <v>0.10199999999999999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0.10199999999999999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ROW(Source!A303)</f>
        <v>303</v>
      </c>
      <c r="B760">
        <v>80614373</v>
      </c>
      <c r="C760">
        <v>80614359</v>
      </c>
      <c r="D760">
        <v>79190968</v>
      </c>
      <c r="E760">
        <v>1080</v>
      </c>
      <c r="F760">
        <v>1</v>
      </c>
      <c r="G760">
        <v>1080</v>
      </c>
      <c r="H760">
        <v>1</v>
      </c>
      <c r="I760" t="s">
        <v>819</v>
      </c>
      <c r="J760" t="s">
        <v>3</v>
      </c>
      <c r="K760" t="s">
        <v>820</v>
      </c>
      <c r="L760">
        <v>1191</v>
      </c>
      <c r="N760">
        <v>1013</v>
      </c>
      <c r="O760" t="s">
        <v>821</v>
      </c>
      <c r="P760" t="s">
        <v>821</v>
      </c>
      <c r="Q760">
        <v>1</v>
      </c>
      <c r="X760">
        <v>4.12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1</v>
      </c>
      <c r="AF760" t="s">
        <v>3</v>
      </c>
      <c r="AG760">
        <v>4.12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ROW(Source!A303)</f>
        <v>303</v>
      </c>
      <c r="B761">
        <v>80614374</v>
      </c>
      <c r="C761">
        <v>80614359</v>
      </c>
      <c r="D761">
        <v>79265141</v>
      </c>
      <c r="E761">
        <v>1</v>
      </c>
      <c r="F761">
        <v>1</v>
      </c>
      <c r="G761">
        <v>1080</v>
      </c>
      <c r="H761">
        <v>2</v>
      </c>
      <c r="I761" t="s">
        <v>826</v>
      </c>
      <c r="J761" t="s">
        <v>827</v>
      </c>
      <c r="K761" t="s">
        <v>828</v>
      </c>
      <c r="L761">
        <v>1368</v>
      </c>
      <c r="N761">
        <v>1011</v>
      </c>
      <c r="O761" t="s">
        <v>825</v>
      </c>
      <c r="P761" t="s">
        <v>825</v>
      </c>
      <c r="Q761">
        <v>1</v>
      </c>
      <c r="X761">
        <v>0.03</v>
      </c>
      <c r="Y761">
        <v>0</v>
      </c>
      <c r="Z761">
        <v>83.1</v>
      </c>
      <c r="AA761">
        <v>12.62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0.03</v>
      </c>
      <c r="AH761">
        <v>3</v>
      </c>
      <c r="AI761">
        <v>-1</v>
      </c>
      <c r="AJ761" t="s">
        <v>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ROW(Source!A303)</f>
        <v>303</v>
      </c>
      <c r="B762">
        <v>80614375</v>
      </c>
      <c r="C762">
        <v>80614359</v>
      </c>
      <c r="D762">
        <v>79257206</v>
      </c>
      <c r="E762">
        <v>1</v>
      </c>
      <c r="F762">
        <v>1</v>
      </c>
      <c r="G762">
        <v>1080</v>
      </c>
      <c r="H762">
        <v>3</v>
      </c>
      <c r="I762" t="s">
        <v>852</v>
      </c>
      <c r="J762" t="s">
        <v>853</v>
      </c>
      <c r="K762" t="s">
        <v>854</v>
      </c>
      <c r="L762">
        <v>1356</v>
      </c>
      <c r="N762">
        <v>1010</v>
      </c>
      <c r="O762" t="s">
        <v>855</v>
      </c>
      <c r="P762" t="s">
        <v>855</v>
      </c>
      <c r="Q762">
        <v>1000</v>
      </c>
      <c r="X762">
        <v>5.0000000000000001E-3</v>
      </c>
      <c r="Y762">
        <v>226.66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5.0000000000000001E-3</v>
      </c>
      <c r="AH762">
        <v>3</v>
      </c>
      <c r="AI762">
        <v>-1</v>
      </c>
      <c r="AJ762" t="s">
        <v>3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ROW(Source!A303)</f>
        <v>303</v>
      </c>
      <c r="B763">
        <v>80614376</v>
      </c>
      <c r="C763">
        <v>80614359</v>
      </c>
      <c r="D763">
        <v>79257617</v>
      </c>
      <c r="E763">
        <v>1</v>
      </c>
      <c r="F763">
        <v>1</v>
      </c>
      <c r="G763">
        <v>1080</v>
      </c>
      <c r="H763">
        <v>3</v>
      </c>
      <c r="I763" t="s">
        <v>973</v>
      </c>
      <c r="J763" t="s">
        <v>974</v>
      </c>
      <c r="K763" t="s">
        <v>975</v>
      </c>
      <c r="L763">
        <v>1355</v>
      </c>
      <c r="N763">
        <v>1010</v>
      </c>
      <c r="O763" t="s">
        <v>144</v>
      </c>
      <c r="P763" t="s">
        <v>144</v>
      </c>
      <c r="Q763">
        <v>100</v>
      </c>
      <c r="X763">
        <v>0.3</v>
      </c>
      <c r="Y763">
        <v>323.76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0.3</v>
      </c>
      <c r="AH763">
        <v>3</v>
      </c>
      <c r="AI763">
        <v>-1</v>
      </c>
      <c r="AJ763" t="s">
        <v>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ROW(Source!A303)</f>
        <v>303</v>
      </c>
      <c r="B764">
        <v>80614377</v>
      </c>
      <c r="C764">
        <v>80614359</v>
      </c>
      <c r="D764">
        <v>79256867</v>
      </c>
      <c r="E764">
        <v>1</v>
      </c>
      <c r="F764">
        <v>1</v>
      </c>
      <c r="G764">
        <v>1080</v>
      </c>
      <c r="H764">
        <v>3</v>
      </c>
      <c r="I764" t="s">
        <v>976</v>
      </c>
      <c r="J764" t="s">
        <v>977</v>
      </c>
      <c r="K764" t="s">
        <v>978</v>
      </c>
      <c r="L764">
        <v>1301</v>
      </c>
      <c r="N764">
        <v>1003</v>
      </c>
      <c r="O764" t="s">
        <v>231</v>
      </c>
      <c r="P764" t="s">
        <v>231</v>
      </c>
      <c r="Q764">
        <v>1</v>
      </c>
      <c r="X764">
        <v>5.5</v>
      </c>
      <c r="Y764">
        <v>0.7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5.5</v>
      </c>
      <c r="AH764">
        <v>3</v>
      </c>
      <c r="AI764">
        <v>-1</v>
      </c>
      <c r="AJ764" t="s">
        <v>3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ROW(Source!A303)</f>
        <v>303</v>
      </c>
      <c r="B765">
        <v>80614378</v>
      </c>
      <c r="C765">
        <v>80614359</v>
      </c>
      <c r="D765">
        <v>79256869</v>
      </c>
      <c r="E765">
        <v>1</v>
      </c>
      <c r="F765">
        <v>1</v>
      </c>
      <c r="G765">
        <v>1080</v>
      </c>
      <c r="H765">
        <v>3</v>
      </c>
      <c r="I765" t="s">
        <v>979</v>
      </c>
      <c r="J765" t="s">
        <v>980</v>
      </c>
      <c r="K765" t="s">
        <v>981</v>
      </c>
      <c r="L765">
        <v>1356</v>
      </c>
      <c r="N765">
        <v>1010</v>
      </c>
      <c r="O765" t="s">
        <v>855</v>
      </c>
      <c r="P765" t="s">
        <v>855</v>
      </c>
      <c r="Q765">
        <v>1000</v>
      </c>
      <c r="X765">
        <v>0.02</v>
      </c>
      <c r="Y765">
        <v>6.44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0.02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ROW(Source!A303)</f>
        <v>303</v>
      </c>
      <c r="B766">
        <v>80614379</v>
      </c>
      <c r="C766">
        <v>80614359</v>
      </c>
      <c r="D766">
        <v>79206425</v>
      </c>
      <c r="E766">
        <v>1080</v>
      </c>
      <c r="F766">
        <v>1</v>
      </c>
      <c r="G766">
        <v>1080</v>
      </c>
      <c r="H766">
        <v>3</v>
      </c>
      <c r="I766" t="s">
        <v>169</v>
      </c>
      <c r="J766" t="s">
        <v>3</v>
      </c>
      <c r="K766" t="s">
        <v>1062</v>
      </c>
      <c r="L766">
        <v>1303</v>
      </c>
      <c r="N766">
        <v>1003</v>
      </c>
      <c r="O766" t="s">
        <v>171</v>
      </c>
      <c r="P766" t="s">
        <v>171</v>
      </c>
      <c r="Q766">
        <v>1000</v>
      </c>
      <c r="X766">
        <v>0.10199999999999999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3</v>
      </c>
      <c r="AG766">
        <v>0.10199999999999999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ROW(Source!A306)</f>
        <v>306</v>
      </c>
      <c r="B767">
        <v>80614394</v>
      </c>
      <c r="C767">
        <v>80614381</v>
      </c>
      <c r="D767">
        <v>79190968</v>
      </c>
      <c r="E767">
        <v>1080</v>
      </c>
      <c r="F767">
        <v>1</v>
      </c>
      <c r="G767">
        <v>1080</v>
      </c>
      <c r="H767">
        <v>1</v>
      </c>
      <c r="I767" t="s">
        <v>819</v>
      </c>
      <c r="J767" t="s">
        <v>3</v>
      </c>
      <c r="K767" t="s">
        <v>820</v>
      </c>
      <c r="L767">
        <v>1191</v>
      </c>
      <c r="N767">
        <v>1013</v>
      </c>
      <c r="O767" t="s">
        <v>821</v>
      </c>
      <c r="P767" t="s">
        <v>821</v>
      </c>
      <c r="Q767">
        <v>1</v>
      </c>
      <c r="X767">
        <v>45.3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1</v>
      </c>
      <c r="AF767" t="s">
        <v>3</v>
      </c>
      <c r="AG767">
        <v>45.3</v>
      </c>
      <c r="AH767">
        <v>2</v>
      </c>
      <c r="AI767">
        <v>80614382</v>
      </c>
      <c r="AJ767">
        <v>23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ROW(Source!A306)</f>
        <v>306</v>
      </c>
      <c r="B768">
        <v>80614395</v>
      </c>
      <c r="C768">
        <v>80614381</v>
      </c>
      <c r="D768">
        <v>79264848</v>
      </c>
      <c r="E768">
        <v>1</v>
      </c>
      <c r="F768">
        <v>1</v>
      </c>
      <c r="G768">
        <v>1080</v>
      </c>
      <c r="H768">
        <v>2</v>
      </c>
      <c r="I768" t="s">
        <v>822</v>
      </c>
      <c r="J768" t="s">
        <v>823</v>
      </c>
      <c r="K768" t="s">
        <v>824</v>
      </c>
      <c r="L768">
        <v>1368</v>
      </c>
      <c r="N768">
        <v>1011</v>
      </c>
      <c r="O768" t="s">
        <v>825</v>
      </c>
      <c r="P768" t="s">
        <v>825</v>
      </c>
      <c r="Q768">
        <v>1</v>
      </c>
      <c r="X768">
        <v>1.69</v>
      </c>
      <c r="Y768">
        <v>0</v>
      </c>
      <c r="Z768">
        <v>6.46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1.69</v>
      </c>
      <c r="AH768">
        <v>2</v>
      </c>
      <c r="AI768">
        <v>80614383</v>
      </c>
      <c r="AJ768">
        <v>24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ROW(Source!A306)</f>
        <v>306</v>
      </c>
      <c r="B769">
        <v>80614396</v>
      </c>
      <c r="C769">
        <v>80614381</v>
      </c>
      <c r="D769">
        <v>79265141</v>
      </c>
      <c r="E769">
        <v>1</v>
      </c>
      <c r="F769">
        <v>1</v>
      </c>
      <c r="G769">
        <v>1080</v>
      </c>
      <c r="H769">
        <v>2</v>
      </c>
      <c r="I769" t="s">
        <v>826</v>
      </c>
      <c r="J769" t="s">
        <v>827</v>
      </c>
      <c r="K769" t="s">
        <v>828</v>
      </c>
      <c r="L769">
        <v>1368</v>
      </c>
      <c r="N769">
        <v>1011</v>
      </c>
      <c r="O769" t="s">
        <v>825</v>
      </c>
      <c r="P769" t="s">
        <v>825</v>
      </c>
      <c r="Q769">
        <v>1</v>
      </c>
      <c r="X769">
        <v>0.2</v>
      </c>
      <c r="Y769">
        <v>0</v>
      </c>
      <c r="Z769">
        <v>83.1</v>
      </c>
      <c r="AA769">
        <v>12.62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0.2</v>
      </c>
      <c r="AH769">
        <v>2</v>
      </c>
      <c r="AI769">
        <v>80614384</v>
      </c>
      <c r="AJ769">
        <v>25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ROW(Source!A306)</f>
        <v>306</v>
      </c>
      <c r="B770">
        <v>80614397</v>
      </c>
      <c r="C770">
        <v>80614381</v>
      </c>
      <c r="D770">
        <v>79265215</v>
      </c>
      <c r="E770">
        <v>1</v>
      </c>
      <c r="F770">
        <v>1</v>
      </c>
      <c r="G770">
        <v>1080</v>
      </c>
      <c r="H770">
        <v>2</v>
      </c>
      <c r="I770" t="s">
        <v>830</v>
      </c>
      <c r="J770" t="s">
        <v>831</v>
      </c>
      <c r="K770" t="s">
        <v>832</v>
      </c>
      <c r="L770">
        <v>1368</v>
      </c>
      <c r="N770">
        <v>1011</v>
      </c>
      <c r="O770" t="s">
        <v>825</v>
      </c>
      <c r="P770" t="s">
        <v>825</v>
      </c>
      <c r="Q770">
        <v>1</v>
      </c>
      <c r="X770">
        <v>0.86</v>
      </c>
      <c r="Y770">
        <v>0</v>
      </c>
      <c r="Z770">
        <v>0.78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0.86</v>
      </c>
      <c r="AH770">
        <v>2</v>
      </c>
      <c r="AI770">
        <v>80614385</v>
      </c>
      <c r="AJ770">
        <v>26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ROW(Source!A306)</f>
        <v>306</v>
      </c>
      <c r="B771">
        <v>80614398</v>
      </c>
      <c r="C771">
        <v>80614381</v>
      </c>
      <c r="D771">
        <v>79265221</v>
      </c>
      <c r="E771">
        <v>1</v>
      </c>
      <c r="F771">
        <v>1</v>
      </c>
      <c r="G771">
        <v>1080</v>
      </c>
      <c r="H771">
        <v>2</v>
      </c>
      <c r="I771" t="s">
        <v>833</v>
      </c>
      <c r="J771" t="s">
        <v>834</v>
      </c>
      <c r="K771" t="s">
        <v>835</v>
      </c>
      <c r="L771">
        <v>1368</v>
      </c>
      <c r="N771">
        <v>1011</v>
      </c>
      <c r="O771" t="s">
        <v>825</v>
      </c>
      <c r="P771" t="s">
        <v>825</v>
      </c>
      <c r="Q771">
        <v>1</v>
      </c>
      <c r="X771">
        <v>4.9000000000000004</v>
      </c>
      <c r="Y771">
        <v>0</v>
      </c>
      <c r="Z771">
        <v>22.01</v>
      </c>
      <c r="AA771">
        <v>11.18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4.9000000000000004</v>
      </c>
      <c r="AH771">
        <v>2</v>
      </c>
      <c r="AI771">
        <v>80614386</v>
      </c>
      <c r="AJ771">
        <v>27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ROW(Source!A306)</f>
        <v>306</v>
      </c>
      <c r="B772">
        <v>80614399</v>
      </c>
      <c r="C772">
        <v>80614381</v>
      </c>
      <c r="D772">
        <v>79234451</v>
      </c>
      <c r="E772">
        <v>1</v>
      </c>
      <c r="F772">
        <v>1</v>
      </c>
      <c r="G772">
        <v>1080</v>
      </c>
      <c r="H772">
        <v>3</v>
      </c>
      <c r="I772" t="s">
        <v>836</v>
      </c>
      <c r="J772" t="s">
        <v>837</v>
      </c>
      <c r="K772" t="s">
        <v>838</v>
      </c>
      <c r="L772">
        <v>1346</v>
      </c>
      <c r="N772">
        <v>1009</v>
      </c>
      <c r="O772" t="s">
        <v>624</v>
      </c>
      <c r="P772" t="s">
        <v>624</v>
      </c>
      <c r="Q772">
        <v>1</v>
      </c>
      <c r="X772">
        <v>1.74</v>
      </c>
      <c r="Y772">
        <v>29.89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1.74</v>
      </c>
      <c r="AH772">
        <v>2</v>
      </c>
      <c r="AI772">
        <v>80614387</v>
      </c>
      <c r="AJ772">
        <v>28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ROW(Source!A306)</f>
        <v>306</v>
      </c>
      <c r="B773">
        <v>80614400</v>
      </c>
      <c r="C773">
        <v>80614381</v>
      </c>
      <c r="D773">
        <v>79234517</v>
      </c>
      <c r="E773">
        <v>1</v>
      </c>
      <c r="F773">
        <v>1</v>
      </c>
      <c r="G773">
        <v>1080</v>
      </c>
      <c r="H773">
        <v>3</v>
      </c>
      <c r="I773" t="s">
        <v>839</v>
      </c>
      <c r="J773" t="s">
        <v>840</v>
      </c>
      <c r="K773" t="s">
        <v>841</v>
      </c>
      <c r="L773">
        <v>1339</v>
      </c>
      <c r="N773">
        <v>1007</v>
      </c>
      <c r="O773" t="s">
        <v>842</v>
      </c>
      <c r="P773" t="s">
        <v>842</v>
      </c>
      <c r="Q773">
        <v>1</v>
      </c>
      <c r="X773">
        <v>0.31</v>
      </c>
      <c r="Y773">
        <v>23.34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0.31</v>
      </c>
      <c r="AH773">
        <v>2</v>
      </c>
      <c r="AI773">
        <v>80614388</v>
      </c>
      <c r="AJ773">
        <v>29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ROW(Source!A306)</f>
        <v>306</v>
      </c>
      <c r="B774">
        <v>80614401</v>
      </c>
      <c r="C774">
        <v>80614381</v>
      </c>
      <c r="D774">
        <v>79236353</v>
      </c>
      <c r="E774">
        <v>1</v>
      </c>
      <c r="F774">
        <v>1</v>
      </c>
      <c r="G774">
        <v>1080</v>
      </c>
      <c r="H774">
        <v>3</v>
      </c>
      <c r="I774" t="s">
        <v>843</v>
      </c>
      <c r="J774" t="s">
        <v>844</v>
      </c>
      <c r="K774" t="s">
        <v>845</v>
      </c>
      <c r="L774">
        <v>1348</v>
      </c>
      <c r="N774">
        <v>1009</v>
      </c>
      <c r="O774" t="s">
        <v>34</v>
      </c>
      <c r="P774" t="s">
        <v>34</v>
      </c>
      <c r="Q774">
        <v>1000</v>
      </c>
      <c r="X774">
        <v>6.0000000000000002E-5</v>
      </c>
      <c r="Y774">
        <v>38010.959999999999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6.0000000000000002E-5</v>
      </c>
      <c r="AH774">
        <v>2</v>
      </c>
      <c r="AI774">
        <v>80614389</v>
      </c>
      <c r="AJ774">
        <v>30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ROW(Source!A306)</f>
        <v>306</v>
      </c>
      <c r="B775">
        <v>80614402</v>
      </c>
      <c r="C775">
        <v>80614381</v>
      </c>
      <c r="D775">
        <v>79236619</v>
      </c>
      <c r="E775">
        <v>1</v>
      </c>
      <c r="F775">
        <v>1</v>
      </c>
      <c r="G775">
        <v>1080</v>
      </c>
      <c r="H775">
        <v>3</v>
      </c>
      <c r="I775" t="s">
        <v>846</v>
      </c>
      <c r="J775" t="s">
        <v>847</v>
      </c>
      <c r="K775" t="s">
        <v>848</v>
      </c>
      <c r="L775">
        <v>1348</v>
      </c>
      <c r="N775">
        <v>1009</v>
      </c>
      <c r="O775" t="s">
        <v>34</v>
      </c>
      <c r="P775" t="s">
        <v>34</v>
      </c>
      <c r="Q775">
        <v>1000</v>
      </c>
      <c r="X775">
        <v>1.2E-4</v>
      </c>
      <c r="Y775">
        <v>19714.259999999998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1.2E-4</v>
      </c>
      <c r="AH775">
        <v>2</v>
      </c>
      <c r="AI775">
        <v>80614390</v>
      </c>
      <c r="AJ775">
        <v>31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ROW(Source!A306)</f>
        <v>306</v>
      </c>
      <c r="B776">
        <v>80614403</v>
      </c>
      <c r="C776">
        <v>80614381</v>
      </c>
      <c r="D776">
        <v>79240412</v>
      </c>
      <c r="E776">
        <v>1</v>
      </c>
      <c r="F776">
        <v>1</v>
      </c>
      <c r="G776">
        <v>1080</v>
      </c>
      <c r="H776">
        <v>3</v>
      </c>
      <c r="I776" t="s">
        <v>849</v>
      </c>
      <c r="J776" t="s">
        <v>850</v>
      </c>
      <c r="K776" t="s">
        <v>851</v>
      </c>
      <c r="L776">
        <v>1346</v>
      </c>
      <c r="N776">
        <v>1009</v>
      </c>
      <c r="O776" t="s">
        <v>624</v>
      </c>
      <c r="P776" t="s">
        <v>624</v>
      </c>
      <c r="Q776">
        <v>1</v>
      </c>
      <c r="X776">
        <v>0.03</v>
      </c>
      <c r="Y776">
        <v>73.33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0.03</v>
      </c>
      <c r="AH776">
        <v>2</v>
      </c>
      <c r="AI776">
        <v>80614391</v>
      </c>
      <c r="AJ776">
        <v>32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ROW(Source!A306)</f>
        <v>306</v>
      </c>
      <c r="B777">
        <v>80614404</v>
      </c>
      <c r="C777">
        <v>80614381</v>
      </c>
      <c r="D777">
        <v>79257206</v>
      </c>
      <c r="E777">
        <v>1</v>
      </c>
      <c r="F777">
        <v>1</v>
      </c>
      <c r="G777">
        <v>1080</v>
      </c>
      <c r="H777">
        <v>3</v>
      </c>
      <c r="I777" t="s">
        <v>852</v>
      </c>
      <c r="J777" t="s">
        <v>853</v>
      </c>
      <c r="K777" t="s">
        <v>854</v>
      </c>
      <c r="L777">
        <v>1356</v>
      </c>
      <c r="N777">
        <v>1010</v>
      </c>
      <c r="O777" t="s">
        <v>855</v>
      </c>
      <c r="P777" t="s">
        <v>855</v>
      </c>
      <c r="Q777">
        <v>1000</v>
      </c>
      <c r="X777">
        <v>1E-3</v>
      </c>
      <c r="Y777">
        <v>226.66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1E-3</v>
      </c>
      <c r="AH777">
        <v>2</v>
      </c>
      <c r="AI777">
        <v>80614392</v>
      </c>
      <c r="AJ777">
        <v>33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ROW(Source!A306)</f>
        <v>306</v>
      </c>
      <c r="B778">
        <v>80614405</v>
      </c>
      <c r="C778">
        <v>80614381</v>
      </c>
      <c r="D778">
        <v>79188159</v>
      </c>
      <c r="E778">
        <v>1080</v>
      </c>
      <c r="F778">
        <v>1</v>
      </c>
      <c r="G778">
        <v>1080</v>
      </c>
      <c r="H778">
        <v>3</v>
      </c>
      <c r="I778" t="s">
        <v>32</v>
      </c>
      <c r="J778" t="s">
        <v>3</v>
      </c>
      <c r="K778" t="s">
        <v>988</v>
      </c>
      <c r="L778">
        <v>1346</v>
      </c>
      <c r="N778">
        <v>1009</v>
      </c>
      <c r="O778" t="s">
        <v>624</v>
      </c>
      <c r="P778" t="s">
        <v>624</v>
      </c>
      <c r="Q778">
        <v>1</v>
      </c>
      <c r="X778">
        <v>2.88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2.88</v>
      </c>
      <c r="AH778">
        <v>3</v>
      </c>
      <c r="AI778">
        <v>-1</v>
      </c>
      <c r="AJ778" t="s">
        <v>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ROW(Source!A306)</f>
        <v>306</v>
      </c>
      <c r="B779">
        <v>80614406</v>
      </c>
      <c r="C779">
        <v>80614381</v>
      </c>
      <c r="D779">
        <v>79196054</v>
      </c>
      <c r="E779">
        <v>1080</v>
      </c>
      <c r="F779">
        <v>1</v>
      </c>
      <c r="G779">
        <v>1080</v>
      </c>
      <c r="H779">
        <v>3</v>
      </c>
      <c r="I779" t="s">
        <v>725</v>
      </c>
      <c r="J779" t="s">
        <v>3</v>
      </c>
      <c r="K779" t="s">
        <v>726</v>
      </c>
      <c r="L779">
        <v>1348</v>
      </c>
      <c r="N779">
        <v>1009</v>
      </c>
      <c r="O779" t="s">
        <v>34</v>
      </c>
      <c r="P779" t="s">
        <v>34</v>
      </c>
      <c r="Q779">
        <v>1000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 t="s">
        <v>3</v>
      </c>
      <c r="AG779">
        <v>0</v>
      </c>
      <c r="AH779">
        <v>3</v>
      </c>
      <c r="AI779">
        <v>-1</v>
      </c>
      <c r="AJ779" t="s">
        <v>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ROW(Source!A307)</f>
        <v>307</v>
      </c>
      <c r="B780">
        <v>80614394</v>
      </c>
      <c r="C780">
        <v>80614381</v>
      </c>
      <c r="D780">
        <v>79190968</v>
      </c>
      <c r="E780">
        <v>1080</v>
      </c>
      <c r="F780">
        <v>1</v>
      </c>
      <c r="G780">
        <v>1080</v>
      </c>
      <c r="H780">
        <v>1</v>
      </c>
      <c r="I780" t="s">
        <v>819</v>
      </c>
      <c r="J780" t="s">
        <v>3</v>
      </c>
      <c r="K780" t="s">
        <v>820</v>
      </c>
      <c r="L780">
        <v>1191</v>
      </c>
      <c r="N780">
        <v>1013</v>
      </c>
      <c r="O780" t="s">
        <v>821</v>
      </c>
      <c r="P780" t="s">
        <v>821</v>
      </c>
      <c r="Q780">
        <v>1</v>
      </c>
      <c r="X780">
        <v>45.3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1</v>
      </c>
      <c r="AF780" t="s">
        <v>3</v>
      </c>
      <c r="AG780">
        <v>45.3</v>
      </c>
      <c r="AH780">
        <v>2</v>
      </c>
      <c r="AI780">
        <v>80614382</v>
      </c>
      <c r="AJ780">
        <v>35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ROW(Source!A307)</f>
        <v>307</v>
      </c>
      <c r="B781">
        <v>80614395</v>
      </c>
      <c r="C781">
        <v>80614381</v>
      </c>
      <c r="D781">
        <v>79264848</v>
      </c>
      <c r="E781">
        <v>1</v>
      </c>
      <c r="F781">
        <v>1</v>
      </c>
      <c r="G781">
        <v>1080</v>
      </c>
      <c r="H781">
        <v>2</v>
      </c>
      <c r="I781" t="s">
        <v>822</v>
      </c>
      <c r="J781" t="s">
        <v>823</v>
      </c>
      <c r="K781" t="s">
        <v>824</v>
      </c>
      <c r="L781">
        <v>1368</v>
      </c>
      <c r="N781">
        <v>1011</v>
      </c>
      <c r="O781" t="s">
        <v>825</v>
      </c>
      <c r="P781" t="s">
        <v>825</v>
      </c>
      <c r="Q781">
        <v>1</v>
      </c>
      <c r="X781">
        <v>1.69</v>
      </c>
      <c r="Y781">
        <v>0</v>
      </c>
      <c r="Z781">
        <v>6.46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1.69</v>
      </c>
      <c r="AH781">
        <v>2</v>
      </c>
      <c r="AI781">
        <v>80614383</v>
      </c>
      <c r="AJ781">
        <v>36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ROW(Source!A307)</f>
        <v>307</v>
      </c>
      <c r="B782">
        <v>80614396</v>
      </c>
      <c r="C782">
        <v>80614381</v>
      </c>
      <c r="D782">
        <v>79265141</v>
      </c>
      <c r="E782">
        <v>1</v>
      </c>
      <c r="F782">
        <v>1</v>
      </c>
      <c r="G782">
        <v>1080</v>
      </c>
      <c r="H782">
        <v>2</v>
      </c>
      <c r="I782" t="s">
        <v>826</v>
      </c>
      <c r="J782" t="s">
        <v>827</v>
      </c>
      <c r="K782" t="s">
        <v>828</v>
      </c>
      <c r="L782">
        <v>1368</v>
      </c>
      <c r="N782">
        <v>1011</v>
      </c>
      <c r="O782" t="s">
        <v>825</v>
      </c>
      <c r="P782" t="s">
        <v>825</v>
      </c>
      <c r="Q782">
        <v>1</v>
      </c>
      <c r="X782">
        <v>0.2</v>
      </c>
      <c r="Y782">
        <v>0</v>
      </c>
      <c r="Z782">
        <v>83.1</v>
      </c>
      <c r="AA782">
        <v>12.62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0.2</v>
      </c>
      <c r="AH782">
        <v>2</v>
      </c>
      <c r="AI782">
        <v>80614384</v>
      </c>
      <c r="AJ782">
        <v>37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ROW(Source!A307)</f>
        <v>307</v>
      </c>
      <c r="B783">
        <v>80614397</v>
      </c>
      <c r="C783">
        <v>80614381</v>
      </c>
      <c r="D783">
        <v>79265215</v>
      </c>
      <c r="E783">
        <v>1</v>
      </c>
      <c r="F783">
        <v>1</v>
      </c>
      <c r="G783">
        <v>1080</v>
      </c>
      <c r="H783">
        <v>2</v>
      </c>
      <c r="I783" t="s">
        <v>830</v>
      </c>
      <c r="J783" t="s">
        <v>831</v>
      </c>
      <c r="K783" t="s">
        <v>832</v>
      </c>
      <c r="L783">
        <v>1368</v>
      </c>
      <c r="N783">
        <v>1011</v>
      </c>
      <c r="O783" t="s">
        <v>825</v>
      </c>
      <c r="P783" t="s">
        <v>825</v>
      </c>
      <c r="Q783">
        <v>1</v>
      </c>
      <c r="X783">
        <v>0.86</v>
      </c>
      <c r="Y783">
        <v>0</v>
      </c>
      <c r="Z783">
        <v>0.78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0.86</v>
      </c>
      <c r="AH783">
        <v>2</v>
      </c>
      <c r="AI783">
        <v>80614385</v>
      </c>
      <c r="AJ783">
        <v>38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ROW(Source!A307)</f>
        <v>307</v>
      </c>
      <c r="B784">
        <v>80614398</v>
      </c>
      <c r="C784">
        <v>80614381</v>
      </c>
      <c r="D784">
        <v>79265221</v>
      </c>
      <c r="E784">
        <v>1</v>
      </c>
      <c r="F784">
        <v>1</v>
      </c>
      <c r="G784">
        <v>1080</v>
      </c>
      <c r="H784">
        <v>2</v>
      </c>
      <c r="I784" t="s">
        <v>833</v>
      </c>
      <c r="J784" t="s">
        <v>834</v>
      </c>
      <c r="K784" t="s">
        <v>835</v>
      </c>
      <c r="L784">
        <v>1368</v>
      </c>
      <c r="N784">
        <v>1011</v>
      </c>
      <c r="O784" t="s">
        <v>825</v>
      </c>
      <c r="P784" t="s">
        <v>825</v>
      </c>
      <c r="Q784">
        <v>1</v>
      </c>
      <c r="X784">
        <v>4.9000000000000004</v>
      </c>
      <c r="Y784">
        <v>0</v>
      </c>
      <c r="Z784">
        <v>22.01</v>
      </c>
      <c r="AA784">
        <v>11.18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4.9000000000000004</v>
      </c>
      <c r="AH784">
        <v>2</v>
      </c>
      <c r="AI784">
        <v>80614386</v>
      </c>
      <c r="AJ784">
        <v>39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ROW(Source!A307)</f>
        <v>307</v>
      </c>
      <c r="B785">
        <v>80614399</v>
      </c>
      <c r="C785">
        <v>80614381</v>
      </c>
      <c r="D785">
        <v>79234451</v>
      </c>
      <c r="E785">
        <v>1</v>
      </c>
      <c r="F785">
        <v>1</v>
      </c>
      <c r="G785">
        <v>1080</v>
      </c>
      <c r="H785">
        <v>3</v>
      </c>
      <c r="I785" t="s">
        <v>836</v>
      </c>
      <c r="J785" t="s">
        <v>837</v>
      </c>
      <c r="K785" t="s">
        <v>838</v>
      </c>
      <c r="L785">
        <v>1346</v>
      </c>
      <c r="N785">
        <v>1009</v>
      </c>
      <c r="O785" t="s">
        <v>624</v>
      </c>
      <c r="P785" t="s">
        <v>624</v>
      </c>
      <c r="Q785">
        <v>1</v>
      </c>
      <c r="X785">
        <v>1.74</v>
      </c>
      <c r="Y785">
        <v>29.89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1.74</v>
      </c>
      <c r="AH785">
        <v>2</v>
      </c>
      <c r="AI785">
        <v>80614387</v>
      </c>
      <c r="AJ785">
        <v>40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ROW(Source!A307)</f>
        <v>307</v>
      </c>
      <c r="B786">
        <v>80614400</v>
      </c>
      <c r="C786">
        <v>80614381</v>
      </c>
      <c r="D786">
        <v>79234517</v>
      </c>
      <c r="E786">
        <v>1</v>
      </c>
      <c r="F786">
        <v>1</v>
      </c>
      <c r="G786">
        <v>1080</v>
      </c>
      <c r="H786">
        <v>3</v>
      </c>
      <c r="I786" t="s">
        <v>839</v>
      </c>
      <c r="J786" t="s">
        <v>840</v>
      </c>
      <c r="K786" t="s">
        <v>841</v>
      </c>
      <c r="L786">
        <v>1339</v>
      </c>
      <c r="N786">
        <v>1007</v>
      </c>
      <c r="O786" t="s">
        <v>842</v>
      </c>
      <c r="P786" t="s">
        <v>842</v>
      </c>
      <c r="Q786">
        <v>1</v>
      </c>
      <c r="X786">
        <v>0.31</v>
      </c>
      <c r="Y786">
        <v>23.34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0.31</v>
      </c>
      <c r="AH786">
        <v>2</v>
      </c>
      <c r="AI786">
        <v>80614388</v>
      </c>
      <c r="AJ786">
        <v>41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ROW(Source!A307)</f>
        <v>307</v>
      </c>
      <c r="B787">
        <v>80614401</v>
      </c>
      <c r="C787">
        <v>80614381</v>
      </c>
      <c r="D787">
        <v>79236353</v>
      </c>
      <c r="E787">
        <v>1</v>
      </c>
      <c r="F787">
        <v>1</v>
      </c>
      <c r="G787">
        <v>1080</v>
      </c>
      <c r="H787">
        <v>3</v>
      </c>
      <c r="I787" t="s">
        <v>843</v>
      </c>
      <c r="J787" t="s">
        <v>844</v>
      </c>
      <c r="K787" t="s">
        <v>845</v>
      </c>
      <c r="L787">
        <v>1348</v>
      </c>
      <c r="N787">
        <v>1009</v>
      </c>
      <c r="O787" t="s">
        <v>34</v>
      </c>
      <c r="P787" t="s">
        <v>34</v>
      </c>
      <c r="Q787">
        <v>1000</v>
      </c>
      <c r="X787">
        <v>6.0000000000000002E-5</v>
      </c>
      <c r="Y787">
        <v>38010.959999999999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6.0000000000000002E-5</v>
      </c>
      <c r="AH787">
        <v>2</v>
      </c>
      <c r="AI787">
        <v>80614389</v>
      </c>
      <c r="AJ787">
        <v>42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ROW(Source!A307)</f>
        <v>307</v>
      </c>
      <c r="B788">
        <v>80614402</v>
      </c>
      <c r="C788">
        <v>80614381</v>
      </c>
      <c r="D788">
        <v>79236619</v>
      </c>
      <c r="E788">
        <v>1</v>
      </c>
      <c r="F788">
        <v>1</v>
      </c>
      <c r="G788">
        <v>1080</v>
      </c>
      <c r="H788">
        <v>3</v>
      </c>
      <c r="I788" t="s">
        <v>846</v>
      </c>
      <c r="J788" t="s">
        <v>847</v>
      </c>
      <c r="K788" t="s">
        <v>848</v>
      </c>
      <c r="L788">
        <v>1348</v>
      </c>
      <c r="N788">
        <v>1009</v>
      </c>
      <c r="O788" t="s">
        <v>34</v>
      </c>
      <c r="P788" t="s">
        <v>34</v>
      </c>
      <c r="Q788">
        <v>1000</v>
      </c>
      <c r="X788">
        <v>1.2E-4</v>
      </c>
      <c r="Y788">
        <v>19714.259999999998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1.2E-4</v>
      </c>
      <c r="AH788">
        <v>2</v>
      </c>
      <c r="AI788">
        <v>80614390</v>
      </c>
      <c r="AJ788">
        <v>43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ROW(Source!A307)</f>
        <v>307</v>
      </c>
      <c r="B789">
        <v>80614403</v>
      </c>
      <c r="C789">
        <v>80614381</v>
      </c>
      <c r="D789">
        <v>79240412</v>
      </c>
      <c r="E789">
        <v>1</v>
      </c>
      <c r="F789">
        <v>1</v>
      </c>
      <c r="G789">
        <v>1080</v>
      </c>
      <c r="H789">
        <v>3</v>
      </c>
      <c r="I789" t="s">
        <v>849</v>
      </c>
      <c r="J789" t="s">
        <v>850</v>
      </c>
      <c r="K789" t="s">
        <v>851</v>
      </c>
      <c r="L789">
        <v>1346</v>
      </c>
      <c r="N789">
        <v>1009</v>
      </c>
      <c r="O789" t="s">
        <v>624</v>
      </c>
      <c r="P789" t="s">
        <v>624</v>
      </c>
      <c r="Q789">
        <v>1</v>
      </c>
      <c r="X789">
        <v>0.03</v>
      </c>
      <c r="Y789">
        <v>73.33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0.03</v>
      </c>
      <c r="AH789">
        <v>2</v>
      </c>
      <c r="AI789">
        <v>80614391</v>
      </c>
      <c r="AJ789">
        <v>44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ROW(Source!A307)</f>
        <v>307</v>
      </c>
      <c r="B790">
        <v>80614404</v>
      </c>
      <c r="C790">
        <v>80614381</v>
      </c>
      <c r="D790">
        <v>79257206</v>
      </c>
      <c r="E790">
        <v>1</v>
      </c>
      <c r="F790">
        <v>1</v>
      </c>
      <c r="G790">
        <v>1080</v>
      </c>
      <c r="H790">
        <v>3</v>
      </c>
      <c r="I790" t="s">
        <v>852</v>
      </c>
      <c r="J790" t="s">
        <v>853</v>
      </c>
      <c r="K790" t="s">
        <v>854</v>
      </c>
      <c r="L790">
        <v>1356</v>
      </c>
      <c r="N790">
        <v>1010</v>
      </c>
      <c r="O790" t="s">
        <v>855</v>
      </c>
      <c r="P790" t="s">
        <v>855</v>
      </c>
      <c r="Q790">
        <v>1000</v>
      </c>
      <c r="X790">
        <v>1E-3</v>
      </c>
      <c r="Y790">
        <v>226.66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1E-3</v>
      </c>
      <c r="AH790">
        <v>2</v>
      </c>
      <c r="AI790">
        <v>80614392</v>
      </c>
      <c r="AJ790">
        <v>45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ROW(Source!A307)</f>
        <v>307</v>
      </c>
      <c r="B791">
        <v>80614405</v>
      </c>
      <c r="C791">
        <v>80614381</v>
      </c>
      <c r="D791">
        <v>79188159</v>
      </c>
      <c r="E791">
        <v>1080</v>
      </c>
      <c r="F791">
        <v>1</v>
      </c>
      <c r="G791">
        <v>1080</v>
      </c>
      <c r="H791">
        <v>3</v>
      </c>
      <c r="I791" t="s">
        <v>32</v>
      </c>
      <c r="J791" t="s">
        <v>3</v>
      </c>
      <c r="K791" t="s">
        <v>988</v>
      </c>
      <c r="L791">
        <v>1346</v>
      </c>
      <c r="N791">
        <v>1009</v>
      </c>
      <c r="O791" t="s">
        <v>624</v>
      </c>
      <c r="P791" t="s">
        <v>624</v>
      </c>
      <c r="Q791">
        <v>1</v>
      </c>
      <c r="X791">
        <v>2.88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2.88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ROW(Source!A307)</f>
        <v>307</v>
      </c>
      <c r="B792">
        <v>80614406</v>
      </c>
      <c r="C792">
        <v>80614381</v>
      </c>
      <c r="D792">
        <v>79196054</v>
      </c>
      <c r="E792">
        <v>1080</v>
      </c>
      <c r="F792">
        <v>1</v>
      </c>
      <c r="G792">
        <v>1080</v>
      </c>
      <c r="H792">
        <v>3</v>
      </c>
      <c r="I792" t="s">
        <v>725</v>
      </c>
      <c r="J792" t="s">
        <v>3</v>
      </c>
      <c r="K792" t="s">
        <v>726</v>
      </c>
      <c r="L792">
        <v>1348</v>
      </c>
      <c r="N792">
        <v>1009</v>
      </c>
      <c r="O792" t="s">
        <v>34</v>
      </c>
      <c r="P792" t="s">
        <v>34</v>
      </c>
      <c r="Q792">
        <v>1000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</v>
      </c>
      <c r="AG792">
        <v>0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ROW(Source!A322)</f>
        <v>322</v>
      </c>
      <c r="B793">
        <v>80626247</v>
      </c>
      <c r="C793">
        <v>80614413</v>
      </c>
      <c r="D793">
        <v>79190968</v>
      </c>
      <c r="E793">
        <v>1080</v>
      </c>
      <c r="F793">
        <v>1</v>
      </c>
      <c r="G793">
        <v>1080</v>
      </c>
      <c r="H793">
        <v>1</v>
      </c>
      <c r="I793" t="s">
        <v>819</v>
      </c>
      <c r="J793" t="s">
        <v>3</v>
      </c>
      <c r="K793" t="s">
        <v>820</v>
      </c>
      <c r="L793">
        <v>1191</v>
      </c>
      <c r="N793">
        <v>1013</v>
      </c>
      <c r="O793" t="s">
        <v>821</v>
      </c>
      <c r="P793" t="s">
        <v>821</v>
      </c>
      <c r="Q793">
        <v>1</v>
      </c>
      <c r="X793">
        <v>3.09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1</v>
      </c>
      <c r="AF793" t="s">
        <v>3</v>
      </c>
      <c r="AG793">
        <v>3.09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ROW(Source!A322)</f>
        <v>322</v>
      </c>
      <c r="B794">
        <v>80626248</v>
      </c>
      <c r="C794">
        <v>80614413</v>
      </c>
      <c r="D794">
        <v>79265141</v>
      </c>
      <c r="E794">
        <v>1</v>
      </c>
      <c r="F794">
        <v>1</v>
      </c>
      <c r="G794">
        <v>1080</v>
      </c>
      <c r="H794">
        <v>2</v>
      </c>
      <c r="I794" t="s">
        <v>826</v>
      </c>
      <c r="J794" t="s">
        <v>827</v>
      </c>
      <c r="K794" t="s">
        <v>828</v>
      </c>
      <c r="L794">
        <v>1368</v>
      </c>
      <c r="N794">
        <v>1011</v>
      </c>
      <c r="O794" t="s">
        <v>825</v>
      </c>
      <c r="P794" t="s">
        <v>825</v>
      </c>
      <c r="Q794">
        <v>1</v>
      </c>
      <c r="X794">
        <v>0.01</v>
      </c>
      <c r="Y794">
        <v>0</v>
      </c>
      <c r="Z794">
        <v>83.1</v>
      </c>
      <c r="AA794">
        <v>12.62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0.01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ROW(Source!A322)</f>
        <v>322</v>
      </c>
      <c r="B795">
        <v>80626249</v>
      </c>
      <c r="C795">
        <v>80614413</v>
      </c>
      <c r="D795">
        <v>79257206</v>
      </c>
      <c r="E795">
        <v>1</v>
      </c>
      <c r="F795">
        <v>1</v>
      </c>
      <c r="G795">
        <v>1080</v>
      </c>
      <c r="H795">
        <v>3</v>
      </c>
      <c r="I795" t="s">
        <v>852</v>
      </c>
      <c r="J795" t="s">
        <v>853</v>
      </c>
      <c r="K795" t="s">
        <v>854</v>
      </c>
      <c r="L795">
        <v>1356</v>
      </c>
      <c r="N795">
        <v>1010</v>
      </c>
      <c r="O795" t="s">
        <v>855</v>
      </c>
      <c r="P795" t="s">
        <v>855</v>
      </c>
      <c r="Q795">
        <v>1000</v>
      </c>
      <c r="X795">
        <v>5.0000000000000001E-3</v>
      </c>
      <c r="Y795">
        <v>226.66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5.0000000000000001E-3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ROW(Source!A322)</f>
        <v>322</v>
      </c>
      <c r="B796">
        <v>80626250</v>
      </c>
      <c r="C796">
        <v>80614413</v>
      </c>
      <c r="D796">
        <v>79257617</v>
      </c>
      <c r="E796">
        <v>1</v>
      </c>
      <c r="F796">
        <v>1</v>
      </c>
      <c r="G796">
        <v>1080</v>
      </c>
      <c r="H796">
        <v>3</v>
      </c>
      <c r="I796" t="s">
        <v>973</v>
      </c>
      <c r="J796" t="s">
        <v>974</v>
      </c>
      <c r="K796" t="s">
        <v>975</v>
      </c>
      <c r="L796">
        <v>1355</v>
      </c>
      <c r="N796">
        <v>1010</v>
      </c>
      <c r="O796" t="s">
        <v>144</v>
      </c>
      <c r="P796" t="s">
        <v>144</v>
      </c>
      <c r="Q796">
        <v>100</v>
      </c>
      <c r="X796">
        <v>0.26</v>
      </c>
      <c r="Y796">
        <v>323.76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0.26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ROW(Source!A322)</f>
        <v>322</v>
      </c>
      <c r="B797">
        <v>80626251</v>
      </c>
      <c r="C797">
        <v>80614413</v>
      </c>
      <c r="D797">
        <v>79256867</v>
      </c>
      <c r="E797">
        <v>1</v>
      </c>
      <c r="F797">
        <v>1</v>
      </c>
      <c r="G797">
        <v>1080</v>
      </c>
      <c r="H797">
        <v>3</v>
      </c>
      <c r="I797" t="s">
        <v>976</v>
      </c>
      <c r="J797" t="s">
        <v>977</v>
      </c>
      <c r="K797" t="s">
        <v>978</v>
      </c>
      <c r="L797">
        <v>1301</v>
      </c>
      <c r="N797">
        <v>1003</v>
      </c>
      <c r="O797" t="s">
        <v>231</v>
      </c>
      <c r="P797" t="s">
        <v>231</v>
      </c>
      <c r="Q797">
        <v>1</v>
      </c>
      <c r="X797">
        <v>5</v>
      </c>
      <c r="Y797">
        <v>0.7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5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ROW(Source!A322)</f>
        <v>322</v>
      </c>
      <c r="B798">
        <v>80626252</v>
      </c>
      <c r="C798">
        <v>80614413</v>
      </c>
      <c r="D798">
        <v>79256869</v>
      </c>
      <c r="E798">
        <v>1</v>
      </c>
      <c r="F798">
        <v>1</v>
      </c>
      <c r="G798">
        <v>1080</v>
      </c>
      <c r="H798">
        <v>3</v>
      </c>
      <c r="I798" t="s">
        <v>979</v>
      </c>
      <c r="J798" t="s">
        <v>980</v>
      </c>
      <c r="K798" t="s">
        <v>981</v>
      </c>
      <c r="L798">
        <v>1356</v>
      </c>
      <c r="N798">
        <v>1010</v>
      </c>
      <c r="O798" t="s">
        <v>855</v>
      </c>
      <c r="P798" t="s">
        <v>855</v>
      </c>
      <c r="Q798">
        <v>1000</v>
      </c>
      <c r="X798">
        <v>0.02</v>
      </c>
      <c r="Y798">
        <v>6.44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0.02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ROW(Source!A322)</f>
        <v>322</v>
      </c>
      <c r="B799">
        <v>80626253</v>
      </c>
      <c r="C799">
        <v>80614413</v>
      </c>
      <c r="D799">
        <v>79206438</v>
      </c>
      <c r="E799">
        <v>1080</v>
      </c>
      <c r="F799">
        <v>1</v>
      </c>
      <c r="G799">
        <v>1080</v>
      </c>
      <c r="H799">
        <v>3</v>
      </c>
      <c r="I799" t="s">
        <v>169</v>
      </c>
      <c r="J799" t="s">
        <v>3</v>
      </c>
      <c r="K799" t="s">
        <v>1062</v>
      </c>
      <c r="L799">
        <v>1303</v>
      </c>
      <c r="N799">
        <v>1003</v>
      </c>
      <c r="O799" t="s">
        <v>171</v>
      </c>
      <c r="P799" t="s">
        <v>171</v>
      </c>
      <c r="Q799">
        <v>1000</v>
      </c>
      <c r="X799">
        <v>0.10299999999999999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0.10299999999999999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ROW(Source!A323)</f>
        <v>323</v>
      </c>
      <c r="B800">
        <v>80626247</v>
      </c>
      <c r="C800">
        <v>80614413</v>
      </c>
      <c r="D800">
        <v>79190968</v>
      </c>
      <c r="E800">
        <v>1080</v>
      </c>
      <c r="F800">
        <v>1</v>
      </c>
      <c r="G800">
        <v>1080</v>
      </c>
      <c r="H800">
        <v>1</v>
      </c>
      <c r="I800" t="s">
        <v>819</v>
      </c>
      <c r="J800" t="s">
        <v>3</v>
      </c>
      <c r="K800" t="s">
        <v>820</v>
      </c>
      <c r="L800">
        <v>1191</v>
      </c>
      <c r="N800">
        <v>1013</v>
      </c>
      <c r="O800" t="s">
        <v>821</v>
      </c>
      <c r="P800" t="s">
        <v>821</v>
      </c>
      <c r="Q800">
        <v>1</v>
      </c>
      <c r="X800">
        <v>3.09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1</v>
      </c>
      <c r="AF800" t="s">
        <v>3</v>
      </c>
      <c r="AG800">
        <v>3.09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ROW(Source!A323)</f>
        <v>323</v>
      </c>
      <c r="B801">
        <v>80626248</v>
      </c>
      <c r="C801">
        <v>80614413</v>
      </c>
      <c r="D801">
        <v>79265141</v>
      </c>
      <c r="E801">
        <v>1</v>
      </c>
      <c r="F801">
        <v>1</v>
      </c>
      <c r="G801">
        <v>1080</v>
      </c>
      <c r="H801">
        <v>2</v>
      </c>
      <c r="I801" t="s">
        <v>826</v>
      </c>
      <c r="J801" t="s">
        <v>827</v>
      </c>
      <c r="K801" t="s">
        <v>828</v>
      </c>
      <c r="L801">
        <v>1368</v>
      </c>
      <c r="N801">
        <v>1011</v>
      </c>
      <c r="O801" t="s">
        <v>825</v>
      </c>
      <c r="P801" t="s">
        <v>825</v>
      </c>
      <c r="Q801">
        <v>1</v>
      </c>
      <c r="X801">
        <v>0.01</v>
      </c>
      <c r="Y801">
        <v>0</v>
      </c>
      <c r="Z801">
        <v>83.1</v>
      </c>
      <c r="AA801">
        <v>12.62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0.01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ROW(Source!A323)</f>
        <v>323</v>
      </c>
      <c r="B802">
        <v>80626249</v>
      </c>
      <c r="C802">
        <v>80614413</v>
      </c>
      <c r="D802">
        <v>79257206</v>
      </c>
      <c r="E802">
        <v>1</v>
      </c>
      <c r="F802">
        <v>1</v>
      </c>
      <c r="G802">
        <v>1080</v>
      </c>
      <c r="H802">
        <v>3</v>
      </c>
      <c r="I802" t="s">
        <v>852</v>
      </c>
      <c r="J802" t="s">
        <v>853</v>
      </c>
      <c r="K802" t="s">
        <v>854</v>
      </c>
      <c r="L802">
        <v>1356</v>
      </c>
      <c r="N802">
        <v>1010</v>
      </c>
      <c r="O802" t="s">
        <v>855</v>
      </c>
      <c r="P802" t="s">
        <v>855</v>
      </c>
      <c r="Q802">
        <v>1000</v>
      </c>
      <c r="X802">
        <v>5.0000000000000001E-3</v>
      </c>
      <c r="Y802">
        <v>226.66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5.0000000000000001E-3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ROW(Source!A323)</f>
        <v>323</v>
      </c>
      <c r="B803">
        <v>80626250</v>
      </c>
      <c r="C803">
        <v>80614413</v>
      </c>
      <c r="D803">
        <v>79257617</v>
      </c>
      <c r="E803">
        <v>1</v>
      </c>
      <c r="F803">
        <v>1</v>
      </c>
      <c r="G803">
        <v>1080</v>
      </c>
      <c r="H803">
        <v>3</v>
      </c>
      <c r="I803" t="s">
        <v>973</v>
      </c>
      <c r="J803" t="s">
        <v>974</v>
      </c>
      <c r="K803" t="s">
        <v>975</v>
      </c>
      <c r="L803">
        <v>1355</v>
      </c>
      <c r="N803">
        <v>1010</v>
      </c>
      <c r="O803" t="s">
        <v>144</v>
      </c>
      <c r="P803" t="s">
        <v>144</v>
      </c>
      <c r="Q803">
        <v>100</v>
      </c>
      <c r="X803">
        <v>0.26</v>
      </c>
      <c r="Y803">
        <v>323.76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0.26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ROW(Source!A323)</f>
        <v>323</v>
      </c>
      <c r="B804">
        <v>80626251</v>
      </c>
      <c r="C804">
        <v>80614413</v>
      </c>
      <c r="D804">
        <v>79256867</v>
      </c>
      <c r="E804">
        <v>1</v>
      </c>
      <c r="F804">
        <v>1</v>
      </c>
      <c r="G804">
        <v>1080</v>
      </c>
      <c r="H804">
        <v>3</v>
      </c>
      <c r="I804" t="s">
        <v>976</v>
      </c>
      <c r="J804" t="s">
        <v>977</v>
      </c>
      <c r="K804" t="s">
        <v>978</v>
      </c>
      <c r="L804">
        <v>1301</v>
      </c>
      <c r="N804">
        <v>1003</v>
      </c>
      <c r="O804" t="s">
        <v>231</v>
      </c>
      <c r="P804" t="s">
        <v>231</v>
      </c>
      <c r="Q804">
        <v>1</v>
      </c>
      <c r="X804">
        <v>5</v>
      </c>
      <c r="Y804">
        <v>0.7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5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ROW(Source!A323)</f>
        <v>323</v>
      </c>
      <c r="B805">
        <v>80626252</v>
      </c>
      <c r="C805">
        <v>80614413</v>
      </c>
      <c r="D805">
        <v>79256869</v>
      </c>
      <c r="E805">
        <v>1</v>
      </c>
      <c r="F805">
        <v>1</v>
      </c>
      <c r="G805">
        <v>1080</v>
      </c>
      <c r="H805">
        <v>3</v>
      </c>
      <c r="I805" t="s">
        <v>979</v>
      </c>
      <c r="J805" t="s">
        <v>980</v>
      </c>
      <c r="K805" t="s">
        <v>981</v>
      </c>
      <c r="L805">
        <v>1356</v>
      </c>
      <c r="N805">
        <v>1010</v>
      </c>
      <c r="O805" t="s">
        <v>855</v>
      </c>
      <c r="P805" t="s">
        <v>855</v>
      </c>
      <c r="Q805">
        <v>1000</v>
      </c>
      <c r="X805">
        <v>0.02</v>
      </c>
      <c r="Y805">
        <v>6.44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0.02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ROW(Source!A323)</f>
        <v>323</v>
      </c>
      <c r="B806">
        <v>80626253</v>
      </c>
      <c r="C806">
        <v>80614413</v>
      </c>
      <c r="D806">
        <v>79206438</v>
      </c>
      <c r="E806">
        <v>1080</v>
      </c>
      <c r="F806">
        <v>1</v>
      </c>
      <c r="G806">
        <v>1080</v>
      </c>
      <c r="H806">
        <v>3</v>
      </c>
      <c r="I806" t="s">
        <v>169</v>
      </c>
      <c r="J806" t="s">
        <v>3</v>
      </c>
      <c r="K806" t="s">
        <v>1062</v>
      </c>
      <c r="L806">
        <v>1303</v>
      </c>
      <c r="N806">
        <v>1003</v>
      </c>
      <c r="O806" t="s">
        <v>171</v>
      </c>
      <c r="P806" t="s">
        <v>171</v>
      </c>
      <c r="Q806">
        <v>1000</v>
      </c>
      <c r="X806">
        <v>0.10299999999999999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0.10299999999999999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ROW(Source!A326)</f>
        <v>326</v>
      </c>
      <c r="B807">
        <v>80614441</v>
      </c>
      <c r="C807">
        <v>80614436</v>
      </c>
      <c r="D807">
        <v>79190968</v>
      </c>
      <c r="E807">
        <v>1080</v>
      </c>
      <c r="F807">
        <v>1</v>
      </c>
      <c r="G807">
        <v>1080</v>
      </c>
      <c r="H807">
        <v>1</v>
      </c>
      <c r="I807" t="s">
        <v>819</v>
      </c>
      <c r="J807" t="s">
        <v>3</v>
      </c>
      <c r="K807" t="s">
        <v>820</v>
      </c>
      <c r="L807">
        <v>1191</v>
      </c>
      <c r="N807">
        <v>1013</v>
      </c>
      <c r="O807" t="s">
        <v>821</v>
      </c>
      <c r="P807" t="s">
        <v>821</v>
      </c>
      <c r="Q807">
        <v>1</v>
      </c>
      <c r="X807">
        <v>13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1</v>
      </c>
      <c r="AF807" t="s">
        <v>3</v>
      </c>
      <c r="AG807">
        <v>13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ROW(Source!A326)</f>
        <v>326</v>
      </c>
      <c r="B808">
        <v>80614442</v>
      </c>
      <c r="C808">
        <v>80614436</v>
      </c>
      <c r="D808">
        <v>79205302</v>
      </c>
      <c r="E808">
        <v>1080</v>
      </c>
      <c r="F808">
        <v>1</v>
      </c>
      <c r="G808">
        <v>1080</v>
      </c>
      <c r="H808">
        <v>3</v>
      </c>
      <c r="I808" t="s">
        <v>92</v>
      </c>
      <c r="J808" t="s">
        <v>3</v>
      </c>
      <c r="K808" t="s">
        <v>93</v>
      </c>
      <c r="L808">
        <v>1354</v>
      </c>
      <c r="N808">
        <v>1010</v>
      </c>
      <c r="O808" t="s">
        <v>37</v>
      </c>
      <c r="P808" t="s">
        <v>37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0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ROW(Source!A327)</f>
        <v>327</v>
      </c>
      <c r="B809">
        <v>80614441</v>
      </c>
      <c r="C809">
        <v>80614436</v>
      </c>
      <c r="D809">
        <v>79190968</v>
      </c>
      <c r="E809">
        <v>1080</v>
      </c>
      <c r="F809">
        <v>1</v>
      </c>
      <c r="G809">
        <v>1080</v>
      </c>
      <c r="H809">
        <v>1</v>
      </c>
      <c r="I809" t="s">
        <v>819</v>
      </c>
      <c r="J809" t="s">
        <v>3</v>
      </c>
      <c r="K809" t="s">
        <v>820</v>
      </c>
      <c r="L809">
        <v>1191</v>
      </c>
      <c r="N809">
        <v>1013</v>
      </c>
      <c r="O809" t="s">
        <v>821</v>
      </c>
      <c r="P809" t="s">
        <v>821</v>
      </c>
      <c r="Q809">
        <v>1</v>
      </c>
      <c r="X809">
        <v>13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1</v>
      </c>
      <c r="AF809" t="s">
        <v>3</v>
      </c>
      <c r="AG809">
        <v>13</v>
      </c>
      <c r="AH809">
        <v>3</v>
      </c>
      <c r="AI809">
        <v>-1</v>
      </c>
      <c r="AJ809" t="s">
        <v>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ROW(Source!A327)</f>
        <v>327</v>
      </c>
      <c r="B810">
        <v>80614442</v>
      </c>
      <c r="C810">
        <v>80614436</v>
      </c>
      <c r="D810">
        <v>79205302</v>
      </c>
      <c r="E810">
        <v>1080</v>
      </c>
      <c r="F810">
        <v>1</v>
      </c>
      <c r="G810">
        <v>1080</v>
      </c>
      <c r="H810">
        <v>3</v>
      </c>
      <c r="I810" t="s">
        <v>92</v>
      </c>
      <c r="J810" t="s">
        <v>3</v>
      </c>
      <c r="K810" t="s">
        <v>93</v>
      </c>
      <c r="L810">
        <v>1354</v>
      </c>
      <c r="N810">
        <v>1010</v>
      </c>
      <c r="O810" t="s">
        <v>37</v>
      </c>
      <c r="P810" t="s">
        <v>37</v>
      </c>
      <c r="Q810">
        <v>1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0</v>
      </c>
      <c r="AH810">
        <v>3</v>
      </c>
      <c r="AI810">
        <v>-1</v>
      </c>
      <c r="AJ810" t="s">
        <v>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ROW(Source!A330)</f>
        <v>330</v>
      </c>
      <c r="B811">
        <v>80614449</v>
      </c>
      <c r="C811">
        <v>80614444</v>
      </c>
      <c r="D811">
        <v>79190968</v>
      </c>
      <c r="E811">
        <v>1080</v>
      </c>
      <c r="F811">
        <v>1</v>
      </c>
      <c r="G811">
        <v>1080</v>
      </c>
      <c r="H811">
        <v>1</v>
      </c>
      <c r="I811" t="s">
        <v>819</v>
      </c>
      <c r="J811" t="s">
        <v>3</v>
      </c>
      <c r="K811" t="s">
        <v>820</v>
      </c>
      <c r="L811">
        <v>1191</v>
      </c>
      <c r="N811">
        <v>1013</v>
      </c>
      <c r="O811" t="s">
        <v>821</v>
      </c>
      <c r="P811" t="s">
        <v>821</v>
      </c>
      <c r="Q811">
        <v>1</v>
      </c>
      <c r="X811">
        <v>17.100000000000001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1</v>
      </c>
      <c r="AF811" t="s">
        <v>3</v>
      </c>
      <c r="AG811">
        <v>17.100000000000001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ROW(Source!A330)</f>
        <v>330</v>
      </c>
      <c r="B812">
        <v>80614450</v>
      </c>
      <c r="C812">
        <v>80614444</v>
      </c>
      <c r="D812">
        <v>79205302</v>
      </c>
      <c r="E812">
        <v>1080</v>
      </c>
      <c r="F812">
        <v>1</v>
      </c>
      <c r="G812">
        <v>1080</v>
      </c>
      <c r="H812">
        <v>3</v>
      </c>
      <c r="I812" t="s">
        <v>92</v>
      </c>
      <c r="J812" t="s">
        <v>3</v>
      </c>
      <c r="K812" t="s">
        <v>93</v>
      </c>
      <c r="L812">
        <v>1354</v>
      </c>
      <c r="N812">
        <v>1010</v>
      </c>
      <c r="O812" t="s">
        <v>37</v>
      </c>
      <c r="P812" t="s">
        <v>37</v>
      </c>
      <c r="Q812">
        <v>1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ROW(Source!A331)</f>
        <v>331</v>
      </c>
      <c r="B813">
        <v>80614449</v>
      </c>
      <c r="C813">
        <v>80614444</v>
      </c>
      <c r="D813">
        <v>79190968</v>
      </c>
      <c r="E813">
        <v>1080</v>
      </c>
      <c r="F813">
        <v>1</v>
      </c>
      <c r="G813">
        <v>1080</v>
      </c>
      <c r="H813">
        <v>1</v>
      </c>
      <c r="I813" t="s">
        <v>819</v>
      </c>
      <c r="J813" t="s">
        <v>3</v>
      </c>
      <c r="K813" t="s">
        <v>820</v>
      </c>
      <c r="L813">
        <v>1191</v>
      </c>
      <c r="N813">
        <v>1013</v>
      </c>
      <c r="O813" t="s">
        <v>821</v>
      </c>
      <c r="P813" t="s">
        <v>821</v>
      </c>
      <c r="Q813">
        <v>1</v>
      </c>
      <c r="X813">
        <v>17.100000000000001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1</v>
      </c>
      <c r="AF813" t="s">
        <v>3</v>
      </c>
      <c r="AG813">
        <v>17.100000000000001</v>
      </c>
      <c r="AH813">
        <v>3</v>
      </c>
      <c r="AI813">
        <v>-1</v>
      </c>
      <c r="AJ813" t="s">
        <v>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ROW(Source!A331)</f>
        <v>331</v>
      </c>
      <c r="B814">
        <v>80614450</v>
      </c>
      <c r="C814">
        <v>80614444</v>
      </c>
      <c r="D814">
        <v>79205302</v>
      </c>
      <c r="E814">
        <v>1080</v>
      </c>
      <c r="F814">
        <v>1</v>
      </c>
      <c r="G814">
        <v>1080</v>
      </c>
      <c r="H814">
        <v>3</v>
      </c>
      <c r="I814" t="s">
        <v>92</v>
      </c>
      <c r="J814" t="s">
        <v>3</v>
      </c>
      <c r="K814" t="s">
        <v>93</v>
      </c>
      <c r="L814">
        <v>1354</v>
      </c>
      <c r="N814">
        <v>1010</v>
      </c>
      <c r="O814" t="s">
        <v>37</v>
      </c>
      <c r="P814" t="s">
        <v>37</v>
      </c>
      <c r="Q814">
        <v>1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 t="s">
        <v>3</v>
      </c>
      <c r="AG814">
        <v>0</v>
      </c>
      <c r="AH814">
        <v>3</v>
      </c>
      <c r="AI814">
        <v>-1</v>
      </c>
      <c r="AJ814" t="s">
        <v>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ROW(Source!A334)</f>
        <v>334</v>
      </c>
      <c r="B815">
        <v>80614457</v>
      </c>
      <c r="C815">
        <v>80614452</v>
      </c>
      <c r="D815">
        <v>79190968</v>
      </c>
      <c r="E815">
        <v>1080</v>
      </c>
      <c r="F815">
        <v>1</v>
      </c>
      <c r="G815">
        <v>1080</v>
      </c>
      <c r="H815">
        <v>1</v>
      </c>
      <c r="I815" t="s">
        <v>819</v>
      </c>
      <c r="J815" t="s">
        <v>3</v>
      </c>
      <c r="K815" t="s">
        <v>820</v>
      </c>
      <c r="L815">
        <v>1191</v>
      </c>
      <c r="N815">
        <v>1013</v>
      </c>
      <c r="O815" t="s">
        <v>821</v>
      </c>
      <c r="P815" t="s">
        <v>821</v>
      </c>
      <c r="Q815">
        <v>1</v>
      </c>
      <c r="X815">
        <v>18.899999999999999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1</v>
      </c>
      <c r="AF815" t="s">
        <v>3</v>
      </c>
      <c r="AG815">
        <v>18.899999999999999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ROW(Source!A334)</f>
        <v>334</v>
      </c>
      <c r="B816">
        <v>80614458</v>
      </c>
      <c r="C816">
        <v>80614452</v>
      </c>
      <c r="D816">
        <v>79205302</v>
      </c>
      <c r="E816">
        <v>1080</v>
      </c>
      <c r="F816">
        <v>1</v>
      </c>
      <c r="G816">
        <v>1080</v>
      </c>
      <c r="H816">
        <v>3</v>
      </c>
      <c r="I816" t="s">
        <v>92</v>
      </c>
      <c r="J816" t="s">
        <v>3</v>
      </c>
      <c r="K816" t="s">
        <v>93</v>
      </c>
      <c r="L816">
        <v>1354</v>
      </c>
      <c r="N816">
        <v>1010</v>
      </c>
      <c r="O816" t="s">
        <v>37</v>
      </c>
      <c r="P816" t="s">
        <v>37</v>
      </c>
      <c r="Q816">
        <v>1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3</v>
      </c>
      <c r="AG816">
        <v>0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ROW(Source!A335)</f>
        <v>335</v>
      </c>
      <c r="B817">
        <v>80614457</v>
      </c>
      <c r="C817">
        <v>80614452</v>
      </c>
      <c r="D817">
        <v>79190968</v>
      </c>
      <c r="E817">
        <v>1080</v>
      </c>
      <c r="F817">
        <v>1</v>
      </c>
      <c r="G817">
        <v>1080</v>
      </c>
      <c r="H817">
        <v>1</v>
      </c>
      <c r="I817" t="s">
        <v>819</v>
      </c>
      <c r="J817" t="s">
        <v>3</v>
      </c>
      <c r="K817" t="s">
        <v>820</v>
      </c>
      <c r="L817">
        <v>1191</v>
      </c>
      <c r="N817">
        <v>1013</v>
      </c>
      <c r="O817" t="s">
        <v>821</v>
      </c>
      <c r="P817" t="s">
        <v>821</v>
      </c>
      <c r="Q817">
        <v>1</v>
      </c>
      <c r="X817">
        <v>18.899999999999999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1</v>
      </c>
      <c r="AF817" t="s">
        <v>3</v>
      </c>
      <c r="AG817">
        <v>18.899999999999999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ROW(Source!A335)</f>
        <v>335</v>
      </c>
      <c r="B818">
        <v>80614458</v>
      </c>
      <c r="C818">
        <v>80614452</v>
      </c>
      <c r="D818">
        <v>79205302</v>
      </c>
      <c r="E818">
        <v>1080</v>
      </c>
      <c r="F818">
        <v>1</v>
      </c>
      <c r="G818">
        <v>1080</v>
      </c>
      <c r="H818">
        <v>3</v>
      </c>
      <c r="I818" t="s">
        <v>92</v>
      </c>
      <c r="J818" t="s">
        <v>3</v>
      </c>
      <c r="K818" t="s">
        <v>93</v>
      </c>
      <c r="L818">
        <v>1354</v>
      </c>
      <c r="N818">
        <v>1010</v>
      </c>
      <c r="O818" t="s">
        <v>37</v>
      </c>
      <c r="P818" t="s">
        <v>37</v>
      </c>
      <c r="Q818">
        <v>1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ROW(Source!A338)</f>
        <v>338</v>
      </c>
      <c r="B819">
        <v>80614477</v>
      </c>
      <c r="C819">
        <v>80614460</v>
      </c>
      <c r="D819">
        <v>79190968</v>
      </c>
      <c r="E819">
        <v>1080</v>
      </c>
      <c r="F819">
        <v>1</v>
      </c>
      <c r="G819">
        <v>1080</v>
      </c>
      <c r="H819">
        <v>1</v>
      </c>
      <c r="I819" t="s">
        <v>819</v>
      </c>
      <c r="J819" t="s">
        <v>3</v>
      </c>
      <c r="K819" t="s">
        <v>820</v>
      </c>
      <c r="L819">
        <v>1191</v>
      </c>
      <c r="N819">
        <v>1013</v>
      </c>
      <c r="O819" t="s">
        <v>821</v>
      </c>
      <c r="P819" t="s">
        <v>821</v>
      </c>
      <c r="Q819">
        <v>1</v>
      </c>
      <c r="X819">
        <v>40.200000000000003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1</v>
      </c>
      <c r="AF819" t="s">
        <v>3</v>
      </c>
      <c r="AG819">
        <v>40.200000000000003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ROW(Source!A338)</f>
        <v>338</v>
      </c>
      <c r="B820">
        <v>80614478</v>
      </c>
      <c r="C820">
        <v>80614460</v>
      </c>
      <c r="D820">
        <v>79265141</v>
      </c>
      <c r="E820">
        <v>1</v>
      </c>
      <c r="F820">
        <v>1</v>
      </c>
      <c r="G820">
        <v>1080</v>
      </c>
      <c r="H820">
        <v>2</v>
      </c>
      <c r="I820" t="s">
        <v>826</v>
      </c>
      <c r="J820" t="s">
        <v>827</v>
      </c>
      <c r="K820" t="s">
        <v>828</v>
      </c>
      <c r="L820">
        <v>1368</v>
      </c>
      <c r="N820">
        <v>1011</v>
      </c>
      <c r="O820" t="s">
        <v>825</v>
      </c>
      <c r="P820" t="s">
        <v>825</v>
      </c>
      <c r="Q820">
        <v>1</v>
      </c>
      <c r="X820">
        <v>0.03</v>
      </c>
      <c r="Y820">
        <v>0</v>
      </c>
      <c r="Z820">
        <v>83.1</v>
      </c>
      <c r="AA820">
        <v>12.62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0.03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ROW(Source!A338)</f>
        <v>338</v>
      </c>
      <c r="B821">
        <v>80614479</v>
      </c>
      <c r="C821">
        <v>80614460</v>
      </c>
      <c r="D821">
        <v>79265260</v>
      </c>
      <c r="E821">
        <v>1</v>
      </c>
      <c r="F821">
        <v>1</v>
      </c>
      <c r="G821">
        <v>1080</v>
      </c>
      <c r="H821">
        <v>2</v>
      </c>
      <c r="I821" t="s">
        <v>1093</v>
      </c>
      <c r="J821" t="s">
        <v>1094</v>
      </c>
      <c r="K821" t="s">
        <v>1095</v>
      </c>
      <c r="L821">
        <v>1368</v>
      </c>
      <c r="N821">
        <v>1011</v>
      </c>
      <c r="O821" t="s">
        <v>825</v>
      </c>
      <c r="P821" t="s">
        <v>825</v>
      </c>
      <c r="Q821">
        <v>1</v>
      </c>
      <c r="X821">
        <v>11</v>
      </c>
      <c r="Y821">
        <v>0</v>
      </c>
      <c r="Z821">
        <v>0.8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11</v>
      </c>
      <c r="AH821">
        <v>3</v>
      </c>
      <c r="AI821">
        <v>-1</v>
      </c>
      <c r="AJ821" t="s">
        <v>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ROW(Source!A338)</f>
        <v>338</v>
      </c>
      <c r="B822">
        <v>80614480</v>
      </c>
      <c r="C822">
        <v>80614460</v>
      </c>
      <c r="D822">
        <v>79235892</v>
      </c>
      <c r="E822">
        <v>1</v>
      </c>
      <c r="F822">
        <v>1</v>
      </c>
      <c r="G822">
        <v>1080</v>
      </c>
      <c r="H822">
        <v>3</v>
      </c>
      <c r="I822" t="s">
        <v>1100</v>
      </c>
      <c r="J822" t="s">
        <v>1101</v>
      </c>
      <c r="K822" t="s">
        <v>1102</v>
      </c>
      <c r="L822">
        <v>1355</v>
      </c>
      <c r="N822">
        <v>1010</v>
      </c>
      <c r="O822" t="s">
        <v>144</v>
      </c>
      <c r="P822" t="s">
        <v>144</v>
      </c>
      <c r="Q822">
        <v>100</v>
      </c>
      <c r="X822">
        <v>2.08</v>
      </c>
      <c r="Y822">
        <v>15.04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2.08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ROW(Source!A338)</f>
        <v>338</v>
      </c>
      <c r="B823">
        <v>80614481</v>
      </c>
      <c r="C823">
        <v>80614460</v>
      </c>
      <c r="D823">
        <v>79235991</v>
      </c>
      <c r="E823">
        <v>1</v>
      </c>
      <c r="F823">
        <v>1</v>
      </c>
      <c r="G823">
        <v>1080</v>
      </c>
      <c r="H823">
        <v>3</v>
      </c>
      <c r="I823" t="s">
        <v>1103</v>
      </c>
      <c r="J823" t="s">
        <v>1104</v>
      </c>
      <c r="K823" t="s">
        <v>1105</v>
      </c>
      <c r="L823">
        <v>1355</v>
      </c>
      <c r="N823">
        <v>1010</v>
      </c>
      <c r="O823" t="s">
        <v>144</v>
      </c>
      <c r="P823" t="s">
        <v>144</v>
      </c>
      <c r="Q823">
        <v>100</v>
      </c>
      <c r="X823">
        <v>2.08</v>
      </c>
      <c r="Y823">
        <v>16.16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2.08</v>
      </c>
      <c r="AH823">
        <v>3</v>
      </c>
      <c r="AI823">
        <v>-1</v>
      </c>
      <c r="AJ823" t="s">
        <v>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ROW(Source!A338)</f>
        <v>338</v>
      </c>
      <c r="B824">
        <v>80614482</v>
      </c>
      <c r="C824">
        <v>80614460</v>
      </c>
      <c r="D824">
        <v>79257448</v>
      </c>
      <c r="E824">
        <v>1</v>
      </c>
      <c r="F824">
        <v>1</v>
      </c>
      <c r="G824">
        <v>1080</v>
      </c>
      <c r="H824">
        <v>3</v>
      </c>
      <c r="I824" t="s">
        <v>1106</v>
      </c>
      <c r="J824" t="s">
        <v>1107</v>
      </c>
      <c r="K824" t="s">
        <v>1108</v>
      </c>
      <c r="L824">
        <v>1356</v>
      </c>
      <c r="N824">
        <v>1010</v>
      </c>
      <c r="O824" t="s">
        <v>855</v>
      </c>
      <c r="P824" t="s">
        <v>855</v>
      </c>
      <c r="Q824">
        <v>1000</v>
      </c>
      <c r="X824">
        <v>0.20399999999999999</v>
      </c>
      <c r="Y824">
        <v>294.89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0.20399999999999999</v>
      </c>
      <c r="AH824">
        <v>3</v>
      </c>
      <c r="AI824">
        <v>-1</v>
      </c>
      <c r="AJ824" t="s">
        <v>3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ROW(Source!A338)</f>
        <v>338</v>
      </c>
      <c r="B825">
        <v>80614483</v>
      </c>
      <c r="C825">
        <v>80614460</v>
      </c>
      <c r="D825">
        <v>79256834</v>
      </c>
      <c r="E825">
        <v>1</v>
      </c>
      <c r="F825">
        <v>1</v>
      </c>
      <c r="G825">
        <v>1080</v>
      </c>
      <c r="H825">
        <v>3</v>
      </c>
      <c r="I825" t="s">
        <v>360</v>
      </c>
      <c r="J825" t="s">
        <v>362</v>
      </c>
      <c r="K825" t="s">
        <v>361</v>
      </c>
      <c r="L825">
        <v>1354</v>
      </c>
      <c r="N825">
        <v>1010</v>
      </c>
      <c r="O825" t="s">
        <v>37</v>
      </c>
      <c r="P825" t="s">
        <v>37</v>
      </c>
      <c r="Q825">
        <v>1</v>
      </c>
      <c r="X825">
        <v>204</v>
      </c>
      <c r="Y825">
        <v>5.16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204</v>
      </c>
      <c r="AH825">
        <v>3</v>
      </c>
      <c r="AI825">
        <v>-1</v>
      </c>
      <c r="AJ825" t="s">
        <v>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ROW(Source!A338)</f>
        <v>338</v>
      </c>
      <c r="B826">
        <v>80614484</v>
      </c>
      <c r="C826">
        <v>80614460</v>
      </c>
      <c r="D826">
        <v>79209300</v>
      </c>
      <c r="E826">
        <v>1080</v>
      </c>
      <c r="F826">
        <v>1</v>
      </c>
      <c r="G826">
        <v>1080</v>
      </c>
      <c r="H826">
        <v>3</v>
      </c>
      <c r="I826" t="s">
        <v>709</v>
      </c>
      <c r="J826" t="s">
        <v>3</v>
      </c>
      <c r="K826" t="s">
        <v>1109</v>
      </c>
      <c r="L826">
        <v>1303</v>
      </c>
      <c r="N826">
        <v>1003</v>
      </c>
      <c r="O826" t="s">
        <v>171</v>
      </c>
      <c r="P826" t="s">
        <v>171</v>
      </c>
      <c r="Q826">
        <v>1000</v>
      </c>
      <c r="X826">
        <v>0.10199999999999999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 t="s">
        <v>3</v>
      </c>
      <c r="AG826">
        <v>0.10199999999999999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ROW(Source!A339)</f>
        <v>339</v>
      </c>
      <c r="B827">
        <v>80614477</v>
      </c>
      <c r="C827">
        <v>80614460</v>
      </c>
      <c r="D827">
        <v>79190968</v>
      </c>
      <c r="E827">
        <v>1080</v>
      </c>
      <c r="F827">
        <v>1</v>
      </c>
      <c r="G827">
        <v>1080</v>
      </c>
      <c r="H827">
        <v>1</v>
      </c>
      <c r="I827" t="s">
        <v>819</v>
      </c>
      <c r="J827" t="s">
        <v>3</v>
      </c>
      <c r="K827" t="s">
        <v>820</v>
      </c>
      <c r="L827">
        <v>1191</v>
      </c>
      <c r="N827">
        <v>1013</v>
      </c>
      <c r="O827" t="s">
        <v>821</v>
      </c>
      <c r="P827" t="s">
        <v>821</v>
      </c>
      <c r="Q827">
        <v>1</v>
      </c>
      <c r="X827">
        <v>40.200000000000003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1</v>
      </c>
      <c r="AF827" t="s">
        <v>3</v>
      </c>
      <c r="AG827">
        <v>40.200000000000003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ROW(Source!A339)</f>
        <v>339</v>
      </c>
      <c r="B828">
        <v>80614478</v>
      </c>
      <c r="C828">
        <v>80614460</v>
      </c>
      <c r="D828">
        <v>79265141</v>
      </c>
      <c r="E828">
        <v>1</v>
      </c>
      <c r="F828">
        <v>1</v>
      </c>
      <c r="G828">
        <v>1080</v>
      </c>
      <c r="H828">
        <v>2</v>
      </c>
      <c r="I828" t="s">
        <v>826</v>
      </c>
      <c r="J828" t="s">
        <v>827</v>
      </c>
      <c r="K828" t="s">
        <v>828</v>
      </c>
      <c r="L828">
        <v>1368</v>
      </c>
      <c r="N828">
        <v>1011</v>
      </c>
      <c r="O828" t="s">
        <v>825</v>
      </c>
      <c r="P828" t="s">
        <v>825</v>
      </c>
      <c r="Q828">
        <v>1</v>
      </c>
      <c r="X828">
        <v>0.03</v>
      </c>
      <c r="Y828">
        <v>0</v>
      </c>
      <c r="Z828">
        <v>83.1</v>
      </c>
      <c r="AA828">
        <v>12.62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0.03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ROW(Source!A339)</f>
        <v>339</v>
      </c>
      <c r="B829">
        <v>80614479</v>
      </c>
      <c r="C829">
        <v>80614460</v>
      </c>
      <c r="D829">
        <v>79265260</v>
      </c>
      <c r="E829">
        <v>1</v>
      </c>
      <c r="F829">
        <v>1</v>
      </c>
      <c r="G829">
        <v>1080</v>
      </c>
      <c r="H829">
        <v>2</v>
      </c>
      <c r="I829" t="s">
        <v>1093</v>
      </c>
      <c r="J829" t="s">
        <v>1094</v>
      </c>
      <c r="K829" t="s">
        <v>1095</v>
      </c>
      <c r="L829">
        <v>1368</v>
      </c>
      <c r="N829">
        <v>1011</v>
      </c>
      <c r="O829" t="s">
        <v>825</v>
      </c>
      <c r="P829" t="s">
        <v>825</v>
      </c>
      <c r="Q829">
        <v>1</v>
      </c>
      <c r="X829">
        <v>11</v>
      </c>
      <c r="Y829">
        <v>0</v>
      </c>
      <c r="Z829">
        <v>0.8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11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ROW(Source!A339)</f>
        <v>339</v>
      </c>
      <c r="B830">
        <v>80614480</v>
      </c>
      <c r="C830">
        <v>80614460</v>
      </c>
      <c r="D830">
        <v>79235892</v>
      </c>
      <c r="E830">
        <v>1</v>
      </c>
      <c r="F830">
        <v>1</v>
      </c>
      <c r="G830">
        <v>1080</v>
      </c>
      <c r="H830">
        <v>3</v>
      </c>
      <c r="I830" t="s">
        <v>1100</v>
      </c>
      <c r="J830" t="s">
        <v>1101</v>
      </c>
      <c r="K830" t="s">
        <v>1102</v>
      </c>
      <c r="L830">
        <v>1355</v>
      </c>
      <c r="N830">
        <v>1010</v>
      </c>
      <c r="O830" t="s">
        <v>144</v>
      </c>
      <c r="P830" t="s">
        <v>144</v>
      </c>
      <c r="Q830">
        <v>100</v>
      </c>
      <c r="X830">
        <v>2.08</v>
      </c>
      <c r="Y830">
        <v>15.04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2.08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ROW(Source!A339)</f>
        <v>339</v>
      </c>
      <c r="B831">
        <v>80614481</v>
      </c>
      <c r="C831">
        <v>80614460</v>
      </c>
      <c r="D831">
        <v>79235991</v>
      </c>
      <c r="E831">
        <v>1</v>
      </c>
      <c r="F831">
        <v>1</v>
      </c>
      <c r="G831">
        <v>1080</v>
      </c>
      <c r="H831">
        <v>3</v>
      </c>
      <c r="I831" t="s">
        <v>1103</v>
      </c>
      <c r="J831" t="s">
        <v>1104</v>
      </c>
      <c r="K831" t="s">
        <v>1105</v>
      </c>
      <c r="L831">
        <v>1355</v>
      </c>
      <c r="N831">
        <v>1010</v>
      </c>
      <c r="O831" t="s">
        <v>144</v>
      </c>
      <c r="P831" t="s">
        <v>144</v>
      </c>
      <c r="Q831">
        <v>100</v>
      </c>
      <c r="X831">
        <v>2.08</v>
      </c>
      <c r="Y831">
        <v>16.16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2.08</v>
      </c>
      <c r="AH831">
        <v>3</v>
      </c>
      <c r="AI831">
        <v>-1</v>
      </c>
      <c r="AJ831" t="s">
        <v>3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ROW(Source!A339)</f>
        <v>339</v>
      </c>
      <c r="B832">
        <v>80614482</v>
      </c>
      <c r="C832">
        <v>80614460</v>
      </c>
      <c r="D832">
        <v>79257448</v>
      </c>
      <c r="E832">
        <v>1</v>
      </c>
      <c r="F832">
        <v>1</v>
      </c>
      <c r="G832">
        <v>1080</v>
      </c>
      <c r="H832">
        <v>3</v>
      </c>
      <c r="I832" t="s">
        <v>1106</v>
      </c>
      <c r="J832" t="s">
        <v>1107</v>
      </c>
      <c r="K832" t="s">
        <v>1108</v>
      </c>
      <c r="L832">
        <v>1356</v>
      </c>
      <c r="N832">
        <v>1010</v>
      </c>
      <c r="O832" t="s">
        <v>855</v>
      </c>
      <c r="P832" t="s">
        <v>855</v>
      </c>
      <c r="Q832">
        <v>1000</v>
      </c>
      <c r="X832">
        <v>0.20399999999999999</v>
      </c>
      <c r="Y832">
        <v>294.89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0.20399999999999999</v>
      </c>
      <c r="AH832">
        <v>3</v>
      </c>
      <c r="AI832">
        <v>-1</v>
      </c>
      <c r="AJ832" t="s">
        <v>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ROW(Source!A339)</f>
        <v>339</v>
      </c>
      <c r="B833">
        <v>80614483</v>
      </c>
      <c r="C833">
        <v>80614460</v>
      </c>
      <c r="D833">
        <v>79256834</v>
      </c>
      <c r="E833">
        <v>1</v>
      </c>
      <c r="F833">
        <v>1</v>
      </c>
      <c r="G833">
        <v>1080</v>
      </c>
      <c r="H833">
        <v>3</v>
      </c>
      <c r="I833" t="s">
        <v>360</v>
      </c>
      <c r="J833" t="s">
        <v>362</v>
      </c>
      <c r="K833" t="s">
        <v>361</v>
      </c>
      <c r="L833">
        <v>1354</v>
      </c>
      <c r="N833">
        <v>1010</v>
      </c>
      <c r="O833" t="s">
        <v>37</v>
      </c>
      <c r="P833" t="s">
        <v>37</v>
      </c>
      <c r="Q833">
        <v>1</v>
      </c>
      <c r="X833">
        <v>204</v>
      </c>
      <c r="Y833">
        <v>5.16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204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ROW(Source!A339)</f>
        <v>339</v>
      </c>
      <c r="B834">
        <v>80614484</v>
      </c>
      <c r="C834">
        <v>80614460</v>
      </c>
      <c r="D834">
        <v>79209300</v>
      </c>
      <c r="E834">
        <v>1080</v>
      </c>
      <c r="F834">
        <v>1</v>
      </c>
      <c r="G834">
        <v>1080</v>
      </c>
      <c r="H834">
        <v>3</v>
      </c>
      <c r="I834" t="s">
        <v>709</v>
      </c>
      <c r="J834" t="s">
        <v>3</v>
      </c>
      <c r="K834" t="s">
        <v>1109</v>
      </c>
      <c r="L834">
        <v>1303</v>
      </c>
      <c r="N834">
        <v>1003</v>
      </c>
      <c r="O834" t="s">
        <v>171</v>
      </c>
      <c r="P834" t="s">
        <v>171</v>
      </c>
      <c r="Q834">
        <v>1000</v>
      </c>
      <c r="X834">
        <v>0.10199999999999999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 t="s">
        <v>3</v>
      </c>
      <c r="AG834">
        <v>0.10199999999999999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ROW(Source!A342)</f>
        <v>342</v>
      </c>
      <c r="B835">
        <v>80614503</v>
      </c>
      <c r="C835">
        <v>80614486</v>
      </c>
      <c r="D835">
        <v>79190968</v>
      </c>
      <c r="E835">
        <v>1080</v>
      </c>
      <c r="F835">
        <v>1</v>
      </c>
      <c r="G835">
        <v>1080</v>
      </c>
      <c r="H835">
        <v>1</v>
      </c>
      <c r="I835" t="s">
        <v>819</v>
      </c>
      <c r="J835" t="s">
        <v>3</v>
      </c>
      <c r="K835" t="s">
        <v>820</v>
      </c>
      <c r="L835">
        <v>1191</v>
      </c>
      <c r="N835">
        <v>1013</v>
      </c>
      <c r="O835" t="s">
        <v>821</v>
      </c>
      <c r="P835" t="s">
        <v>821</v>
      </c>
      <c r="Q835">
        <v>1</v>
      </c>
      <c r="X835">
        <v>40.200000000000003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1</v>
      </c>
      <c r="AF835" t="s">
        <v>3</v>
      </c>
      <c r="AG835">
        <v>40.200000000000003</v>
      </c>
      <c r="AH835">
        <v>3</v>
      </c>
      <c r="AI835">
        <v>-1</v>
      </c>
      <c r="AJ835" t="s">
        <v>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ROW(Source!A342)</f>
        <v>342</v>
      </c>
      <c r="B836">
        <v>80614504</v>
      </c>
      <c r="C836">
        <v>80614486</v>
      </c>
      <c r="D836">
        <v>79265141</v>
      </c>
      <c r="E836">
        <v>1</v>
      </c>
      <c r="F836">
        <v>1</v>
      </c>
      <c r="G836">
        <v>1080</v>
      </c>
      <c r="H836">
        <v>2</v>
      </c>
      <c r="I836" t="s">
        <v>826</v>
      </c>
      <c r="J836" t="s">
        <v>827</v>
      </c>
      <c r="K836" t="s">
        <v>828</v>
      </c>
      <c r="L836">
        <v>1368</v>
      </c>
      <c r="N836">
        <v>1011</v>
      </c>
      <c r="O836" t="s">
        <v>825</v>
      </c>
      <c r="P836" t="s">
        <v>825</v>
      </c>
      <c r="Q836">
        <v>1</v>
      </c>
      <c r="X836">
        <v>0.03</v>
      </c>
      <c r="Y836">
        <v>0</v>
      </c>
      <c r="Z836">
        <v>83.1</v>
      </c>
      <c r="AA836">
        <v>12.62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0.03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ROW(Source!A342)</f>
        <v>342</v>
      </c>
      <c r="B837">
        <v>80614505</v>
      </c>
      <c r="C837">
        <v>80614486</v>
      </c>
      <c r="D837">
        <v>79265260</v>
      </c>
      <c r="E837">
        <v>1</v>
      </c>
      <c r="F837">
        <v>1</v>
      </c>
      <c r="G837">
        <v>1080</v>
      </c>
      <c r="H837">
        <v>2</v>
      </c>
      <c r="I837" t="s">
        <v>1093</v>
      </c>
      <c r="J837" t="s">
        <v>1094</v>
      </c>
      <c r="K837" t="s">
        <v>1095</v>
      </c>
      <c r="L837">
        <v>1368</v>
      </c>
      <c r="N837">
        <v>1011</v>
      </c>
      <c r="O837" t="s">
        <v>825</v>
      </c>
      <c r="P837" t="s">
        <v>825</v>
      </c>
      <c r="Q837">
        <v>1</v>
      </c>
      <c r="X837">
        <v>11</v>
      </c>
      <c r="Y837">
        <v>0</v>
      </c>
      <c r="Z837">
        <v>0.8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11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ROW(Source!A342)</f>
        <v>342</v>
      </c>
      <c r="B838">
        <v>80614506</v>
      </c>
      <c r="C838">
        <v>80614486</v>
      </c>
      <c r="D838">
        <v>79235892</v>
      </c>
      <c r="E838">
        <v>1</v>
      </c>
      <c r="F838">
        <v>1</v>
      </c>
      <c r="G838">
        <v>1080</v>
      </c>
      <c r="H838">
        <v>3</v>
      </c>
      <c r="I838" t="s">
        <v>1100</v>
      </c>
      <c r="J838" t="s">
        <v>1101</v>
      </c>
      <c r="K838" t="s">
        <v>1102</v>
      </c>
      <c r="L838">
        <v>1355</v>
      </c>
      <c r="N838">
        <v>1010</v>
      </c>
      <c r="O838" t="s">
        <v>144</v>
      </c>
      <c r="P838" t="s">
        <v>144</v>
      </c>
      <c r="Q838">
        <v>100</v>
      </c>
      <c r="X838">
        <v>2.08</v>
      </c>
      <c r="Y838">
        <v>15.04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2.08</v>
      </c>
      <c r="AH838">
        <v>3</v>
      </c>
      <c r="AI838">
        <v>-1</v>
      </c>
      <c r="AJ838" t="s">
        <v>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ROW(Source!A342)</f>
        <v>342</v>
      </c>
      <c r="B839">
        <v>80614507</v>
      </c>
      <c r="C839">
        <v>80614486</v>
      </c>
      <c r="D839">
        <v>79235991</v>
      </c>
      <c r="E839">
        <v>1</v>
      </c>
      <c r="F839">
        <v>1</v>
      </c>
      <c r="G839">
        <v>1080</v>
      </c>
      <c r="H839">
        <v>3</v>
      </c>
      <c r="I839" t="s">
        <v>1103</v>
      </c>
      <c r="J839" t="s">
        <v>1104</v>
      </c>
      <c r="K839" t="s">
        <v>1105</v>
      </c>
      <c r="L839">
        <v>1355</v>
      </c>
      <c r="N839">
        <v>1010</v>
      </c>
      <c r="O839" t="s">
        <v>144</v>
      </c>
      <c r="P839" t="s">
        <v>144</v>
      </c>
      <c r="Q839">
        <v>100</v>
      </c>
      <c r="X839">
        <v>2.08</v>
      </c>
      <c r="Y839">
        <v>16.16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2.08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ROW(Source!A342)</f>
        <v>342</v>
      </c>
      <c r="B840">
        <v>80614508</v>
      </c>
      <c r="C840">
        <v>80614486</v>
      </c>
      <c r="D840">
        <v>79257448</v>
      </c>
      <c r="E840">
        <v>1</v>
      </c>
      <c r="F840">
        <v>1</v>
      </c>
      <c r="G840">
        <v>1080</v>
      </c>
      <c r="H840">
        <v>3</v>
      </c>
      <c r="I840" t="s">
        <v>1106</v>
      </c>
      <c r="J840" t="s">
        <v>1107</v>
      </c>
      <c r="K840" t="s">
        <v>1108</v>
      </c>
      <c r="L840">
        <v>1356</v>
      </c>
      <c r="N840">
        <v>1010</v>
      </c>
      <c r="O840" t="s">
        <v>855</v>
      </c>
      <c r="P840" t="s">
        <v>855</v>
      </c>
      <c r="Q840">
        <v>1000</v>
      </c>
      <c r="X840">
        <v>0.20399999999999999</v>
      </c>
      <c r="Y840">
        <v>294.89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0.20399999999999999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ROW(Source!A342)</f>
        <v>342</v>
      </c>
      <c r="B841">
        <v>80614509</v>
      </c>
      <c r="C841">
        <v>80614486</v>
      </c>
      <c r="D841">
        <v>79256834</v>
      </c>
      <c r="E841">
        <v>1</v>
      </c>
      <c r="F841">
        <v>1</v>
      </c>
      <c r="G841">
        <v>1080</v>
      </c>
      <c r="H841">
        <v>3</v>
      </c>
      <c r="I841" t="s">
        <v>360</v>
      </c>
      <c r="J841" t="s">
        <v>362</v>
      </c>
      <c r="K841" t="s">
        <v>361</v>
      </c>
      <c r="L841">
        <v>1354</v>
      </c>
      <c r="N841">
        <v>1010</v>
      </c>
      <c r="O841" t="s">
        <v>37</v>
      </c>
      <c r="P841" t="s">
        <v>37</v>
      </c>
      <c r="Q841">
        <v>1</v>
      </c>
      <c r="X841">
        <v>204</v>
      </c>
      <c r="Y841">
        <v>5.16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204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ROW(Source!A342)</f>
        <v>342</v>
      </c>
      <c r="B842">
        <v>80614510</v>
      </c>
      <c r="C842">
        <v>80614486</v>
      </c>
      <c r="D842">
        <v>79209300</v>
      </c>
      <c r="E842">
        <v>1080</v>
      </c>
      <c r="F842">
        <v>1</v>
      </c>
      <c r="G842">
        <v>1080</v>
      </c>
      <c r="H842">
        <v>3</v>
      </c>
      <c r="I842" t="s">
        <v>709</v>
      </c>
      <c r="J842" t="s">
        <v>3</v>
      </c>
      <c r="K842" t="s">
        <v>1109</v>
      </c>
      <c r="L842">
        <v>1303</v>
      </c>
      <c r="N842">
        <v>1003</v>
      </c>
      <c r="O842" t="s">
        <v>171</v>
      </c>
      <c r="P842" t="s">
        <v>171</v>
      </c>
      <c r="Q842">
        <v>1000</v>
      </c>
      <c r="X842">
        <v>0.10199999999999999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 t="s">
        <v>3</v>
      </c>
      <c r="AG842">
        <v>0.10199999999999999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ROW(Source!A343)</f>
        <v>343</v>
      </c>
      <c r="B843">
        <v>80614503</v>
      </c>
      <c r="C843">
        <v>80614486</v>
      </c>
      <c r="D843">
        <v>79190968</v>
      </c>
      <c r="E843">
        <v>1080</v>
      </c>
      <c r="F843">
        <v>1</v>
      </c>
      <c r="G843">
        <v>1080</v>
      </c>
      <c r="H843">
        <v>1</v>
      </c>
      <c r="I843" t="s">
        <v>819</v>
      </c>
      <c r="J843" t="s">
        <v>3</v>
      </c>
      <c r="K843" t="s">
        <v>820</v>
      </c>
      <c r="L843">
        <v>1191</v>
      </c>
      <c r="N843">
        <v>1013</v>
      </c>
      <c r="O843" t="s">
        <v>821</v>
      </c>
      <c r="P843" t="s">
        <v>821</v>
      </c>
      <c r="Q843">
        <v>1</v>
      </c>
      <c r="X843">
        <v>40.200000000000003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1</v>
      </c>
      <c r="AF843" t="s">
        <v>3</v>
      </c>
      <c r="AG843">
        <v>40.200000000000003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ROW(Source!A343)</f>
        <v>343</v>
      </c>
      <c r="B844">
        <v>80614504</v>
      </c>
      <c r="C844">
        <v>80614486</v>
      </c>
      <c r="D844">
        <v>79265141</v>
      </c>
      <c r="E844">
        <v>1</v>
      </c>
      <c r="F844">
        <v>1</v>
      </c>
      <c r="G844">
        <v>1080</v>
      </c>
      <c r="H844">
        <v>2</v>
      </c>
      <c r="I844" t="s">
        <v>826</v>
      </c>
      <c r="J844" t="s">
        <v>827</v>
      </c>
      <c r="K844" t="s">
        <v>828</v>
      </c>
      <c r="L844">
        <v>1368</v>
      </c>
      <c r="N844">
        <v>1011</v>
      </c>
      <c r="O844" t="s">
        <v>825</v>
      </c>
      <c r="P844" t="s">
        <v>825</v>
      </c>
      <c r="Q844">
        <v>1</v>
      </c>
      <c r="X844">
        <v>0.03</v>
      </c>
      <c r="Y844">
        <v>0</v>
      </c>
      <c r="Z844">
        <v>83.1</v>
      </c>
      <c r="AA844">
        <v>12.62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0.03</v>
      </c>
      <c r="AH844">
        <v>3</v>
      </c>
      <c r="AI844">
        <v>-1</v>
      </c>
      <c r="AJ844" t="s">
        <v>3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ROW(Source!A343)</f>
        <v>343</v>
      </c>
      <c r="B845">
        <v>80614505</v>
      </c>
      <c r="C845">
        <v>80614486</v>
      </c>
      <c r="D845">
        <v>79265260</v>
      </c>
      <c r="E845">
        <v>1</v>
      </c>
      <c r="F845">
        <v>1</v>
      </c>
      <c r="G845">
        <v>1080</v>
      </c>
      <c r="H845">
        <v>2</v>
      </c>
      <c r="I845" t="s">
        <v>1093</v>
      </c>
      <c r="J845" t="s">
        <v>1094</v>
      </c>
      <c r="K845" t="s">
        <v>1095</v>
      </c>
      <c r="L845">
        <v>1368</v>
      </c>
      <c r="N845">
        <v>1011</v>
      </c>
      <c r="O845" t="s">
        <v>825</v>
      </c>
      <c r="P845" t="s">
        <v>825</v>
      </c>
      <c r="Q845">
        <v>1</v>
      </c>
      <c r="X845">
        <v>11</v>
      </c>
      <c r="Y845">
        <v>0</v>
      </c>
      <c r="Z845">
        <v>0.8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11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ROW(Source!A343)</f>
        <v>343</v>
      </c>
      <c r="B846">
        <v>80614506</v>
      </c>
      <c r="C846">
        <v>80614486</v>
      </c>
      <c r="D846">
        <v>79235892</v>
      </c>
      <c r="E846">
        <v>1</v>
      </c>
      <c r="F846">
        <v>1</v>
      </c>
      <c r="G846">
        <v>1080</v>
      </c>
      <c r="H846">
        <v>3</v>
      </c>
      <c r="I846" t="s">
        <v>1100</v>
      </c>
      <c r="J846" t="s">
        <v>1101</v>
      </c>
      <c r="K846" t="s">
        <v>1102</v>
      </c>
      <c r="L846">
        <v>1355</v>
      </c>
      <c r="N846">
        <v>1010</v>
      </c>
      <c r="O846" t="s">
        <v>144</v>
      </c>
      <c r="P846" t="s">
        <v>144</v>
      </c>
      <c r="Q846">
        <v>100</v>
      </c>
      <c r="X846">
        <v>2.08</v>
      </c>
      <c r="Y846">
        <v>15.04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2.08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ROW(Source!A343)</f>
        <v>343</v>
      </c>
      <c r="B847">
        <v>80614507</v>
      </c>
      <c r="C847">
        <v>80614486</v>
      </c>
      <c r="D847">
        <v>79235991</v>
      </c>
      <c r="E847">
        <v>1</v>
      </c>
      <c r="F847">
        <v>1</v>
      </c>
      <c r="G847">
        <v>1080</v>
      </c>
      <c r="H847">
        <v>3</v>
      </c>
      <c r="I847" t="s">
        <v>1103</v>
      </c>
      <c r="J847" t="s">
        <v>1104</v>
      </c>
      <c r="K847" t="s">
        <v>1105</v>
      </c>
      <c r="L847">
        <v>1355</v>
      </c>
      <c r="N847">
        <v>1010</v>
      </c>
      <c r="O847" t="s">
        <v>144</v>
      </c>
      <c r="P847" t="s">
        <v>144</v>
      </c>
      <c r="Q847">
        <v>100</v>
      </c>
      <c r="X847">
        <v>2.08</v>
      </c>
      <c r="Y847">
        <v>16.16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2.08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ROW(Source!A343)</f>
        <v>343</v>
      </c>
      <c r="B848">
        <v>80614508</v>
      </c>
      <c r="C848">
        <v>80614486</v>
      </c>
      <c r="D848">
        <v>79257448</v>
      </c>
      <c r="E848">
        <v>1</v>
      </c>
      <c r="F848">
        <v>1</v>
      </c>
      <c r="G848">
        <v>1080</v>
      </c>
      <c r="H848">
        <v>3</v>
      </c>
      <c r="I848" t="s">
        <v>1106</v>
      </c>
      <c r="J848" t="s">
        <v>1107</v>
      </c>
      <c r="K848" t="s">
        <v>1108</v>
      </c>
      <c r="L848">
        <v>1356</v>
      </c>
      <c r="N848">
        <v>1010</v>
      </c>
      <c r="O848" t="s">
        <v>855</v>
      </c>
      <c r="P848" t="s">
        <v>855</v>
      </c>
      <c r="Q848">
        <v>1000</v>
      </c>
      <c r="X848">
        <v>0.20399999999999999</v>
      </c>
      <c r="Y848">
        <v>294.89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0.20399999999999999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ROW(Source!A343)</f>
        <v>343</v>
      </c>
      <c r="B849">
        <v>80614509</v>
      </c>
      <c r="C849">
        <v>80614486</v>
      </c>
      <c r="D849">
        <v>79256834</v>
      </c>
      <c r="E849">
        <v>1</v>
      </c>
      <c r="F849">
        <v>1</v>
      </c>
      <c r="G849">
        <v>1080</v>
      </c>
      <c r="H849">
        <v>3</v>
      </c>
      <c r="I849" t="s">
        <v>360</v>
      </c>
      <c r="J849" t="s">
        <v>362</v>
      </c>
      <c r="K849" t="s">
        <v>361</v>
      </c>
      <c r="L849">
        <v>1354</v>
      </c>
      <c r="N849">
        <v>1010</v>
      </c>
      <c r="O849" t="s">
        <v>37</v>
      </c>
      <c r="P849" t="s">
        <v>37</v>
      </c>
      <c r="Q849">
        <v>1</v>
      </c>
      <c r="X849">
        <v>204</v>
      </c>
      <c r="Y849">
        <v>5.16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204</v>
      </c>
      <c r="AH849">
        <v>3</v>
      </c>
      <c r="AI849">
        <v>-1</v>
      </c>
      <c r="AJ849" t="s">
        <v>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ROW(Source!A343)</f>
        <v>343</v>
      </c>
      <c r="B850">
        <v>80614510</v>
      </c>
      <c r="C850">
        <v>80614486</v>
      </c>
      <c r="D850">
        <v>79209300</v>
      </c>
      <c r="E850">
        <v>1080</v>
      </c>
      <c r="F850">
        <v>1</v>
      </c>
      <c r="G850">
        <v>1080</v>
      </c>
      <c r="H850">
        <v>3</v>
      </c>
      <c r="I850" t="s">
        <v>709</v>
      </c>
      <c r="J850" t="s">
        <v>3</v>
      </c>
      <c r="K850" t="s">
        <v>1109</v>
      </c>
      <c r="L850">
        <v>1303</v>
      </c>
      <c r="N850">
        <v>1003</v>
      </c>
      <c r="O850" t="s">
        <v>171</v>
      </c>
      <c r="P850" t="s">
        <v>171</v>
      </c>
      <c r="Q850">
        <v>1000</v>
      </c>
      <c r="X850">
        <v>0.10199999999999999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0.10199999999999999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ROW(Source!A348)</f>
        <v>348</v>
      </c>
      <c r="B851">
        <v>80614532</v>
      </c>
      <c r="C851">
        <v>80614513</v>
      </c>
      <c r="D851">
        <v>79190968</v>
      </c>
      <c r="E851">
        <v>1080</v>
      </c>
      <c r="F851">
        <v>1</v>
      </c>
      <c r="G851">
        <v>1080</v>
      </c>
      <c r="H851">
        <v>1</v>
      </c>
      <c r="I851" t="s">
        <v>819</v>
      </c>
      <c r="J851" t="s">
        <v>3</v>
      </c>
      <c r="K851" t="s">
        <v>820</v>
      </c>
      <c r="L851">
        <v>1191</v>
      </c>
      <c r="N851">
        <v>1013</v>
      </c>
      <c r="O851" t="s">
        <v>821</v>
      </c>
      <c r="P851" t="s">
        <v>821</v>
      </c>
      <c r="Q851">
        <v>1</v>
      </c>
      <c r="X851">
        <v>18.5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1</v>
      </c>
      <c r="AF851" t="s">
        <v>3</v>
      </c>
      <c r="AG851">
        <v>18.5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ROW(Source!A348)</f>
        <v>348</v>
      </c>
      <c r="B852">
        <v>80614533</v>
      </c>
      <c r="C852">
        <v>80614513</v>
      </c>
      <c r="D852">
        <v>79264842</v>
      </c>
      <c r="E852">
        <v>1</v>
      </c>
      <c r="F852">
        <v>1</v>
      </c>
      <c r="G852">
        <v>1080</v>
      </c>
      <c r="H852">
        <v>2</v>
      </c>
      <c r="I852" t="s">
        <v>927</v>
      </c>
      <c r="J852" t="s">
        <v>928</v>
      </c>
      <c r="K852" t="s">
        <v>929</v>
      </c>
      <c r="L852">
        <v>1368</v>
      </c>
      <c r="N852">
        <v>1011</v>
      </c>
      <c r="O852" t="s">
        <v>825</v>
      </c>
      <c r="P852" t="s">
        <v>825</v>
      </c>
      <c r="Q852">
        <v>1</v>
      </c>
      <c r="X852">
        <v>2.9</v>
      </c>
      <c r="Y852">
        <v>0</v>
      </c>
      <c r="Z852">
        <v>7.11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2.9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ROW(Source!A348)</f>
        <v>348</v>
      </c>
      <c r="B853">
        <v>80614534</v>
      </c>
      <c r="C853">
        <v>80614513</v>
      </c>
      <c r="D853">
        <v>79265141</v>
      </c>
      <c r="E853">
        <v>1</v>
      </c>
      <c r="F853">
        <v>1</v>
      </c>
      <c r="G853">
        <v>1080</v>
      </c>
      <c r="H853">
        <v>2</v>
      </c>
      <c r="I853" t="s">
        <v>826</v>
      </c>
      <c r="J853" t="s">
        <v>827</v>
      </c>
      <c r="K853" t="s">
        <v>828</v>
      </c>
      <c r="L853">
        <v>1368</v>
      </c>
      <c r="N853">
        <v>1011</v>
      </c>
      <c r="O853" t="s">
        <v>825</v>
      </c>
      <c r="P853" t="s">
        <v>825</v>
      </c>
      <c r="Q853">
        <v>1</v>
      </c>
      <c r="X853">
        <v>0.23</v>
      </c>
      <c r="Y853">
        <v>0</v>
      </c>
      <c r="Z853">
        <v>83.1</v>
      </c>
      <c r="AA853">
        <v>12.62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0.23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ROW(Source!A348)</f>
        <v>348</v>
      </c>
      <c r="B854">
        <v>80614535</v>
      </c>
      <c r="C854">
        <v>80614513</v>
      </c>
      <c r="D854">
        <v>79185918</v>
      </c>
      <c r="E854">
        <v>1080</v>
      </c>
      <c r="F854">
        <v>1</v>
      </c>
      <c r="G854">
        <v>1080</v>
      </c>
      <c r="H854">
        <v>3</v>
      </c>
      <c r="I854" t="s">
        <v>410</v>
      </c>
      <c r="J854" t="s">
        <v>3</v>
      </c>
      <c r="K854" t="s">
        <v>1110</v>
      </c>
      <c r="L854">
        <v>1348</v>
      </c>
      <c r="N854">
        <v>1009</v>
      </c>
      <c r="O854" t="s">
        <v>34</v>
      </c>
      <c r="P854" t="s">
        <v>34</v>
      </c>
      <c r="Q854">
        <v>1000</v>
      </c>
      <c r="X854">
        <v>0.13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 t="s">
        <v>3</v>
      </c>
      <c r="AG854">
        <v>0.13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ROW(Source!A348)</f>
        <v>348</v>
      </c>
      <c r="B855">
        <v>80614536</v>
      </c>
      <c r="C855">
        <v>80614513</v>
      </c>
      <c r="D855">
        <v>79234521</v>
      </c>
      <c r="E855">
        <v>1</v>
      </c>
      <c r="F855">
        <v>1</v>
      </c>
      <c r="G855">
        <v>1080</v>
      </c>
      <c r="H855">
        <v>3</v>
      </c>
      <c r="I855" t="s">
        <v>933</v>
      </c>
      <c r="J855" t="s">
        <v>934</v>
      </c>
      <c r="K855" t="s">
        <v>935</v>
      </c>
      <c r="L855">
        <v>1348</v>
      </c>
      <c r="N855">
        <v>1009</v>
      </c>
      <c r="O855" t="s">
        <v>34</v>
      </c>
      <c r="P855" t="s">
        <v>34</v>
      </c>
      <c r="Q855">
        <v>1000</v>
      </c>
      <c r="X855">
        <v>1.2999999999999999E-3</v>
      </c>
      <c r="Y855">
        <v>8590.86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1.2999999999999999E-3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ROW(Source!A348)</f>
        <v>348</v>
      </c>
      <c r="B856">
        <v>80614537</v>
      </c>
      <c r="C856">
        <v>80614513</v>
      </c>
      <c r="D856">
        <v>79233479</v>
      </c>
      <c r="E856">
        <v>1</v>
      </c>
      <c r="F856">
        <v>1</v>
      </c>
      <c r="G856">
        <v>1080</v>
      </c>
      <c r="H856">
        <v>3</v>
      </c>
      <c r="I856" t="s">
        <v>1040</v>
      </c>
      <c r="J856" t="s">
        <v>1041</v>
      </c>
      <c r="K856" t="s">
        <v>1042</v>
      </c>
      <c r="L856">
        <v>1354</v>
      </c>
      <c r="N856">
        <v>1010</v>
      </c>
      <c r="O856" t="s">
        <v>37</v>
      </c>
      <c r="P856" t="s">
        <v>37</v>
      </c>
      <c r="Q856">
        <v>1</v>
      </c>
      <c r="X856">
        <v>82</v>
      </c>
      <c r="Y856">
        <v>3.86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82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ROW(Source!A348)</f>
        <v>348</v>
      </c>
      <c r="B857">
        <v>80614538</v>
      </c>
      <c r="C857">
        <v>80614513</v>
      </c>
      <c r="D857">
        <v>79235782</v>
      </c>
      <c r="E857">
        <v>1</v>
      </c>
      <c r="F857">
        <v>1</v>
      </c>
      <c r="G857">
        <v>1080</v>
      </c>
      <c r="H857">
        <v>3</v>
      </c>
      <c r="I857" t="s">
        <v>1111</v>
      </c>
      <c r="J857" t="s">
        <v>1112</v>
      </c>
      <c r="K857" t="s">
        <v>1113</v>
      </c>
      <c r="L857">
        <v>1348</v>
      </c>
      <c r="N857">
        <v>1009</v>
      </c>
      <c r="O857" t="s">
        <v>34</v>
      </c>
      <c r="P857" t="s">
        <v>34</v>
      </c>
      <c r="Q857">
        <v>1000</v>
      </c>
      <c r="X857">
        <v>4.0000000000000001E-3</v>
      </c>
      <c r="Y857">
        <v>6810.19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4.0000000000000001E-3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ROW(Source!A348)</f>
        <v>348</v>
      </c>
      <c r="B858">
        <v>80614539</v>
      </c>
      <c r="C858">
        <v>80614513</v>
      </c>
      <c r="D858">
        <v>79233647</v>
      </c>
      <c r="E858">
        <v>1</v>
      </c>
      <c r="F858">
        <v>1</v>
      </c>
      <c r="G858">
        <v>1080</v>
      </c>
      <c r="H858">
        <v>3</v>
      </c>
      <c r="I858" t="s">
        <v>1114</v>
      </c>
      <c r="J858" t="s">
        <v>1115</v>
      </c>
      <c r="K858" t="s">
        <v>1116</v>
      </c>
      <c r="L858">
        <v>1348</v>
      </c>
      <c r="N858">
        <v>1009</v>
      </c>
      <c r="O858" t="s">
        <v>34</v>
      </c>
      <c r="P858" t="s">
        <v>34</v>
      </c>
      <c r="Q858">
        <v>1000</v>
      </c>
      <c r="X858">
        <v>2.3E-3</v>
      </c>
      <c r="Y858">
        <v>16214.84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2.3E-3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ROW(Source!A348)</f>
        <v>348</v>
      </c>
      <c r="B859">
        <v>80614540</v>
      </c>
      <c r="C859">
        <v>80614513</v>
      </c>
      <c r="D859">
        <v>79205407</v>
      </c>
      <c r="E859">
        <v>1080</v>
      </c>
      <c r="F859">
        <v>1</v>
      </c>
      <c r="G859">
        <v>1080</v>
      </c>
      <c r="H859">
        <v>3</v>
      </c>
      <c r="I859" t="s">
        <v>140</v>
      </c>
      <c r="J859" t="s">
        <v>3</v>
      </c>
      <c r="K859" t="s">
        <v>1117</v>
      </c>
      <c r="L859">
        <v>1354</v>
      </c>
      <c r="N859">
        <v>1010</v>
      </c>
      <c r="O859" t="s">
        <v>37</v>
      </c>
      <c r="P859" t="s">
        <v>37</v>
      </c>
      <c r="Q859">
        <v>1</v>
      </c>
      <c r="X859">
        <v>134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 t="s">
        <v>3</v>
      </c>
      <c r="AG859">
        <v>134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ROW(Source!A348)</f>
        <v>348</v>
      </c>
      <c r="B860">
        <v>80614541</v>
      </c>
      <c r="C860">
        <v>80614513</v>
      </c>
      <c r="D860">
        <v>79205407</v>
      </c>
      <c r="E860">
        <v>1080</v>
      </c>
      <c r="F860">
        <v>1</v>
      </c>
      <c r="G860">
        <v>1080</v>
      </c>
      <c r="H860">
        <v>3</v>
      </c>
      <c r="I860" t="s">
        <v>140</v>
      </c>
      <c r="J860" t="s">
        <v>3</v>
      </c>
      <c r="K860" t="s">
        <v>1118</v>
      </c>
      <c r="L860">
        <v>1354</v>
      </c>
      <c r="N860">
        <v>1010</v>
      </c>
      <c r="O860" t="s">
        <v>37</v>
      </c>
      <c r="P860" t="s">
        <v>37</v>
      </c>
      <c r="Q860">
        <v>1</v>
      </c>
      <c r="X860">
        <v>15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 t="s">
        <v>3</v>
      </c>
      <c r="AG860">
        <v>15</v>
      </c>
      <c r="AH860">
        <v>3</v>
      </c>
      <c r="AI860">
        <v>-1</v>
      </c>
      <c r="AJ860" t="s">
        <v>3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ROW(Source!A349)</f>
        <v>349</v>
      </c>
      <c r="B861">
        <v>80614532</v>
      </c>
      <c r="C861">
        <v>80614513</v>
      </c>
      <c r="D861">
        <v>79190968</v>
      </c>
      <c r="E861">
        <v>1080</v>
      </c>
      <c r="F861">
        <v>1</v>
      </c>
      <c r="G861">
        <v>1080</v>
      </c>
      <c r="H861">
        <v>1</v>
      </c>
      <c r="I861" t="s">
        <v>819</v>
      </c>
      <c r="J861" t="s">
        <v>3</v>
      </c>
      <c r="K861" t="s">
        <v>820</v>
      </c>
      <c r="L861">
        <v>1191</v>
      </c>
      <c r="N861">
        <v>1013</v>
      </c>
      <c r="O861" t="s">
        <v>821</v>
      </c>
      <c r="P861" t="s">
        <v>821</v>
      </c>
      <c r="Q861">
        <v>1</v>
      </c>
      <c r="X861">
        <v>18.5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1</v>
      </c>
      <c r="AF861" t="s">
        <v>3</v>
      </c>
      <c r="AG861">
        <v>18.5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ROW(Source!A349)</f>
        <v>349</v>
      </c>
      <c r="B862">
        <v>80614533</v>
      </c>
      <c r="C862">
        <v>80614513</v>
      </c>
      <c r="D862">
        <v>79264842</v>
      </c>
      <c r="E862">
        <v>1</v>
      </c>
      <c r="F862">
        <v>1</v>
      </c>
      <c r="G862">
        <v>1080</v>
      </c>
      <c r="H862">
        <v>2</v>
      </c>
      <c r="I862" t="s">
        <v>927</v>
      </c>
      <c r="J862" t="s">
        <v>928</v>
      </c>
      <c r="K862" t="s">
        <v>929</v>
      </c>
      <c r="L862">
        <v>1368</v>
      </c>
      <c r="N862">
        <v>1011</v>
      </c>
      <c r="O862" t="s">
        <v>825</v>
      </c>
      <c r="P862" t="s">
        <v>825</v>
      </c>
      <c r="Q862">
        <v>1</v>
      </c>
      <c r="X862">
        <v>2.9</v>
      </c>
      <c r="Y862">
        <v>0</v>
      </c>
      <c r="Z862">
        <v>7.11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2.9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ROW(Source!A349)</f>
        <v>349</v>
      </c>
      <c r="B863">
        <v>80614534</v>
      </c>
      <c r="C863">
        <v>80614513</v>
      </c>
      <c r="D863">
        <v>79265141</v>
      </c>
      <c r="E863">
        <v>1</v>
      </c>
      <c r="F863">
        <v>1</v>
      </c>
      <c r="G863">
        <v>1080</v>
      </c>
      <c r="H863">
        <v>2</v>
      </c>
      <c r="I863" t="s">
        <v>826</v>
      </c>
      <c r="J863" t="s">
        <v>827</v>
      </c>
      <c r="K863" t="s">
        <v>828</v>
      </c>
      <c r="L863">
        <v>1368</v>
      </c>
      <c r="N863">
        <v>1011</v>
      </c>
      <c r="O863" t="s">
        <v>825</v>
      </c>
      <c r="P863" t="s">
        <v>825</v>
      </c>
      <c r="Q863">
        <v>1</v>
      </c>
      <c r="X863">
        <v>0.23</v>
      </c>
      <c r="Y863">
        <v>0</v>
      </c>
      <c r="Z863">
        <v>83.1</v>
      </c>
      <c r="AA863">
        <v>12.62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0.23</v>
      </c>
      <c r="AH863">
        <v>3</v>
      </c>
      <c r="AI863">
        <v>-1</v>
      </c>
      <c r="AJ863" t="s">
        <v>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ROW(Source!A349)</f>
        <v>349</v>
      </c>
      <c r="B864">
        <v>80614535</v>
      </c>
      <c r="C864">
        <v>80614513</v>
      </c>
      <c r="D864">
        <v>79185918</v>
      </c>
      <c r="E864">
        <v>1080</v>
      </c>
      <c r="F864">
        <v>1</v>
      </c>
      <c r="G864">
        <v>1080</v>
      </c>
      <c r="H864">
        <v>3</v>
      </c>
      <c r="I864" t="s">
        <v>410</v>
      </c>
      <c r="J864" t="s">
        <v>3</v>
      </c>
      <c r="K864" t="s">
        <v>1110</v>
      </c>
      <c r="L864">
        <v>1348</v>
      </c>
      <c r="N864">
        <v>1009</v>
      </c>
      <c r="O864" t="s">
        <v>34</v>
      </c>
      <c r="P864" t="s">
        <v>34</v>
      </c>
      <c r="Q864">
        <v>1000</v>
      </c>
      <c r="X864">
        <v>0.13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3</v>
      </c>
      <c r="AG864">
        <v>0.13</v>
      </c>
      <c r="AH864">
        <v>3</v>
      </c>
      <c r="AI864">
        <v>-1</v>
      </c>
      <c r="AJ864" t="s">
        <v>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ROW(Source!A349)</f>
        <v>349</v>
      </c>
      <c r="B865">
        <v>80614536</v>
      </c>
      <c r="C865">
        <v>80614513</v>
      </c>
      <c r="D865">
        <v>79234521</v>
      </c>
      <c r="E865">
        <v>1</v>
      </c>
      <c r="F865">
        <v>1</v>
      </c>
      <c r="G865">
        <v>1080</v>
      </c>
      <c r="H865">
        <v>3</v>
      </c>
      <c r="I865" t="s">
        <v>933</v>
      </c>
      <c r="J865" t="s">
        <v>934</v>
      </c>
      <c r="K865" t="s">
        <v>935</v>
      </c>
      <c r="L865">
        <v>1348</v>
      </c>
      <c r="N865">
        <v>1009</v>
      </c>
      <c r="O865" t="s">
        <v>34</v>
      </c>
      <c r="P865" t="s">
        <v>34</v>
      </c>
      <c r="Q865">
        <v>1000</v>
      </c>
      <c r="X865">
        <v>1.2999999999999999E-3</v>
      </c>
      <c r="Y865">
        <v>8590.86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1.2999999999999999E-3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ROW(Source!A349)</f>
        <v>349</v>
      </c>
      <c r="B866">
        <v>80614537</v>
      </c>
      <c r="C866">
        <v>80614513</v>
      </c>
      <c r="D866">
        <v>79233479</v>
      </c>
      <c r="E866">
        <v>1</v>
      </c>
      <c r="F866">
        <v>1</v>
      </c>
      <c r="G866">
        <v>1080</v>
      </c>
      <c r="H866">
        <v>3</v>
      </c>
      <c r="I866" t="s">
        <v>1040</v>
      </c>
      <c r="J866" t="s">
        <v>1041</v>
      </c>
      <c r="K866" t="s">
        <v>1042</v>
      </c>
      <c r="L866">
        <v>1354</v>
      </c>
      <c r="N866">
        <v>1010</v>
      </c>
      <c r="O866" t="s">
        <v>37</v>
      </c>
      <c r="P866" t="s">
        <v>37</v>
      </c>
      <c r="Q866">
        <v>1</v>
      </c>
      <c r="X866">
        <v>82</v>
      </c>
      <c r="Y866">
        <v>3.86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82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ROW(Source!A349)</f>
        <v>349</v>
      </c>
      <c r="B867">
        <v>80614538</v>
      </c>
      <c r="C867">
        <v>80614513</v>
      </c>
      <c r="D867">
        <v>79235782</v>
      </c>
      <c r="E867">
        <v>1</v>
      </c>
      <c r="F867">
        <v>1</v>
      </c>
      <c r="G867">
        <v>1080</v>
      </c>
      <c r="H867">
        <v>3</v>
      </c>
      <c r="I867" t="s">
        <v>1111</v>
      </c>
      <c r="J867" t="s">
        <v>1112</v>
      </c>
      <c r="K867" t="s">
        <v>1113</v>
      </c>
      <c r="L867">
        <v>1348</v>
      </c>
      <c r="N867">
        <v>1009</v>
      </c>
      <c r="O867" t="s">
        <v>34</v>
      </c>
      <c r="P867" t="s">
        <v>34</v>
      </c>
      <c r="Q867">
        <v>1000</v>
      </c>
      <c r="X867">
        <v>4.0000000000000001E-3</v>
      </c>
      <c r="Y867">
        <v>6810.19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4.0000000000000001E-3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ROW(Source!A349)</f>
        <v>349</v>
      </c>
      <c r="B868">
        <v>80614539</v>
      </c>
      <c r="C868">
        <v>80614513</v>
      </c>
      <c r="D868">
        <v>79233647</v>
      </c>
      <c r="E868">
        <v>1</v>
      </c>
      <c r="F868">
        <v>1</v>
      </c>
      <c r="G868">
        <v>1080</v>
      </c>
      <c r="H868">
        <v>3</v>
      </c>
      <c r="I868" t="s">
        <v>1114</v>
      </c>
      <c r="J868" t="s">
        <v>1115</v>
      </c>
      <c r="K868" t="s">
        <v>1116</v>
      </c>
      <c r="L868">
        <v>1348</v>
      </c>
      <c r="N868">
        <v>1009</v>
      </c>
      <c r="O868" t="s">
        <v>34</v>
      </c>
      <c r="P868" t="s">
        <v>34</v>
      </c>
      <c r="Q868">
        <v>1000</v>
      </c>
      <c r="X868">
        <v>2.3E-3</v>
      </c>
      <c r="Y868">
        <v>16214.84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2.3E-3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ROW(Source!A349)</f>
        <v>349</v>
      </c>
      <c r="B869">
        <v>80614540</v>
      </c>
      <c r="C869">
        <v>80614513</v>
      </c>
      <c r="D869">
        <v>79205407</v>
      </c>
      <c r="E869">
        <v>1080</v>
      </c>
      <c r="F869">
        <v>1</v>
      </c>
      <c r="G869">
        <v>1080</v>
      </c>
      <c r="H869">
        <v>3</v>
      </c>
      <c r="I869" t="s">
        <v>140</v>
      </c>
      <c r="J869" t="s">
        <v>3</v>
      </c>
      <c r="K869" t="s">
        <v>1117</v>
      </c>
      <c r="L869">
        <v>1354</v>
      </c>
      <c r="N869">
        <v>1010</v>
      </c>
      <c r="O869" t="s">
        <v>37</v>
      </c>
      <c r="P869" t="s">
        <v>37</v>
      </c>
      <c r="Q869">
        <v>1</v>
      </c>
      <c r="X869">
        <v>134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 t="s">
        <v>3</v>
      </c>
      <c r="AG869">
        <v>134</v>
      </c>
      <c r="AH869">
        <v>3</v>
      </c>
      <c r="AI869">
        <v>-1</v>
      </c>
      <c r="AJ869" t="s">
        <v>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ROW(Source!A349)</f>
        <v>349</v>
      </c>
      <c r="B870">
        <v>80614541</v>
      </c>
      <c r="C870">
        <v>80614513</v>
      </c>
      <c r="D870">
        <v>79205407</v>
      </c>
      <c r="E870">
        <v>1080</v>
      </c>
      <c r="F870">
        <v>1</v>
      </c>
      <c r="G870">
        <v>1080</v>
      </c>
      <c r="H870">
        <v>3</v>
      </c>
      <c r="I870" t="s">
        <v>140</v>
      </c>
      <c r="J870" t="s">
        <v>3</v>
      </c>
      <c r="K870" t="s">
        <v>1118</v>
      </c>
      <c r="L870">
        <v>1354</v>
      </c>
      <c r="N870">
        <v>1010</v>
      </c>
      <c r="O870" t="s">
        <v>37</v>
      </c>
      <c r="P870" t="s">
        <v>37</v>
      </c>
      <c r="Q870">
        <v>1</v>
      </c>
      <c r="X870">
        <v>15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15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ROW(Source!A352)</f>
        <v>352</v>
      </c>
      <c r="B871">
        <v>80614556</v>
      </c>
      <c r="C871">
        <v>80614543</v>
      </c>
      <c r="D871">
        <v>79190968</v>
      </c>
      <c r="E871">
        <v>1080</v>
      </c>
      <c r="F871">
        <v>1</v>
      </c>
      <c r="G871">
        <v>1080</v>
      </c>
      <c r="H871">
        <v>1</v>
      </c>
      <c r="I871" t="s">
        <v>819</v>
      </c>
      <c r="J871" t="s">
        <v>3</v>
      </c>
      <c r="K871" t="s">
        <v>820</v>
      </c>
      <c r="L871">
        <v>1191</v>
      </c>
      <c r="N871">
        <v>1013</v>
      </c>
      <c r="O871" t="s">
        <v>821</v>
      </c>
      <c r="P871" t="s">
        <v>821</v>
      </c>
      <c r="Q871">
        <v>1</v>
      </c>
      <c r="X871">
        <v>14.4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1</v>
      </c>
      <c r="AF871" t="s">
        <v>391</v>
      </c>
      <c r="AG871">
        <v>16.559999999999999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ROW(Source!A352)</f>
        <v>352</v>
      </c>
      <c r="B872">
        <v>80614557</v>
      </c>
      <c r="C872">
        <v>80614543</v>
      </c>
      <c r="D872">
        <v>79264842</v>
      </c>
      <c r="E872">
        <v>1</v>
      </c>
      <c r="F872">
        <v>1</v>
      </c>
      <c r="G872">
        <v>1080</v>
      </c>
      <c r="H872">
        <v>2</v>
      </c>
      <c r="I872" t="s">
        <v>927</v>
      </c>
      <c r="J872" t="s">
        <v>928</v>
      </c>
      <c r="K872" t="s">
        <v>929</v>
      </c>
      <c r="L872">
        <v>1368</v>
      </c>
      <c r="N872">
        <v>1011</v>
      </c>
      <c r="O872" t="s">
        <v>825</v>
      </c>
      <c r="P872" t="s">
        <v>825</v>
      </c>
      <c r="Q872">
        <v>1</v>
      </c>
      <c r="X872">
        <v>2.7</v>
      </c>
      <c r="Y872">
        <v>0</v>
      </c>
      <c r="Z872">
        <v>7.11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391</v>
      </c>
      <c r="AG872">
        <v>3.105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ROW(Source!A352)</f>
        <v>352</v>
      </c>
      <c r="B873">
        <v>80614558</v>
      </c>
      <c r="C873">
        <v>80614543</v>
      </c>
      <c r="D873">
        <v>79265141</v>
      </c>
      <c r="E873">
        <v>1</v>
      </c>
      <c r="F873">
        <v>1</v>
      </c>
      <c r="G873">
        <v>1080</v>
      </c>
      <c r="H873">
        <v>2</v>
      </c>
      <c r="I873" t="s">
        <v>826</v>
      </c>
      <c r="J873" t="s">
        <v>827</v>
      </c>
      <c r="K873" t="s">
        <v>828</v>
      </c>
      <c r="L873">
        <v>1368</v>
      </c>
      <c r="N873">
        <v>1011</v>
      </c>
      <c r="O873" t="s">
        <v>825</v>
      </c>
      <c r="P873" t="s">
        <v>825</v>
      </c>
      <c r="Q873">
        <v>1</v>
      </c>
      <c r="X873">
        <v>0.2</v>
      </c>
      <c r="Y873">
        <v>0</v>
      </c>
      <c r="Z873">
        <v>83.1</v>
      </c>
      <c r="AA873">
        <v>12.62</v>
      </c>
      <c r="AB873">
        <v>0</v>
      </c>
      <c r="AC873">
        <v>0</v>
      </c>
      <c r="AD873">
        <v>1</v>
      </c>
      <c r="AE873">
        <v>0</v>
      </c>
      <c r="AF873" t="s">
        <v>391</v>
      </c>
      <c r="AG873">
        <v>0.22999999999999998</v>
      </c>
      <c r="AH873">
        <v>3</v>
      </c>
      <c r="AI873">
        <v>-1</v>
      </c>
      <c r="AJ873" t="s">
        <v>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ROW(Source!A352)</f>
        <v>352</v>
      </c>
      <c r="B874">
        <v>80614559</v>
      </c>
      <c r="C874">
        <v>80614543</v>
      </c>
      <c r="D874">
        <v>79185918</v>
      </c>
      <c r="E874">
        <v>1080</v>
      </c>
      <c r="F874">
        <v>1</v>
      </c>
      <c r="G874">
        <v>1080</v>
      </c>
      <c r="H874">
        <v>3</v>
      </c>
      <c r="I874" t="s">
        <v>410</v>
      </c>
      <c r="J874" t="s">
        <v>3</v>
      </c>
      <c r="K874" t="s">
        <v>1110</v>
      </c>
      <c r="L874">
        <v>1348</v>
      </c>
      <c r="N874">
        <v>1009</v>
      </c>
      <c r="O874" t="s">
        <v>34</v>
      </c>
      <c r="P874" t="s">
        <v>34</v>
      </c>
      <c r="Q874">
        <v>1000</v>
      </c>
      <c r="X874">
        <v>0.13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3</v>
      </c>
      <c r="AG874">
        <v>0.13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ROW(Source!A352)</f>
        <v>352</v>
      </c>
      <c r="B875">
        <v>80614560</v>
      </c>
      <c r="C875">
        <v>80614543</v>
      </c>
      <c r="D875">
        <v>79234521</v>
      </c>
      <c r="E875">
        <v>1</v>
      </c>
      <c r="F875">
        <v>1</v>
      </c>
      <c r="G875">
        <v>1080</v>
      </c>
      <c r="H875">
        <v>3</v>
      </c>
      <c r="I875" t="s">
        <v>933</v>
      </c>
      <c r="J875" t="s">
        <v>934</v>
      </c>
      <c r="K875" t="s">
        <v>935</v>
      </c>
      <c r="L875">
        <v>1348</v>
      </c>
      <c r="N875">
        <v>1009</v>
      </c>
      <c r="O875" t="s">
        <v>34</v>
      </c>
      <c r="P875" t="s">
        <v>34</v>
      </c>
      <c r="Q875">
        <v>1000</v>
      </c>
      <c r="X875">
        <v>8.9999999999999998E-4</v>
      </c>
      <c r="Y875">
        <v>8590.86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8.9999999999999998E-4</v>
      </c>
      <c r="AH875">
        <v>3</v>
      </c>
      <c r="AI875">
        <v>-1</v>
      </c>
      <c r="AJ875" t="s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ROW(Source!A352)</f>
        <v>352</v>
      </c>
      <c r="B876">
        <v>80614561</v>
      </c>
      <c r="C876">
        <v>80614543</v>
      </c>
      <c r="D876">
        <v>79233656</v>
      </c>
      <c r="E876">
        <v>1</v>
      </c>
      <c r="F876">
        <v>1</v>
      </c>
      <c r="G876">
        <v>1080</v>
      </c>
      <c r="H876">
        <v>3</v>
      </c>
      <c r="I876" t="s">
        <v>1119</v>
      </c>
      <c r="J876" t="s">
        <v>1120</v>
      </c>
      <c r="K876" t="s">
        <v>1121</v>
      </c>
      <c r="L876">
        <v>1348</v>
      </c>
      <c r="N876">
        <v>1009</v>
      </c>
      <c r="O876" t="s">
        <v>34</v>
      </c>
      <c r="P876" t="s">
        <v>34</v>
      </c>
      <c r="Q876">
        <v>1000</v>
      </c>
      <c r="X876">
        <v>3.7000000000000002E-3</v>
      </c>
      <c r="Y876">
        <v>16180.28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3.7000000000000002E-3</v>
      </c>
      <c r="AH876">
        <v>3</v>
      </c>
      <c r="AI876">
        <v>-1</v>
      </c>
      <c r="AJ876" t="s">
        <v>3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ROW(Source!A353)</f>
        <v>353</v>
      </c>
      <c r="B877">
        <v>80614556</v>
      </c>
      <c r="C877">
        <v>80614543</v>
      </c>
      <c r="D877">
        <v>79190968</v>
      </c>
      <c r="E877">
        <v>1080</v>
      </c>
      <c r="F877">
        <v>1</v>
      </c>
      <c r="G877">
        <v>1080</v>
      </c>
      <c r="H877">
        <v>1</v>
      </c>
      <c r="I877" t="s">
        <v>819</v>
      </c>
      <c r="J877" t="s">
        <v>3</v>
      </c>
      <c r="K877" t="s">
        <v>820</v>
      </c>
      <c r="L877">
        <v>1191</v>
      </c>
      <c r="N877">
        <v>1013</v>
      </c>
      <c r="O877" t="s">
        <v>821</v>
      </c>
      <c r="P877" t="s">
        <v>821</v>
      </c>
      <c r="Q877">
        <v>1</v>
      </c>
      <c r="X877">
        <v>14.4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1</v>
      </c>
      <c r="AF877" t="s">
        <v>391</v>
      </c>
      <c r="AG877">
        <v>16.559999999999999</v>
      </c>
      <c r="AH877">
        <v>3</v>
      </c>
      <c r="AI877">
        <v>-1</v>
      </c>
      <c r="AJ877" t="s">
        <v>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ROW(Source!A353)</f>
        <v>353</v>
      </c>
      <c r="B878">
        <v>80614557</v>
      </c>
      <c r="C878">
        <v>80614543</v>
      </c>
      <c r="D878">
        <v>79264842</v>
      </c>
      <c r="E878">
        <v>1</v>
      </c>
      <c r="F878">
        <v>1</v>
      </c>
      <c r="G878">
        <v>1080</v>
      </c>
      <c r="H878">
        <v>2</v>
      </c>
      <c r="I878" t="s">
        <v>927</v>
      </c>
      <c r="J878" t="s">
        <v>928</v>
      </c>
      <c r="K878" t="s">
        <v>929</v>
      </c>
      <c r="L878">
        <v>1368</v>
      </c>
      <c r="N878">
        <v>1011</v>
      </c>
      <c r="O878" t="s">
        <v>825</v>
      </c>
      <c r="P878" t="s">
        <v>825</v>
      </c>
      <c r="Q878">
        <v>1</v>
      </c>
      <c r="X878">
        <v>2.7</v>
      </c>
      <c r="Y878">
        <v>0</v>
      </c>
      <c r="Z878">
        <v>7.11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391</v>
      </c>
      <c r="AG878">
        <v>3.105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ROW(Source!A353)</f>
        <v>353</v>
      </c>
      <c r="B879">
        <v>80614558</v>
      </c>
      <c r="C879">
        <v>80614543</v>
      </c>
      <c r="D879">
        <v>79265141</v>
      </c>
      <c r="E879">
        <v>1</v>
      </c>
      <c r="F879">
        <v>1</v>
      </c>
      <c r="G879">
        <v>1080</v>
      </c>
      <c r="H879">
        <v>2</v>
      </c>
      <c r="I879" t="s">
        <v>826</v>
      </c>
      <c r="J879" t="s">
        <v>827</v>
      </c>
      <c r="K879" t="s">
        <v>828</v>
      </c>
      <c r="L879">
        <v>1368</v>
      </c>
      <c r="N879">
        <v>1011</v>
      </c>
      <c r="O879" t="s">
        <v>825</v>
      </c>
      <c r="P879" t="s">
        <v>825</v>
      </c>
      <c r="Q879">
        <v>1</v>
      </c>
      <c r="X879">
        <v>0.2</v>
      </c>
      <c r="Y879">
        <v>0</v>
      </c>
      <c r="Z879">
        <v>83.1</v>
      </c>
      <c r="AA879">
        <v>12.62</v>
      </c>
      <c r="AB879">
        <v>0</v>
      </c>
      <c r="AC879">
        <v>0</v>
      </c>
      <c r="AD879">
        <v>1</v>
      </c>
      <c r="AE879">
        <v>0</v>
      </c>
      <c r="AF879" t="s">
        <v>391</v>
      </c>
      <c r="AG879">
        <v>0.22999999999999998</v>
      </c>
      <c r="AH879">
        <v>3</v>
      </c>
      <c r="AI879">
        <v>-1</v>
      </c>
      <c r="AJ879" t="s">
        <v>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ROW(Source!A353)</f>
        <v>353</v>
      </c>
      <c r="B880">
        <v>80614559</v>
      </c>
      <c r="C880">
        <v>80614543</v>
      </c>
      <c r="D880">
        <v>79185918</v>
      </c>
      <c r="E880">
        <v>1080</v>
      </c>
      <c r="F880">
        <v>1</v>
      </c>
      <c r="G880">
        <v>1080</v>
      </c>
      <c r="H880">
        <v>3</v>
      </c>
      <c r="I880" t="s">
        <v>410</v>
      </c>
      <c r="J880" t="s">
        <v>3</v>
      </c>
      <c r="K880" t="s">
        <v>1110</v>
      </c>
      <c r="L880">
        <v>1348</v>
      </c>
      <c r="N880">
        <v>1009</v>
      </c>
      <c r="O880" t="s">
        <v>34</v>
      </c>
      <c r="P880" t="s">
        <v>34</v>
      </c>
      <c r="Q880">
        <v>1000</v>
      </c>
      <c r="X880">
        <v>0.13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 t="s">
        <v>3</v>
      </c>
      <c r="AG880">
        <v>0.13</v>
      </c>
      <c r="AH880">
        <v>3</v>
      </c>
      <c r="AI880">
        <v>-1</v>
      </c>
      <c r="AJ880" t="s">
        <v>3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ROW(Source!A353)</f>
        <v>353</v>
      </c>
      <c r="B881">
        <v>80614560</v>
      </c>
      <c r="C881">
        <v>80614543</v>
      </c>
      <c r="D881">
        <v>79234521</v>
      </c>
      <c r="E881">
        <v>1</v>
      </c>
      <c r="F881">
        <v>1</v>
      </c>
      <c r="G881">
        <v>1080</v>
      </c>
      <c r="H881">
        <v>3</v>
      </c>
      <c r="I881" t="s">
        <v>933</v>
      </c>
      <c r="J881" t="s">
        <v>934</v>
      </c>
      <c r="K881" t="s">
        <v>935</v>
      </c>
      <c r="L881">
        <v>1348</v>
      </c>
      <c r="N881">
        <v>1009</v>
      </c>
      <c r="O881" t="s">
        <v>34</v>
      </c>
      <c r="P881" t="s">
        <v>34</v>
      </c>
      <c r="Q881">
        <v>1000</v>
      </c>
      <c r="X881">
        <v>8.9999999999999998E-4</v>
      </c>
      <c r="Y881">
        <v>8590.86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8.9999999999999998E-4</v>
      </c>
      <c r="AH881">
        <v>3</v>
      </c>
      <c r="AI881">
        <v>-1</v>
      </c>
      <c r="AJ881" t="s">
        <v>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ROW(Source!A353)</f>
        <v>353</v>
      </c>
      <c r="B882">
        <v>80614561</v>
      </c>
      <c r="C882">
        <v>80614543</v>
      </c>
      <c r="D882">
        <v>79233656</v>
      </c>
      <c r="E882">
        <v>1</v>
      </c>
      <c r="F882">
        <v>1</v>
      </c>
      <c r="G882">
        <v>1080</v>
      </c>
      <c r="H882">
        <v>3</v>
      </c>
      <c r="I882" t="s">
        <v>1119</v>
      </c>
      <c r="J882" t="s">
        <v>1120</v>
      </c>
      <c r="K882" t="s">
        <v>1121</v>
      </c>
      <c r="L882">
        <v>1348</v>
      </c>
      <c r="N882">
        <v>1009</v>
      </c>
      <c r="O882" t="s">
        <v>34</v>
      </c>
      <c r="P882" t="s">
        <v>34</v>
      </c>
      <c r="Q882">
        <v>1000</v>
      </c>
      <c r="X882">
        <v>3.7000000000000002E-3</v>
      </c>
      <c r="Y882">
        <v>16180.28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3.7000000000000002E-3</v>
      </c>
      <c r="AH882">
        <v>3</v>
      </c>
      <c r="AI882">
        <v>-1</v>
      </c>
      <c r="AJ882" t="s">
        <v>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ROW(Source!A366)</f>
        <v>366</v>
      </c>
      <c r="B883">
        <v>80614588</v>
      </c>
      <c r="C883">
        <v>80614568</v>
      </c>
      <c r="D883">
        <v>79190968</v>
      </c>
      <c r="E883">
        <v>1080</v>
      </c>
      <c r="F883">
        <v>1</v>
      </c>
      <c r="G883">
        <v>1080</v>
      </c>
      <c r="H883">
        <v>1</v>
      </c>
      <c r="I883" t="s">
        <v>819</v>
      </c>
      <c r="J883" t="s">
        <v>3</v>
      </c>
      <c r="K883" t="s">
        <v>820</v>
      </c>
      <c r="L883">
        <v>1191</v>
      </c>
      <c r="N883">
        <v>1013</v>
      </c>
      <c r="O883" t="s">
        <v>821</v>
      </c>
      <c r="P883" t="s">
        <v>821</v>
      </c>
      <c r="Q883">
        <v>1</v>
      </c>
      <c r="X883">
        <v>94.89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1</v>
      </c>
      <c r="AF883" t="s">
        <v>3</v>
      </c>
      <c r="AG883">
        <v>94.89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ROW(Source!A366)</f>
        <v>366</v>
      </c>
      <c r="B884">
        <v>80614589</v>
      </c>
      <c r="C884">
        <v>80614568</v>
      </c>
      <c r="D884">
        <v>79265141</v>
      </c>
      <c r="E884">
        <v>1</v>
      </c>
      <c r="F884">
        <v>1</v>
      </c>
      <c r="G884">
        <v>1080</v>
      </c>
      <c r="H884">
        <v>2</v>
      </c>
      <c r="I884" t="s">
        <v>826</v>
      </c>
      <c r="J884" t="s">
        <v>827</v>
      </c>
      <c r="K884" t="s">
        <v>828</v>
      </c>
      <c r="L884">
        <v>1368</v>
      </c>
      <c r="N884">
        <v>1011</v>
      </c>
      <c r="O884" t="s">
        <v>825</v>
      </c>
      <c r="P884" t="s">
        <v>825</v>
      </c>
      <c r="Q884">
        <v>1</v>
      </c>
      <c r="X884">
        <v>0.02</v>
      </c>
      <c r="Y884">
        <v>0</v>
      </c>
      <c r="Z884">
        <v>83.1</v>
      </c>
      <c r="AA884">
        <v>12.62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0.02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ROW(Source!A366)</f>
        <v>366</v>
      </c>
      <c r="B885">
        <v>80614590</v>
      </c>
      <c r="C885">
        <v>80614568</v>
      </c>
      <c r="D885">
        <v>79265193</v>
      </c>
      <c r="E885">
        <v>1</v>
      </c>
      <c r="F885">
        <v>1</v>
      </c>
      <c r="G885">
        <v>1080</v>
      </c>
      <c r="H885">
        <v>2</v>
      </c>
      <c r="I885" t="s">
        <v>1122</v>
      </c>
      <c r="J885" t="s">
        <v>1123</v>
      </c>
      <c r="K885" t="s">
        <v>1124</v>
      </c>
      <c r="L885">
        <v>1368</v>
      </c>
      <c r="N885">
        <v>1011</v>
      </c>
      <c r="O885" t="s">
        <v>825</v>
      </c>
      <c r="P885" t="s">
        <v>825</v>
      </c>
      <c r="Q885">
        <v>1</v>
      </c>
      <c r="X885">
        <v>2.46</v>
      </c>
      <c r="Y885">
        <v>0</v>
      </c>
      <c r="Z885">
        <v>0.77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2.46</v>
      </c>
      <c r="AH885">
        <v>3</v>
      </c>
      <c r="AI885">
        <v>-1</v>
      </c>
      <c r="AJ885" t="s">
        <v>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ROW(Source!A366)</f>
        <v>366</v>
      </c>
      <c r="B886">
        <v>80614591</v>
      </c>
      <c r="C886">
        <v>80614568</v>
      </c>
      <c r="D886">
        <v>79243844</v>
      </c>
      <c r="E886">
        <v>1</v>
      </c>
      <c r="F886">
        <v>1</v>
      </c>
      <c r="G886">
        <v>1080</v>
      </c>
      <c r="H886">
        <v>3</v>
      </c>
      <c r="I886" t="s">
        <v>1125</v>
      </c>
      <c r="J886" t="s">
        <v>1126</v>
      </c>
      <c r="K886" t="s">
        <v>1127</v>
      </c>
      <c r="L886">
        <v>1354</v>
      </c>
      <c r="N886">
        <v>1010</v>
      </c>
      <c r="O886" t="s">
        <v>37</v>
      </c>
      <c r="P886" t="s">
        <v>37</v>
      </c>
      <c r="Q886">
        <v>1</v>
      </c>
      <c r="X886">
        <v>8.7999999999999995E-2</v>
      </c>
      <c r="Y886">
        <v>14.56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8.7999999999999995E-2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ROW(Source!A366)</f>
        <v>366</v>
      </c>
      <c r="B887">
        <v>80614592</v>
      </c>
      <c r="C887">
        <v>80614568</v>
      </c>
      <c r="D887">
        <v>79206170</v>
      </c>
      <c r="E887">
        <v>1080</v>
      </c>
      <c r="F887">
        <v>1</v>
      </c>
      <c r="G887">
        <v>1080</v>
      </c>
      <c r="H887">
        <v>3</v>
      </c>
      <c r="I887" t="s">
        <v>197</v>
      </c>
      <c r="J887" t="s">
        <v>3</v>
      </c>
      <c r="K887" t="s">
        <v>1128</v>
      </c>
      <c r="L887">
        <v>1354</v>
      </c>
      <c r="N887">
        <v>1010</v>
      </c>
      <c r="O887" t="s">
        <v>37</v>
      </c>
      <c r="P887" t="s">
        <v>37</v>
      </c>
      <c r="Q887">
        <v>1</v>
      </c>
      <c r="X887">
        <v>100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 t="s">
        <v>3</v>
      </c>
      <c r="AG887">
        <v>100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ROW(Source!A367)</f>
        <v>367</v>
      </c>
      <c r="B888">
        <v>80614588</v>
      </c>
      <c r="C888">
        <v>80614568</v>
      </c>
      <c r="D888">
        <v>79190968</v>
      </c>
      <c r="E888">
        <v>1080</v>
      </c>
      <c r="F888">
        <v>1</v>
      </c>
      <c r="G888">
        <v>1080</v>
      </c>
      <c r="H888">
        <v>1</v>
      </c>
      <c r="I888" t="s">
        <v>819</v>
      </c>
      <c r="J888" t="s">
        <v>3</v>
      </c>
      <c r="K888" t="s">
        <v>820</v>
      </c>
      <c r="L888">
        <v>1191</v>
      </c>
      <c r="N888">
        <v>1013</v>
      </c>
      <c r="O888" t="s">
        <v>821</v>
      </c>
      <c r="P888" t="s">
        <v>821</v>
      </c>
      <c r="Q888">
        <v>1</v>
      </c>
      <c r="X888">
        <v>94.89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1</v>
      </c>
      <c r="AF888" t="s">
        <v>3</v>
      </c>
      <c r="AG888">
        <v>94.89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ROW(Source!A367)</f>
        <v>367</v>
      </c>
      <c r="B889">
        <v>80614589</v>
      </c>
      <c r="C889">
        <v>80614568</v>
      </c>
      <c r="D889">
        <v>79265141</v>
      </c>
      <c r="E889">
        <v>1</v>
      </c>
      <c r="F889">
        <v>1</v>
      </c>
      <c r="G889">
        <v>1080</v>
      </c>
      <c r="H889">
        <v>2</v>
      </c>
      <c r="I889" t="s">
        <v>826</v>
      </c>
      <c r="J889" t="s">
        <v>827</v>
      </c>
      <c r="K889" t="s">
        <v>828</v>
      </c>
      <c r="L889">
        <v>1368</v>
      </c>
      <c r="N889">
        <v>1011</v>
      </c>
      <c r="O889" t="s">
        <v>825</v>
      </c>
      <c r="P889" t="s">
        <v>825</v>
      </c>
      <c r="Q889">
        <v>1</v>
      </c>
      <c r="X889">
        <v>0.02</v>
      </c>
      <c r="Y889">
        <v>0</v>
      </c>
      <c r="Z889">
        <v>83.1</v>
      </c>
      <c r="AA889">
        <v>12.62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0.02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ROW(Source!A367)</f>
        <v>367</v>
      </c>
      <c r="B890">
        <v>80614590</v>
      </c>
      <c r="C890">
        <v>80614568</v>
      </c>
      <c r="D890">
        <v>79265193</v>
      </c>
      <c r="E890">
        <v>1</v>
      </c>
      <c r="F890">
        <v>1</v>
      </c>
      <c r="G890">
        <v>1080</v>
      </c>
      <c r="H890">
        <v>2</v>
      </c>
      <c r="I890" t="s">
        <v>1122</v>
      </c>
      <c r="J890" t="s">
        <v>1123</v>
      </c>
      <c r="K890" t="s">
        <v>1124</v>
      </c>
      <c r="L890">
        <v>1368</v>
      </c>
      <c r="N890">
        <v>1011</v>
      </c>
      <c r="O890" t="s">
        <v>825</v>
      </c>
      <c r="P890" t="s">
        <v>825</v>
      </c>
      <c r="Q890">
        <v>1</v>
      </c>
      <c r="X890">
        <v>2.46</v>
      </c>
      <c r="Y890">
        <v>0</v>
      </c>
      <c r="Z890">
        <v>0.77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2.46</v>
      </c>
      <c r="AH890">
        <v>3</v>
      </c>
      <c r="AI890">
        <v>-1</v>
      </c>
      <c r="AJ890" t="s">
        <v>3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ROW(Source!A367)</f>
        <v>367</v>
      </c>
      <c r="B891">
        <v>80614591</v>
      </c>
      <c r="C891">
        <v>80614568</v>
      </c>
      <c r="D891">
        <v>79243844</v>
      </c>
      <c r="E891">
        <v>1</v>
      </c>
      <c r="F891">
        <v>1</v>
      </c>
      <c r="G891">
        <v>1080</v>
      </c>
      <c r="H891">
        <v>3</v>
      </c>
      <c r="I891" t="s">
        <v>1125</v>
      </c>
      <c r="J891" t="s">
        <v>1126</v>
      </c>
      <c r="K891" t="s">
        <v>1127</v>
      </c>
      <c r="L891">
        <v>1354</v>
      </c>
      <c r="N891">
        <v>1010</v>
      </c>
      <c r="O891" t="s">
        <v>37</v>
      </c>
      <c r="P891" t="s">
        <v>37</v>
      </c>
      <c r="Q891">
        <v>1</v>
      </c>
      <c r="X891">
        <v>8.7999999999999995E-2</v>
      </c>
      <c r="Y891">
        <v>14.56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8.7999999999999995E-2</v>
      </c>
      <c r="AH891">
        <v>3</v>
      </c>
      <c r="AI891">
        <v>-1</v>
      </c>
      <c r="AJ891" t="s">
        <v>3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ROW(Source!A367)</f>
        <v>367</v>
      </c>
      <c r="B892">
        <v>80614592</v>
      </c>
      <c r="C892">
        <v>80614568</v>
      </c>
      <c r="D892">
        <v>79206170</v>
      </c>
      <c r="E892">
        <v>1080</v>
      </c>
      <c r="F892">
        <v>1</v>
      </c>
      <c r="G892">
        <v>1080</v>
      </c>
      <c r="H892">
        <v>3</v>
      </c>
      <c r="I892" t="s">
        <v>197</v>
      </c>
      <c r="J892" t="s">
        <v>3</v>
      </c>
      <c r="K892" t="s">
        <v>1128</v>
      </c>
      <c r="L892">
        <v>1354</v>
      </c>
      <c r="N892">
        <v>1010</v>
      </c>
      <c r="O892" t="s">
        <v>37</v>
      </c>
      <c r="P892" t="s">
        <v>37</v>
      </c>
      <c r="Q892">
        <v>1</v>
      </c>
      <c r="X892">
        <v>100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3</v>
      </c>
      <c r="AG892">
        <v>100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ROW(Source!A374)</f>
        <v>374</v>
      </c>
      <c r="B893">
        <v>80614616</v>
      </c>
      <c r="C893">
        <v>80614596</v>
      </c>
      <c r="D893">
        <v>79190968</v>
      </c>
      <c r="E893">
        <v>1080</v>
      </c>
      <c r="F893">
        <v>1</v>
      </c>
      <c r="G893">
        <v>1080</v>
      </c>
      <c r="H893">
        <v>1</v>
      </c>
      <c r="I893" t="s">
        <v>819</v>
      </c>
      <c r="J893" t="s">
        <v>3</v>
      </c>
      <c r="K893" t="s">
        <v>820</v>
      </c>
      <c r="L893">
        <v>1191</v>
      </c>
      <c r="N893">
        <v>1013</v>
      </c>
      <c r="O893" t="s">
        <v>821</v>
      </c>
      <c r="P893" t="s">
        <v>821</v>
      </c>
      <c r="Q893">
        <v>1</v>
      </c>
      <c r="X893">
        <v>14.4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1</v>
      </c>
      <c r="AF893" t="s">
        <v>3</v>
      </c>
      <c r="AG893">
        <v>14.4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ROW(Source!A374)</f>
        <v>374</v>
      </c>
      <c r="B894">
        <v>80614617</v>
      </c>
      <c r="C894">
        <v>80614596</v>
      </c>
      <c r="D894">
        <v>79264842</v>
      </c>
      <c r="E894">
        <v>1</v>
      </c>
      <c r="F894">
        <v>1</v>
      </c>
      <c r="G894">
        <v>1080</v>
      </c>
      <c r="H894">
        <v>2</v>
      </c>
      <c r="I894" t="s">
        <v>927</v>
      </c>
      <c r="J894" t="s">
        <v>928</v>
      </c>
      <c r="K894" t="s">
        <v>929</v>
      </c>
      <c r="L894">
        <v>1368</v>
      </c>
      <c r="N894">
        <v>1011</v>
      </c>
      <c r="O894" t="s">
        <v>825</v>
      </c>
      <c r="P894" t="s">
        <v>825</v>
      </c>
      <c r="Q894">
        <v>1</v>
      </c>
      <c r="X894">
        <v>2.7</v>
      </c>
      <c r="Y894">
        <v>0</v>
      </c>
      <c r="Z894">
        <v>7.11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2.7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ROW(Source!A374)</f>
        <v>374</v>
      </c>
      <c r="B895">
        <v>80614618</v>
      </c>
      <c r="C895">
        <v>80614596</v>
      </c>
      <c r="D895">
        <v>79265141</v>
      </c>
      <c r="E895">
        <v>1</v>
      </c>
      <c r="F895">
        <v>1</v>
      </c>
      <c r="G895">
        <v>1080</v>
      </c>
      <c r="H895">
        <v>2</v>
      </c>
      <c r="I895" t="s">
        <v>826</v>
      </c>
      <c r="J895" t="s">
        <v>827</v>
      </c>
      <c r="K895" t="s">
        <v>828</v>
      </c>
      <c r="L895">
        <v>1368</v>
      </c>
      <c r="N895">
        <v>1011</v>
      </c>
      <c r="O895" t="s">
        <v>825</v>
      </c>
      <c r="P895" t="s">
        <v>825</v>
      </c>
      <c r="Q895">
        <v>1</v>
      </c>
      <c r="X895">
        <v>0.2</v>
      </c>
      <c r="Y895">
        <v>0</v>
      </c>
      <c r="Z895">
        <v>83.1</v>
      </c>
      <c r="AA895">
        <v>12.62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0.2</v>
      </c>
      <c r="AH895">
        <v>3</v>
      </c>
      <c r="AI895">
        <v>-1</v>
      </c>
      <c r="AJ895" t="s">
        <v>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ROW(Source!A374)</f>
        <v>374</v>
      </c>
      <c r="B896">
        <v>80614619</v>
      </c>
      <c r="C896">
        <v>80614596</v>
      </c>
      <c r="D896">
        <v>79185918</v>
      </c>
      <c r="E896">
        <v>1080</v>
      </c>
      <c r="F896">
        <v>1</v>
      </c>
      <c r="G896">
        <v>1080</v>
      </c>
      <c r="H896">
        <v>3</v>
      </c>
      <c r="I896" t="s">
        <v>410</v>
      </c>
      <c r="J896" t="s">
        <v>3</v>
      </c>
      <c r="K896" t="s">
        <v>1110</v>
      </c>
      <c r="L896">
        <v>1348</v>
      </c>
      <c r="N896">
        <v>1009</v>
      </c>
      <c r="O896" t="s">
        <v>34</v>
      </c>
      <c r="P896" t="s">
        <v>34</v>
      </c>
      <c r="Q896">
        <v>1000</v>
      </c>
      <c r="X896">
        <v>0.13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 t="s">
        <v>3</v>
      </c>
      <c r="AG896">
        <v>0.13</v>
      </c>
      <c r="AH896">
        <v>3</v>
      </c>
      <c r="AI896">
        <v>-1</v>
      </c>
      <c r="AJ896" t="s">
        <v>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ROW(Source!A374)</f>
        <v>374</v>
      </c>
      <c r="B897">
        <v>80614620</v>
      </c>
      <c r="C897">
        <v>80614596</v>
      </c>
      <c r="D897">
        <v>79234521</v>
      </c>
      <c r="E897">
        <v>1</v>
      </c>
      <c r="F897">
        <v>1</v>
      </c>
      <c r="G897">
        <v>1080</v>
      </c>
      <c r="H897">
        <v>3</v>
      </c>
      <c r="I897" t="s">
        <v>933</v>
      </c>
      <c r="J897" t="s">
        <v>934</v>
      </c>
      <c r="K897" t="s">
        <v>935</v>
      </c>
      <c r="L897">
        <v>1348</v>
      </c>
      <c r="N897">
        <v>1009</v>
      </c>
      <c r="O897" t="s">
        <v>34</v>
      </c>
      <c r="P897" t="s">
        <v>34</v>
      </c>
      <c r="Q897">
        <v>1000</v>
      </c>
      <c r="X897">
        <v>8.9999999999999998E-4</v>
      </c>
      <c r="Y897">
        <v>8590.86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8.9999999999999998E-4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ROW(Source!A374)</f>
        <v>374</v>
      </c>
      <c r="B898">
        <v>80614621</v>
      </c>
      <c r="C898">
        <v>80614596</v>
      </c>
      <c r="D898">
        <v>79233656</v>
      </c>
      <c r="E898">
        <v>1</v>
      </c>
      <c r="F898">
        <v>1</v>
      </c>
      <c r="G898">
        <v>1080</v>
      </c>
      <c r="H898">
        <v>3</v>
      </c>
      <c r="I898" t="s">
        <v>1119</v>
      </c>
      <c r="J898" t="s">
        <v>1120</v>
      </c>
      <c r="K898" t="s">
        <v>1121</v>
      </c>
      <c r="L898">
        <v>1348</v>
      </c>
      <c r="N898">
        <v>1009</v>
      </c>
      <c r="O898" t="s">
        <v>34</v>
      </c>
      <c r="P898" t="s">
        <v>34</v>
      </c>
      <c r="Q898">
        <v>1000</v>
      </c>
      <c r="X898">
        <v>3.7000000000000002E-3</v>
      </c>
      <c r="Y898">
        <v>16180.28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3.7000000000000002E-3</v>
      </c>
      <c r="AH898">
        <v>3</v>
      </c>
      <c r="AI898">
        <v>-1</v>
      </c>
      <c r="AJ898" t="s">
        <v>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ROW(Source!A375)</f>
        <v>375</v>
      </c>
      <c r="B899">
        <v>80614616</v>
      </c>
      <c r="C899">
        <v>80614596</v>
      </c>
      <c r="D899">
        <v>79190968</v>
      </c>
      <c r="E899">
        <v>1080</v>
      </c>
      <c r="F899">
        <v>1</v>
      </c>
      <c r="G899">
        <v>1080</v>
      </c>
      <c r="H899">
        <v>1</v>
      </c>
      <c r="I899" t="s">
        <v>819</v>
      </c>
      <c r="J899" t="s">
        <v>3</v>
      </c>
      <c r="K899" t="s">
        <v>820</v>
      </c>
      <c r="L899">
        <v>1191</v>
      </c>
      <c r="N899">
        <v>1013</v>
      </c>
      <c r="O899" t="s">
        <v>821</v>
      </c>
      <c r="P899" t="s">
        <v>821</v>
      </c>
      <c r="Q899">
        <v>1</v>
      </c>
      <c r="X899">
        <v>14.4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1</v>
      </c>
      <c r="AF899" t="s">
        <v>3</v>
      </c>
      <c r="AG899">
        <v>14.4</v>
      </c>
      <c r="AH899">
        <v>3</v>
      </c>
      <c r="AI899">
        <v>-1</v>
      </c>
      <c r="AJ899" t="s">
        <v>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ROW(Source!A375)</f>
        <v>375</v>
      </c>
      <c r="B900">
        <v>80614617</v>
      </c>
      <c r="C900">
        <v>80614596</v>
      </c>
      <c r="D900">
        <v>79264842</v>
      </c>
      <c r="E900">
        <v>1</v>
      </c>
      <c r="F900">
        <v>1</v>
      </c>
      <c r="G900">
        <v>1080</v>
      </c>
      <c r="H900">
        <v>2</v>
      </c>
      <c r="I900" t="s">
        <v>927</v>
      </c>
      <c r="J900" t="s">
        <v>928</v>
      </c>
      <c r="K900" t="s">
        <v>929</v>
      </c>
      <c r="L900">
        <v>1368</v>
      </c>
      <c r="N900">
        <v>1011</v>
      </c>
      <c r="O900" t="s">
        <v>825</v>
      </c>
      <c r="P900" t="s">
        <v>825</v>
      </c>
      <c r="Q900">
        <v>1</v>
      </c>
      <c r="X900">
        <v>2.7</v>
      </c>
      <c r="Y900">
        <v>0</v>
      </c>
      <c r="Z900">
        <v>7.11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2.7</v>
      </c>
      <c r="AH900">
        <v>3</v>
      </c>
      <c r="AI900">
        <v>-1</v>
      </c>
      <c r="AJ900" t="s">
        <v>3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ROW(Source!A375)</f>
        <v>375</v>
      </c>
      <c r="B901">
        <v>80614618</v>
      </c>
      <c r="C901">
        <v>80614596</v>
      </c>
      <c r="D901">
        <v>79265141</v>
      </c>
      <c r="E901">
        <v>1</v>
      </c>
      <c r="F901">
        <v>1</v>
      </c>
      <c r="G901">
        <v>1080</v>
      </c>
      <c r="H901">
        <v>2</v>
      </c>
      <c r="I901" t="s">
        <v>826</v>
      </c>
      <c r="J901" t="s">
        <v>827</v>
      </c>
      <c r="K901" t="s">
        <v>828</v>
      </c>
      <c r="L901">
        <v>1368</v>
      </c>
      <c r="N901">
        <v>1011</v>
      </c>
      <c r="O901" t="s">
        <v>825</v>
      </c>
      <c r="P901" t="s">
        <v>825</v>
      </c>
      <c r="Q901">
        <v>1</v>
      </c>
      <c r="X901">
        <v>0.2</v>
      </c>
      <c r="Y901">
        <v>0</v>
      </c>
      <c r="Z901">
        <v>83.1</v>
      </c>
      <c r="AA901">
        <v>12.62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0.2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ROW(Source!A375)</f>
        <v>375</v>
      </c>
      <c r="B902">
        <v>80614619</v>
      </c>
      <c r="C902">
        <v>80614596</v>
      </c>
      <c r="D902">
        <v>79185918</v>
      </c>
      <c r="E902">
        <v>1080</v>
      </c>
      <c r="F902">
        <v>1</v>
      </c>
      <c r="G902">
        <v>1080</v>
      </c>
      <c r="H902">
        <v>3</v>
      </c>
      <c r="I902" t="s">
        <v>410</v>
      </c>
      <c r="J902" t="s">
        <v>3</v>
      </c>
      <c r="K902" t="s">
        <v>1110</v>
      </c>
      <c r="L902">
        <v>1348</v>
      </c>
      <c r="N902">
        <v>1009</v>
      </c>
      <c r="O902" t="s">
        <v>34</v>
      </c>
      <c r="P902" t="s">
        <v>34</v>
      </c>
      <c r="Q902">
        <v>1000</v>
      </c>
      <c r="X902">
        <v>0.13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 t="s">
        <v>3</v>
      </c>
      <c r="AG902">
        <v>0.13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ROW(Source!A375)</f>
        <v>375</v>
      </c>
      <c r="B903">
        <v>80614620</v>
      </c>
      <c r="C903">
        <v>80614596</v>
      </c>
      <c r="D903">
        <v>79234521</v>
      </c>
      <c r="E903">
        <v>1</v>
      </c>
      <c r="F903">
        <v>1</v>
      </c>
      <c r="G903">
        <v>1080</v>
      </c>
      <c r="H903">
        <v>3</v>
      </c>
      <c r="I903" t="s">
        <v>933</v>
      </c>
      <c r="J903" t="s">
        <v>934</v>
      </c>
      <c r="K903" t="s">
        <v>935</v>
      </c>
      <c r="L903">
        <v>1348</v>
      </c>
      <c r="N903">
        <v>1009</v>
      </c>
      <c r="O903" t="s">
        <v>34</v>
      </c>
      <c r="P903" t="s">
        <v>34</v>
      </c>
      <c r="Q903">
        <v>1000</v>
      </c>
      <c r="X903">
        <v>8.9999999999999998E-4</v>
      </c>
      <c r="Y903">
        <v>8590.86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8.9999999999999998E-4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ROW(Source!A375)</f>
        <v>375</v>
      </c>
      <c r="B904">
        <v>80614621</v>
      </c>
      <c r="C904">
        <v>80614596</v>
      </c>
      <c r="D904">
        <v>79233656</v>
      </c>
      <c r="E904">
        <v>1</v>
      </c>
      <c r="F904">
        <v>1</v>
      </c>
      <c r="G904">
        <v>1080</v>
      </c>
      <c r="H904">
        <v>3</v>
      </c>
      <c r="I904" t="s">
        <v>1119</v>
      </c>
      <c r="J904" t="s">
        <v>1120</v>
      </c>
      <c r="K904" t="s">
        <v>1121</v>
      </c>
      <c r="L904">
        <v>1348</v>
      </c>
      <c r="N904">
        <v>1009</v>
      </c>
      <c r="O904" t="s">
        <v>34</v>
      </c>
      <c r="P904" t="s">
        <v>34</v>
      </c>
      <c r="Q904">
        <v>1000</v>
      </c>
      <c r="X904">
        <v>3.7000000000000002E-3</v>
      </c>
      <c r="Y904">
        <v>16180.28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3.7000000000000002E-3</v>
      </c>
      <c r="AH904">
        <v>3</v>
      </c>
      <c r="AI904">
        <v>-1</v>
      </c>
      <c r="AJ904" t="s">
        <v>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ROW(Source!A378)</f>
        <v>378</v>
      </c>
      <c r="B905">
        <v>80614655</v>
      </c>
      <c r="C905">
        <v>80614623</v>
      </c>
      <c r="D905">
        <v>79190968</v>
      </c>
      <c r="E905">
        <v>1080</v>
      </c>
      <c r="F905">
        <v>1</v>
      </c>
      <c r="G905">
        <v>1080</v>
      </c>
      <c r="H905">
        <v>1</v>
      </c>
      <c r="I905" t="s">
        <v>819</v>
      </c>
      <c r="J905" t="s">
        <v>3</v>
      </c>
      <c r="K905" t="s">
        <v>820</v>
      </c>
      <c r="L905">
        <v>1191</v>
      </c>
      <c r="N905">
        <v>1013</v>
      </c>
      <c r="O905" t="s">
        <v>821</v>
      </c>
      <c r="P905" t="s">
        <v>821</v>
      </c>
      <c r="Q905">
        <v>1</v>
      </c>
      <c r="X905">
        <v>18.5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1</v>
      </c>
      <c r="AF905" t="s">
        <v>3</v>
      </c>
      <c r="AG905">
        <v>18.5</v>
      </c>
      <c r="AH905">
        <v>3</v>
      </c>
      <c r="AI905">
        <v>-1</v>
      </c>
      <c r="AJ905" t="s">
        <v>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ROW(Source!A378)</f>
        <v>378</v>
      </c>
      <c r="B906">
        <v>80614656</v>
      </c>
      <c r="C906">
        <v>80614623</v>
      </c>
      <c r="D906">
        <v>79264842</v>
      </c>
      <c r="E906">
        <v>1</v>
      </c>
      <c r="F906">
        <v>1</v>
      </c>
      <c r="G906">
        <v>1080</v>
      </c>
      <c r="H906">
        <v>2</v>
      </c>
      <c r="I906" t="s">
        <v>927</v>
      </c>
      <c r="J906" t="s">
        <v>928</v>
      </c>
      <c r="K906" t="s">
        <v>929</v>
      </c>
      <c r="L906">
        <v>1368</v>
      </c>
      <c r="N906">
        <v>1011</v>
      </c>
      <c r="O906" t="s">
        <v>825</v>
      </c>
      <c r="P906" t="s">
        <v>825</v>
      </c>
      <c r="Q906">
        <v>1</v>
      </c>
      <c r="X906">
        <v>2.9</v>
      </c>
      <c r="Y906">
        <v>0</v>
      </c>
      <c r="Z906">
        <v>7.11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2.9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ROW(Source!A378)</f>
        <v>378</v>
      </c>
      <c r="B907">
        <v>80614657</v>
      </c>
      <c r="C907">
        <v>80614623</v>
      </c>
      <c r="D907">
        <v>79265141</v>
      </c>
      <c r="E907">
        <v>1</v>
      </c>
      <c r="F907">
        <v>1</v>
      </c>
      <c r="G907">
        <v>1080</v>
      </c>
      <c r="H907">
        <v>2</v>
      </c>
      <c r="I907" t="s">
        <v>826</v>
      </c>
      <c r="J907" t="s">
        <v>827</v>
      </c>
      <c r="K907" t="s">
        <v>828</v>
      </c>
      <c r="L907">
        <v>1368</v>
      </c>
      <c r="N907">
        <v>1011</v>
      </c>
      <c r="O907" t="s">
        <v>825</v>
      </c>
      <c r="P907" t="s">
        <v>825</v>
      </c>
      <c r="Q907">
        <v>1</v>
      </c>
      <c r="X907">
        <v>0.23</v>
      </c>
      <c r="Y907">
        <v>0</v>
      </c>
      <c r="Z907">
        <v>83.1</v>
      </c>
      <c r="AA907">
        <v>12.62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0.23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ROW(Source!A378)</f>
        <v>378</v>
      </c>
      <c r="B908">
        <v>80614658</v>
      </c>
      <c r="C908">
        <v>80614623</v>
      </c>
      <c r="D908">
        <v>79185918</v>
      </c>
      <c r="E908">
        <v>1080</v>
      </c>
      <c r="F908">
        <v>1</v>
      </c>
      <c r="G908">
        <v>1080</v>
      </c>
      <c r="H908">
        <v>3</v>
      </c>
      <c r="I908" t="s">
        <v>410</v>
      </c>
      <c r="J908" t="s">
        <v>3</v>
      </c>
      <c r="K908" t="s">
        <v>1110</v>
      </c>
      <c r="L908">
        <v>1348</v>
      </c>
      <c r="N908">
        <v>1009</v>
      </c>
      <c r="O908" t="s">
        <v>34</v>
      </c>
      <c r="P908" t="s">
        <v>34</v>
      </c>
      <c r="Q908">
        <v>1000</v>
      </c>
      <c r="X908">
        <v>0.13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 t="s">
        <v>3</v>
      </c>
      <c r="AG908">
        <v>0.13</v>
      </c>
      <c r="AH908">
        <v>3</v>
      </c>
      <c r="AI908">
        <v>-1</v>
      </c>
      <c r="AJ908" t="s">
        <v>3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ROW(Source!A378)</f>
        <v>378</v>
      </c>
      <c r="B909">
        <v>80614659</v>
      </c>
      <c r="C909">
        <v>80614623</v>
      </c>
      <c r="D909">
        <v>79234521</v>
      </c>
      <c r="E909">
        <v>1</v>
      </c>
      <c r="F909">
        <v>1</v>
      </c>
      <c r="G909">
        <v>1080</v>
      </c>
      <c r="H909">
        <v>3</v>
      </c>
      <c r="I909" t="s">
        <v>933</v>
      </c>
      <c r="J909" t="s">
        <v>934</v>
      </c>
      <c r="K909" t="s">
        <v>935</v>
      </c>
      <c r="L909">
        <v>1348</v>
      </c>
      <c r="N909">
        <v>1009</v>
      </c>
      <c r="O909" t="s">
        <v>34</v>
      </c>
      <c r="P909" t="s">
        <v>34</v>
      </c>
      <c r="Q909">
        <v>1000</v>
      </c>
      <c r="X909">
        <v>1.2999999999999999E-3</v>
      </c>
      <c r="Y909">
        <v>8590.86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1.2999999999999999E-3</v>
      </c>
      <c r="AH909">
        <v>3</v>
      </c>
      <c r="AI909">
        <v>-1</v>
      </c>
      <c r="AJ909" t="s">
        <v>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ROW(Source!A378)</f>
        <v>378</v>
      </c>
      <c r="B910">
        <v>80614660</v>
      </c>
      <c r="C910">
        <v>80614623</v>
      </c>
      <c r="D910">
        <v>79233479</v>
      </c>
      <c r="E910">
        <v>1</v>
      </c>
      <c r="F910">
        <v>1</v>
      </c>
      <c r="G910">
        <v>1080</v>
      </c>
      <c r="H910">
        <v>3</v>
      </c>
      <c r="I910" t="s">
        <v>1040</v>
      </c>
      <c r="J910" t="s">
        <v>1041</v>
      </c>
      <c r="K910" t="s">
        <v>1042</v>
      </c>
      <c r="L910">
        <v>1354</v>
      </c>
      <c r="N910">
        <v>1010</v>
      </c>
      <c r="O910" t="s">
        <v>37</v>
      </c>
      <c r="P910" t="s">
        <v>37</v>
      </c>
      <c r="Q910">
        <v>1</v>
      </c>
      <c r="X910">
        <v>82</v>
      </c>
      <c r="Y910">
        <v>3.86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82</v>
      </c>
      <c r="AH910">
        <v>3</v>
      </c>
      <c r="AI910">
        <v>-1</v>
      </c>
      <c r="AJ910" t="s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ROW(Source!A378)</f>
        <v>378</v>
      </c>
      <c r="B911">
        <v>80614661</v>
      </c>
      <c r="C911">
        <v>80614623</v>
      </c>
      <c r="D911">
        <v>79235782</v>
      </c>
      <c r="E911">
        <v>1</v>
      </c>
      <c r="F911">
        <v>1</v>
      </c>
      <c r="G911">
        <v>1080</v>
      </c>
      <c r="H911">
        <v>3</v>
      </c>
      <c r="I911" t="s">
        <v>1111</v>
      </c>
      <c r="J911" t="s">
        <v>1112</v>
      </c>
      <c r="K911" t="s">
        <v>1113</v>
      </c>
      <c r="L911">
        <v>1348</v>
      </c>
      <c r="N911">
        <v>1009</v>
      </c>
      <c r="O911" t="s">
        <v>34</v>
      </c>
      <c r="P911" t="s">
        <v>34</v>
      </c>
      <c r="Q911">
        <v>1000</v>
      </c>
      <c r="X911">
        <v>4.0000000000000001E-3</v>
      </c>
      <c r="Y911">
        <v>6810.19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4.0000000000000001E-3</v>
      </c>
      <c r="AH911">
        <v>3</v>
      </c>
      <c r="AI911">
        <v>-1</v>
      </c>
      <c r="AJ911" t="s">
        <v>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ROW(Source!A378)</f>
        <v>378</v>
      </c>
      <c r="B912">
        <v>80614662</v>
      </c>
      <c r="C912">
        <v>80614623</v>
      </c>
      <c r="D912">
        <v>79233647</v>
      </c>
      <c r="E912">
        <v>1</v>
      </c>
      <c r="F912">
        <v>1</v>
      </c>
      <c r="G912">
        <v>1080</v>
      </c>
      <c r="H912">
        <v>3</v>
      </c>
      <c r="I912" t="s">
        <v>1114</v>
      </c>
      <c r="J912" t="s">
        <v>1115</v>
      </c>
      <c r="K912" t="s">
        <v>1116</v>
      </c>
      <c r="L912">
        <v>1348</v>
      </c>
      <c r="N912">
        <v>1009</v>
      </c>
      <c r="O912" t="s">
        <v>34</v>
      </c>
      <c r="P912" t="s">
        <v>34</v>
      </c>
      <c r="Q912">
        <v>1000</v>
      </c>
      <c r="X912">
        <v>2.3E-3</v>
      </c>
      <c r="Y912">
        <v>16214.84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2.3E-3</v>
      </c>
      <c r="AH912">
        <v>3</v>
      </c>
      <c r="AI912">
        <v>-1</v>
      </c>
      <c r="AJ912" t="s">
        <v>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ROW(Source!A378)</f>
        <v>378</v>
      </c>
      <c r="B913">
        <v>80614663</v>
      </c>
      <c r="C913">
        <v>80614623</v>
      </c>
      <c r="D913">
        <v>79205407</v>
      </c>
      <c r="E913">
        <v>1080</v>
      </c>
      <c r="F913">
        <v>1</v>
      </c>
      <c r="G913">
        <v>1080</v>
      </c>
      <c r="H913">
        <v>3</v>
      </c>
      <c r="I913" t="s">
        <v>140</v>
      </c>
      <c r="J913" t="s">
        <v>3</v>
      </c>
      <c r="K913" t="s">
        <v>1117</v>
      </c>
      <c r="L913">
        <v>1354</v>
      </c>
      <c r="N913">
        <v>1010</v>
      </c>
      <c r="O913" t="s">
        <v>37</v>
      </c>
      <c r="P913" t="s">
        <v>37</v>
      </c>
      <c r="Q913">
        <v>1</v>
      </c>
      <c r="X913">
        <v>134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3</v>
      </c>
      <c r="AG913">
        <v>134</v>
      </c>
      <c r="AH913">
        <v>3</v>
      </c>
      <c r="AI913">
        <v>-1</v>
      </c>
      <c r="AJ913" t="s">
        <v>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ROW(Source!A378)</f>
        <v>378</v>
      </c>
      <c r="B914">
        <v>80614664</v>
      </c>
      <c r="C914">
        <v>80614623</v>
      </c>
      <c r="D914">
        <v>79205407</v>
      </c>
      <c r="E914">
        <v>1080</v>
      </c>
      <c r="F914">
        <v>1</v>
      </c>
      <c r="G914">
        <v>1080</v>
      </c>
      <c r="H914">
        <v>3</v>
      </c>
      <c r="I914" t="s">
        <v>140</v>
      </c>
      <c r="J914" t="s">
        <v>3</v>
      </c>
      <c r="K914" t="s">
        <v>1118</v>
      </c>
      <c r="L914">
        <v>1354</v>
      </c>
      <c r="N914">
        <v>1010</v>
      </c>
      <c r="O914" t="s">
        <v>37</v>
      </c>
      <c r="P914" t="s">
        <v>37</v>
      </c>
      <c r="Q914">
        <v>1</v>
      </c>
      <c r="X914">
        <v>15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 t="s">
        <v>3</v>
      </c>
      <c r="AG914">
        <v>15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ROW(Source!A379)</f>
        <v>379</v>
      </c>
      <c r="B915">
        <v>80614655</v>
      </c>
      <c r="C915">
        <v>80614623</v>
      </c>
      <c r="D915">
        <v>79190968</v>
      </c>
      <c r="E915">
        <v>1080</v>
      </c>
      <c r="F915">
        <v>1</v>
      </c>
      <c r="G915">
        <v>1080</v>
      </c>
      <c r="H915">
        <v>1</v>
      </c>
      <c r="I915" t="s">
        <v>819</v>
      </c>
      <c r="J915" t="s">
        <v>3</v>
      </c>
      <c r="K915" t="s">
        <v>820</v>
      </c>
      <c r="L915">
        <v>1191</v>
      </c>
      <c r="N915">
        <v>1013</v>
      </c>
      <c r="O915" t="s">
        <v>821</v>
      </c>
      <c r="P915" t="s">
        <v>821</v>
      </c>
      <c r="Q915">
        <v>1</v>
      </c>
      <c r="X915">
        <v>18.5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1</v>
      </c>
      <c r="AF915" t="s">
        <v>3</v>
      </c>
      <c r="AG915">
        <v>18.5</v>
      </c>
      <c r="AH915">
        <v>3</v>
      </c>
      <c r="AI915">
        <v>-1</v>
      </c>
      <c r="AJ915" t="s">
        <v>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ROW(Source!A379)</f>
        <v>379</v>
      </c>
      <c r="B916">
        <v>80614656</v>
      </c>
      <c r="C916">
        <v>80614623</v>
      </c>
      <c r="D916">
        <v>79264842</v>
      </c>
      <c r="E916">
        <v>1</v>
      </c>
      <c r="F916">
        <v>1</v>
      </c>
      <c r="G916">
        <v>1080</v>
      </c>
      <c r="H916">
        <v>2</v>
      </c>
      <c r="I916" t="s">
        <v>927</v>
      </c>
      <c r="J916" t="s">
        <v>928</v>
      </c>
      <c r="K916" t="s">
        <v>929</v>
      </c>
      <c r="L916">
        <v>1368</v>
      </c>
      <c r="N916">
        <v>1011</v>
      </c>
      <c r="O916" t="s">
        <v>825</v>
      </c>
      <c r="P916" t="s">
        <v>825</v>
      </c>
      <c r="Q916">
        <v>1</v>
      </c>
      <c r="X916">
        <v>2.9</v>
      </c>
      <c r="Y916">
        <v>0</v>
      </c>
      <c r="Z916">
        <v>7.11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2.9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ROW(Source!A379)</f>
        <v>379</v>
      </c>
      <c r="B917">
        <v>80614657</v>
      </c>
      <c r="C917">
        <v>80614623</v>
      </c>
      <c r="D917">
        <v>79265141</v>
      </c>
      <c r="E917">
        <v>1</v>
      </c>
      <c r="F917">
        <v>1</v>
      </c>
      <c r="G917">
        <v>1080</v>
      </c>
      <c r="H917">
        <v>2</v>
      </c>
      <c r="I917" t="s">
        <v>826</v>
      </c>
      <c r="J917" t="s">
        <v>827</v>
      </c>
      <c r="K917" t="s">
        <v>828</v>
      </c>
      <c r="L917">
        <v>1368</v>
      </c>
      <c r="N917">
        <v>1011</v>
      </c>
      <c r="O917" t="s">
        <v>825</v>
      </c>
      <c r="P917" t="s">
        <v>825</v>
      </c>
      <c r="Q917">
        <v>1</v>
      </c>
      <c r="X917">
        <v>0.23</v>
      </c>
      <c r="Y917">
        <v>0</v>
      </c>
      <c r="Z917">
        <v>83.1</v>
      </c>
      <c r="AA917">
        <v>12.62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0.23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ROW(Source!A379)</f>
        <v>379</v>
      </c>
      <c r="B918">
        <v>80614658</v>
      </c>
      <c r="C918">
        <v>80614623</v>
      </c>
      <c r="D918">
        <v>79185918</v>
      </c>
      <c r="E918">
        <v>1080</v>
      </c>
      <c r="F918">
        <v>1</v>
      </c>
      <c r="G918">
        <v>1080</v>
      </c>
      <c r="H918">
        <v>3</v>
      </c>
      <c r="I918" t="s">
        <v>410</v>
      </c>
      <c r="J918" t="s">
        <v>3</v>
      </c>
      <c r="K918" t="s">
        <v>1110</v>
      </c>
      <c r="L918">
        <v>1348</v>
      </c>
      <c r="N918">
        <v>1009</v>
      </c>
      <c r="O918" t="s">
        <v>34</v>
      </c>
      <c r="P918" t="s">
        <v>34</v>
      </c>
      <c r="Q918">
        <v>1000</v>
      </c>
      <c r="X918">
        <v>0.13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3</v>
      </c>
      <c r="AG918">
        <v>0.13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ROW(Source!A379)</f>
        <v>379</v>
      </c>
      <c r="B919">
        <v>80614659</v>
      </c>
      <c r="C919">
        <v>80614623</v>
      </c>
      <c r="D919">
        <v>79234521</v>
      </c>
      <c r="E919">
        <v>1</v>
      </c>
      <c r="F919">
        <v>1</v>
      </c>
      <c r="G919">
        <v>1080</v>
      </c>
      <c r="H919">
        <v>3</v>
      </c>
      <c r="I919" t="s">
        <v>933</v>
      </c>
      <c r="J919" t="s">
        <v>934</v>
      </c>
      <c r="K919" t="s">
        <v>935</v>
      </c>
      <c r="L919">
        <v>1348</v>
      </c>
      <c r="N919">
        <v>1009</v>
      </c>
      <c r="O919" t="s">
        <v>34</v>
      </c>
      <c r="P919" t="s">
        <v>34</v>
      </c>
      <c r="Q919">
        <v>1000</v>
      </c>
      <c r="X919">
        <v>1.2999999999999999E-3</v>
      </c>
      <c r="Y919">
        <v>8590.86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1.2999999999999999E-3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ROW(Source!A379)</f>
        <v>379</v>
      </c>
      <c r="B920">
        <v>80614660</v>
      </c>
      <c r="C920">
        <v>80614623</v>
      </c>
      <c r="D920">
        <v>79233479</v>
      </c>
      <c r="E920">
        <v>1</v>
      </c>
      <c r="F920">
        <v>1</v>
      </c>
      <c r="G920">
        <v>1080</v>
      </c>
      <c r="H920">
        <v>3</v>
      </c>
      <c r="I920" t="s">
        <v>1040</v>
      </c>
      <c r="J920" t="s">
        <v>1041</v>
      </c>
      <c r="K920" t="s">
        <v>1042</v>
      </c>
      <c r="L920">
        <v>1354</v>
      </c>
      <c r="N920">
        <v>1010</v>
      </c>
      <c r="O920" t="s">
        <v>37</v>
      </c>
      <c r="P920" t="s">
        <v>37</v>
      </c>
      <c r="Q920">
        <v>1</v>
      </c>
      <c r="X920">
        <v>82</v>
      </c>
      <c r="Y920">
        <v>3.86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82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ROW(Source!A379)</f>
        <v>379</v>
      </c>
      <c r="B921">
        <v>80614661</v>
      </c>
      <c r="C921">
        <v>80614623</v>
      </c>
      <c r="D921">
        <v>79235782</v>
      </c>
      <c r="E921">
        <v>1</v>
      </c>
      <c r="F921">
        <v>1</v>
      </c>
      <c r="G921">
        <v>1080</v>
      </c>
      <c r="H921">
        <v>3</v>
      </c>
      <c r="I921" t="s">
        <v>1111</v>
      </c>
      <c r="J921" t="s">
        <v>1112</v>
      </c>
      <c r="K921" t="s">
        <v>1113</v>
      </c>
      <c r="L921">
        <v>1348</v>
      </c>
      <c r="N921">
        <v>1009</v>
      </c>
      <c r="O921" t="s">
        <v>34</v>
      </c>
      <c r="P921" t="s">
        <v>34</v>
      </c>
      <c r="Q921">
        <v>1000</v>
      </c>
      <c r="X921">
        <v>4.0000000000000001E-3</v>
      </c>
      <c r="Y921">
        <v>6810.19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4.0000000000000001E-3</v>
      </c>
      <c r="AH921">
        <v>3</v>
      </c>
      <c r="AI921">
        <v>-1</v>
      </c>
      <c r="AJ921" t="s">
        <v>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ROW(Source!A379)</f>
        <v>379</v>
      </c>
      <c r="B922">
        <v>80614662</v>
      </c>
      <c r="C922">
        <v>80614623</v>
      </c>
      <c r="D922">
        <v>79233647</v>
      </c>
      <c r="E922">
        <v>1</v>
      </c>
      <c r="F922">
        <v>1</v>
      </c>
      <c r="G922">
        <v>1080</v>
      </c>
      <c r="H922">
        <v>3</v>
      </c>
      <c r="I922" t="s">
        <v>1114</v>
      </c>
      <c r="J922" t="s">
        <v>1115</v>
      </c>
      <c r="K922" t="s">
        <v>1116</v>
      </c>
      <c r="L922">
        <v>1348</v>
      </c>
      <c r="N922">
        <v>1009</v>
      </c>
      <c r="O922" t="s">
        <v>34</v>
      </c>
      <c r="P922" t="s">
        <v>34</v>
      </c>
      <c r="Q922">
        <v>1000</v>
      </c>
      <c r="X922">
        <v>2.3E-3</v>
      </c>
      <c r="Y922">
        <v>16214.84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2.3E-3</v>
      </c>
      <c r="AH922">
        <v>3</v>
      </c>
      <c r="AI922">
        <v>-1</v>
      </c>
      <c r="AJ922" t="s">
        <v>3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ROW(Source!A379)</f>
        <v>379</v>
      </c>
      <c r="B923">
        <v>80614663</v>
      </c>
      <c r="C923">
        <v>80614623</v>
      </c>
      <c r="D923">
        <v>79205407</v>
      </c>
      <c r="E923">
        <v>1080</v>
      </c>
      <c r="F923">
        <v>1</v>
      </c>
      <c r="G923">
        <v>1080</v>
      </c>
      <c r="H923">
        <v>3</v>
      </c>
      <c r="I923" t="s">
        <v>140</v>
      </c>
      <c r="J923" t="s">
        <v>3</v>
      </c>
      <c r="K923" t="s">
        <v>1117</v>
      </c>
      <c r="L923">
        <v>1354</v>
      </c>
      <c r="N923">
        <v>1010</v>
      </c>
      <c r="O923" t="s">
        <v>37</v>
      </c>
      <c r="P923" t="s">
        <v>37</v>
      </c>
      <c r="Q923">
        <v>1</v>
      </c>
      <c r="X923">
        <v>134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 t="s">
        <v>3</v>
      </c>
      <c r="AG923">
        <v>134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ROW(Source!A379)</f>
        <v>379</v>
      </c>
      <c r="B924">
        <v>80614664</v>
      </c>
      <c r="C924">
        <v>80614623</v>
      </c>
      <c r="D924">
        <v>79205407</v>
      </c>
      <c r="E924">
        <v>1080</v>
      </c>
      <c r="F924">
        <v>1</v>
      </c>
      <c r="G924">
        <v>1080</v>
      </c>
      <c r="H924">
        <v>3</v>
      </c>
      <c r="I924" t="s">
        <v>140</v>
      </c>
      <c r="J924" t="s">
        <v>3</v>
      </c>
      <c r="K924" t="s">
        <v>1118</v>
      </c>
      <c r="L924">
        <v>1354</v>
      </c>
      <c r="N924">
        <v>1010</v>
      </c>
      <c r="O924" t="s">
        <v>37</v>
      </c>
      <c r="P924" t="s">
        <v>37</v>
      </c>
      <c r="Q924">
        <v>1</v>
      </c>
      <c r="X924">
        <v>15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 t="s">
        <v>3</v>
      </c>
      <c r="AG924">
        <v>15</v>
      </c>
      <c r="AH924">
        <v>3</v>
      </c>
      <c r="AI924">
        <v>-1</v>
      </c>
      <c r="AJ924" t="s">
        <v>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ROW(Source!A386)</f>
        <v>386</v>
      </c>
      <c r="B925">
        <v>80614681</v>
      </c>
      <c r="C925">
        <v>80614668</v>
      </c>
      <c r="D925">
        <v>79190968</v>
      </c>
      <c r="E925">
        <v>1080</v>
      </c>
      <c r="F925">
        <v>1</v>
      </c>
      <c r="G925">
        <v>1080</v>
      </c>
      <c r="H925">
        <v>1</v>
      </c>
      <c r="I925" t="s">
        <v>819</v>
      </c>
      <c r="J925" t="s">
        <v>3</v>
      </c>
      <c r="K925" t="s">
        <v>820</v>
      </c>
      <c r="L925">
        <v>1191</v>
      </c>
      <c r="N925">
        <v>1013</v>
      </c>
      <c r="O925" t="s">
        <v>821</v>
      </c>
      <c r="P925" t="s">
        <v>821</v>
      </c>
      <c r="Q925">
        <v>1</v>
      </c>
      <c r="X925">
        <v>9.27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1</v>
      </c>
      <c r="AF925" t="s">
        <v>391</v>
      </c>
      <c r="AG925">
        <v>10.660499999999999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ROW(Source!A386)</f>
        <v>386</v>
      </c>
      <c r="B926">
        <v>80614682</v>
      </c>
      <c r="C926">
        <v>80614668</v>
      </c>
      <c r="D926">
        <v>79264842</v>
      </c>
      <c r="E926">
        <v>1</v>
      </c>
      <c r="F926">
        <v>1</v>
      </c>
      <c r="G926">
        <v>1080</v>
      </c>
      <c r="H926">
        <v>2</v>
      </c>
      <c r="I926" t="s">
        <v>927</v>
      </c>
      <c r="J926" t="s">
        <v>928</v>
      </c>
      <c r="K926" t="s">
        <v>929</v>
      </c>
      <c r="L926">
        <v>1368</v>
      </c>
      <c r="N926">
        <v>1011</v>
      </c>
      <c r="O926" t="s">
        <v>825</v>
      </c>
      <c r="P926" t="s">
        <v>825</v>
      </c>
      <c r="Q926">
        <v>1</v>
      </c>
      <c r="X926">
        <v>1.51</v>
      </c>
      <c r="Y926">
        <v>0</v>
      </c>
      <c r="Z926">
        <v>7.11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391</v>
      </c>
      <c r="AG926">
        <v>1.7364999999999999</v>
      </c>
      <c r="AH926">
        <v>3</v>
      </c>
      <c r="AI926">
        <v>-1</v>
      </c>
      <c r="AJ926" t="s">
        <v>3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ROW(Source!A386)</f>
        <v>386</v>
      </c>
      <c r="B927">
        <v>80614683</v>
      </c>
      <c r="C927">
        <v>80614668</v>
      </c>
      <c r="D927">
        <v>79265141</v>
      </c>
      <c r="E927">
        <v>1</v>
      </c>
      <c r="F927">
        <v>1</v>
      </c>
      <c r="G927">
        <v>1080</v>
      </c>
      <c r="H927">
        <v>2</v>
      </c>
      <c r="I927" t="s">
        <v>826</v>
      </c>
      <c r="J927" t="s">
        <v>827</v>
      </c>
      <c r="K927" t="s">
        <v>828</v>
      </c>
      <c r="L927">
        <v>1368</v>
      </c>
      <c r="N927">
        <v>1011</v>
      </c>
      <c r="O927" t="s">
        <v>825</v>
      </c>
      <c r="P927" t="s">
        <v>825</v>
      </c>
      <c r="Q927">
        <v>1</v>
      </c>
      <c r="X927">
        <v>0.17</v>
      </c>
      <c r="Y927">
        <v>0</v>
      </c>
      <c r="Z927">
        <v>83.1</v>
      </c>
      <c r="AA927">
        <v>12.62</v>
      </c>
      <c r="AB927">
        <v>0</v>
      </c>
      <c r="AC927">
        <v>0</v>
      </c>
      <c r="AD927">
        <v>1</v>
      </c>
      <c r="AE927">
        <v>0</v>
      </c>
      <c r="AF927" t="s">
        <v>391</v>
      </c>
      <c r="AG927">
        <v>0.19550000000000001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ROW(Source!A386)</f>
        <v>386</v>
      </c>
      <c r="B928">
        <v>80614684</v>
      </c>
      <c r="C928">
        <v>80614668</v>
      </c>
      <c r="D928">
        <v>79186418</v>
      </c>
      <c r="E928">
        <v>1080</v>
      </c>
      <c r="F928">
        <v>1</v>
      </c>
      <c r="G928">
        <v>1080</v>
      </c>
      <c r="H928">
        <v>3</v>
      </c>
      <c r="I928" t="s">
        <v>1129</v>
      </c>
      <c r="J928" t="s">
        <v>3</v>
      </c>
      <c r="K928" t="s">
        <v>1130</v>
      </c>
      <c r="L928">
        <v>1348</v>
      </c>
      <c r="N928">
        <v>1009</v>
      </c>
      <c r="O928" t="s">
        <v>34</v>
      </c>
      <c r="P928" t="s">
        <v>34</v>
      </c>
      <c r="Q928">
        <v>1000</v>
      </c>
      <c r="X928">
        <v>0.11600000000000001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 t="s">
        <v>3</v>
      </c>
      <c r="AG928">
        <v>0.11600000000000001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ROW(Source!A386)</f>
        <v>386</v>
      </c>
      <c r="B929">
        <v>80614685</v>
      </c>
      <c r="C929">
        <v>80614668</v>
      </c>
      <c r="D929">
        <v>79234521</v>
      </c>
      <c r="E929">
        <v>1</v>
      </c>
      <c r="F929">
        <v>1</v>
      </c>
      <c r="G929">
        <v>1080</v>
      </c>
      <c r="H929">
        <v>3</v>
      </c>
      <c r="I929" t="s">
        <v>933</v>
      </c>
      <c r="J929" t="s">
        <v>934</v>
      </c>
      <c r="K929" t="s">
        <v>935</v>
      </c>
      <c r="L929">
        <v>1348</v>
      </c>
      <c r="N929">
        <v>1009</v>
      </c>
      <c r="O929" t="s">
        <v>34</v>
      </c>
      <c r="P929" t="s">
        <v>34</v>
      </c>
      <c r="Q929">
        <v>1000</v>
      </c>
      <c r="X929">
        <v>6.4999999999999997E-4</v>
      </c>
      <c r="Y929">
        <v>8590.86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6.4999999999999997E-4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ROW(Source!A386)</f>
        <v>386</v>
      </c>
      <c r="B930">
        <v>80614686</v>
      </c>
      <c r="C930">
        <v>80614668</v>
      </c>
      <c r="D930">
        <v>79233656</v>
      </c>
      <c r="E930">
        <v>1</v>
      </c>
      <c r="F930">
        <v>1</v>
      </c>
      <c r="G930">
        <v>1080</v>
      </c>
      <c r="H930">
        <v>3</v>
      </c>
      <c r="I930" t="s">
        <v>1119</v>
      </c>
      <c r="J930" t="s">
        <v>1120</v>
      </c>
      <c r="K930" t="s">
        <v>1121</v>
      </c>
      <c r="L930">
        <v>1348</v>
      </c>
      <c r="N930">
        <v>1009</v>
      </c>
      <c r="O930" t="s">
        <v>34</v>
      </c>
      <c r="P930" t="s">
        <v>34</v>
      </c>
      <c r="Q930">
        <v>1000</v>
      </c>
      <c r="X930">
        <v>2E-3</v>
      </c>
      <c r="Y930">
        <v>16180.28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2E-3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ROW(Source!A387)</f>
        <v>387</v>
      </c>
      <c r="B931">
        <v>80614681</v>
      </c>
      <c r="C931">
        <v>80614668</v>
      </c>
      <c r="D931">
        <v>79190968</v>
      </c>
      <c r="E931">
        <v>1080</v>
      </c>
      <c r="F931">
        <v>1</v>
      </c>
      <c r="G931">
        <v>1080</v>
      </c>
      <c r="H931">
        <v>1</v>
      </c>
      <c r="I931" t="s">
        <v>819</v>
      </c>
      <c r="J931" t="s">
        <v>3</v>
      </c>
      <c r="K931" t="s">
        <v>820</v>
      </c>
      <c r="L931">
        <v>1191</v>
      </c>
      <c r="N931">
        <v>1013</v>
      </c>
      <c r="O931" t="s">
        <v>821</v>
      </c>
      <c r="P931" t="s">
        <v>821</v>
      </c>
      <c r="Q931">
        <v>1</v>
      </c>
      <c r="X931">
        <v>9.27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1</v>
      </c>
      <c r="AF931" t="s">
        <v>391</v>
      </c>
      <c r="AG931">
        <v>10.660499999999999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ROW(Source!A387)</f>
        <v>387</v>
      </c>
      <c r="B932">
        <v>80614682</v>
      </c>
      <c r="C932">
        <v>80614668</v>
      </c>
      <c r="D932">
        <v>79264842</v>
      </c>
      <c r="E932">
        <v>1</v>
      </c>
      <c r="F932">
        <v>1</v>
      </c>
      <c r="G932">
        <v>1080</v>
      </c>
      <c r="H932">
        <v>2</v>
      </c>
      <c r="I932" t="s">
        <v>927</v>
      </c>
      <c r="J932" t="s">
        <v>928</v>
      </c>
      <c r="K932" t="s">
        <v>929</v>
      </c>
      <c r="L932">
        <v>1368</v>
      </c>
      <c r="N932">
        <v>1011</v>
      </c>
      <c r="O932" t="s">
        <v>825</v>
      </c>
      <c r="P932" t="s">
        <v>825</v>
      </c>
      <c r="Q932">
        <v>1</v>
      </c>
      <c r="X932">
        <v>1.51</v>
      </c>
      <c r="Y932">
        <v>0</v>
      </c>
      <c r="Z932">
        <v>7.11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391</v>
      </c>
      <c r="AG932">
        <v>1.7364999999999999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ROW(Source!A387)</f>
        <v>387</v>
      </c>
      <c r="B933">
        <v>80614683</v>
      </c>
      <c r="C933">
        <v>80614668</v>
      </c>
      <c r="D933">
        <v>79265141</v>
      </c>
      <c r="E933">
        <v>1</v>
      </c>
      <c r="F933">
        <v>1</v>
      </c>
      <c r="G933">
        <v>1080</v>
      </c>
      <c r="H933">
        <v>2</v>
      </c>
      <c r="I933" t="s">
        <v>826</v>
      </c>
      <c r="J933" t="s">
        <v>827</v>
      </c>
      <c r="K933" t="s">
        <v>828</v>
      </c>
      <c r="L933">
        <v>1368</v>
      </c>
      <c r="N933">
        <v>1011</v>
      </c>
      <c r="O933" t="s">
        <v>825</v>
      </c>
      <c r="P933" t="s">
        <v>825</v>
      </c>
      <c r="Q933">
        <v>1</v>
      </c>
      <c r="X933">
        <v>0.17</v>
      </c>
      <c r="Y933">
        <v>0</v>
      </c>
      <c r="Z933">
        <v>83.1</v>
      </c>
      <c r="AA933">
        <v>12.62</v>
      </c>
      <c r="AB933">
        <v>0</v>
      </c>
      <c r="AC933">
        <v>0</v>
      </c>
      <c r="AD933">
        <v>1</v>
      </c>
      <c r="AE933">
        <v>0</v>
      </c>
      <c r="AF933" t="s">
        <v>391</v>
      </c>
      <c r="AG933">
        <v>0.19550000000000001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ROW(Source!A387)</f>
        <v>387</v>
      </c>
      <c r="B934">
        <v>80614684</v>
      </c>
      <c r="C934">
        <v>80614668</v>
      </c>
      <c r="D934">
        <v>79186418</v>
      </c>
      <c r="E934">
        <v>1080</v>
      </c>
      <c r="F934">
        <v>1</v>
      </c>
      <c r="G934">
        <v>1080</v>
      </c>
      <c r="H934">
        <v>3</v>
      </c>
      <c r="I934" t="s">
        <v>1129</v>
      </c>
      <c r="J934" t="s">
        <v>3</v>
      </c>
      <c r="K934" t="s">
        <v>1130</v>
      </c>
      <c r="L934">
        <v>1348</v>
      </c>
      <c r="N934">
        <v>1009</v>
      </c>
      <c r="O934" t="s">
        <v>34</v>
      </c>
      <c r="P934" t="s">
        <v>34</v>
      </c>
      <c r="Q934">
        <v>1000</v>
      </c>
      <c r="X934">
        <v>0.11600000000000001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3</v>
      </c>
      <c r="AG934">
        <v>0.11600000000000001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ROW(Source!A387)</f>
        <v>387</v>
      </c>
      <c r="B935">
        <v>80614685</v>
      </c>
      <c r="C935">
        <v>80614668</v>
      </c>
      <c r="D935">
        <v>79234521</v>
      </c>
      <c r="E935">
        <v>1</v>
      </c>
      <c r="F935">
        <v>1</v>
      </c>
      <c r="G935">
        <v>1080</v>
      </c>
      <c r="H935">
        <v>3</v>
      </c>
      <c r="I935" t="s">
        <v>933</v>
      </c>
      <c r="J935" t="s">
        <v>934</v>
      </c>
      <c r="K935" t="s">
        <v>935</v>
      </c>
      <c r="L935">
        <v>1348</v>
      </c>
      <c r="N935">
        <v>1009</v>
      </c>
      <c r="O935" t="s">
        <v>34</v>
      </c>
      <c r="P935" t="s">
        <v>34</v>
      </c>
      <c r="Q935">
        <v>1000</v>
      </c>
      <c r="X935">
        <v>6.4999999999999997E-4</v>
      </c>
      <c r="Y935">
        <v>8590.86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6.4999999999999997E-4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ROW(Source!A387)</f>
        <v>387</v>
      </c>
      <c r="B936">
        <v>80614686</v>
      </c>
      <c r="C936">
        <v>80614668</v>
      </c>
      <c r="D936">
        <v>79233656</v>
      </c>
      <c r="E936">
        <v>1</v>
      </c>
      <c r="F936">
        <v>1</v>
      </c>
      <c r="G936">
        <v>1080</v>
      </c>
      <c r="H936">
        <v>3</v>
      </c>
      <c r="I936" t="s">
        <v>1119</v>
      </c>
      <c r="J936" t="s">
        <v>1120</v>
      </c>
      <c r="K936" t="s">
        <v>1121</v>
      </c>
      <c r="L936">
        <v>1348</v>
      </c>
      <c r="N936">
        <v>1009</v>
      </c>
      <c r="O936" t="s">
        <v>34</v>
      </c>
      <c r="P936" t="s">
        <v>34</v>
      </c>
      <c r="Q936">
        <v>1000</v>
      </c>
      <c r="X936">
        <v>2E-3</v>
      </c>
      <c r="Y936">
        <v>16180.28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2E-3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ROW(Source!A390)</f>
        <v>390</v>
      </c>
      <c r="B937">
        <v>80614714</v>
      </c>
      <c r="C937">
        <v>80614688</v>
      </c>
      <c r="D937">
        <v>79190968</v>
      </c>
      <c r="E937">
        <v>1080</v>
      </c>
      <c r="F937">
        <v>1</v>
      </c>
      <c r="G937">
        <v>1080</v>
      </c>
      <c r="H937">
        <v>1</v>
      </c>
      <c r="I937" t="s">
        <v>819</v>
      </c>
      <c r="J937" t="s">
        <v>3</v>
      </c>
      <c r="K937" t="s">
        <v>820</v>
      </c>
      <c r="L937">
        <v>1191</v>
      </c>
      <c r="N937">
        <v>1013</v>
      </c>
      <c r="O937" t="s">
        <v>821</v>
      </c>
      <c r="P937" t="s">
        <v>821</v>
      </c>
      <c r="Q937">
        <v>1</v>
      </c>
      <c r="X937">
        <v>53.6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3</v>
      </c>
      <c r="AG937">
        <v>53.6</v>
      </c>
      <c r="AH937">
        <v>3</v>
      </c>
      <c r="AI937">
        <v>-1</v>
      </c>
      <c r="AJ937" t="s">
        <v>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ROW(Source!A390)</f>
        <v>390</v>
      </c>
      <c r="B938">
        <v>80614715</v>
      </c>
      <c r="C938">
        <v>80614688</v>
      </c>
      <c r="D938">
        <v>79264842</v>
      </c>
      <c r="E938">
        <v>1</v>
      </c>
      <c r="F938">
        <v>1</v>
      </c>
      <c r="G938">
        <v>1080</v>
      </c>
      <c r="H938">
        <v>2</v>
      </c>
      <c r="I938" t="s">
        <v>927</v>
      </c>
      <c r="J938" t="s">
        <v>928</v>
      </c>
      <c r="K938" t="s">
        <v>929</v>
      </c>
      <c r="L938">
        <v>1368</v>
      </c>
      <c r="N938">
        <v>1011</v>
      </c>
      <c r="O938" t="s">
        <v>825</v>
      </c>
      <c r="P938" t="s">
        <v>825</v>
      </c>
      <c r="Q938">
        <v>1</v>
      </c>
      <c r="X938">
        <v>13.07</v>
      </c>
      <c r="Y938">
        <v>0</v>
      </c>
      <c r="Z938">
        <v>7.11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13.07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ROW(Source!A390)</f>
        <v>390</v>
      </c>
      <c r="B939">
        <v>80614716</v>
      </c>
      <c r="C939">
        <v>80614688</v>
      </c>
      <c r="D939">
        <v>79265141</v>
      </c>
      <c r="E939">
        <v>1</v>
      </c>
      <c r="F939">
        <v>1</v>
      </c>
      <c r="G939">
        <v>1080</v>
      </c>
      <c r="H939">
        <v>2</v>
      </c>
      <c r="I939" t="s">
        <v>826</v>
      </c>
      <c r="J939" t="s">
        <v>827</v>
      </c>
      <c r="K939" t="s">
        <v>828</v>
      </c>
      <c r="L939">
        <v>1368</v>
      </c>
      <c r="N939">
        <v>1011</v>
      </c>
      <c r="O939" t="s">
        <v>825</v>
      </c>
      <c r="P939" t="s">
        <v>825</v>
      </c>
      <c r="Q939">
        <v>1</v>
      </c>
      <c r="X939">
        <v>1.6</v>
      </c>
      <c r="Y939">
        <v>0</v>
      </c>
      <c r="Z939">
        <v>83.1</v>
      </c>
      <c r="AA939">
        <v>12.62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1.6</v>
      </c>
      <c r="AH939">
        <v>3</v>
      </c>
      <c r="AI939">
        <v>-1</v>
      </c>
      <c r="AJ939" t="s">
        <v>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ROW(Source!A390)</f>
        <v>390</v>
      </c>
      <c r="B940">
        <v>80614717</v>
      </c>
      <c r="C940">
        <v>80614688</v>
      </c>
      <c r="D940">
        <v>79234231</v>
      </c>
      <c r="E940">
        <v>1</v>
      </c>
      <c r="F940">
        <v>1</v>
      </c>
      <c r="G940">
        <v>1080</v>
      </c>
      <c r="H940">
        <v>3</v>
      </c>
      <c r="I940" t="s">
        <v>930</v>
      </c>
      <c r="J940" t="s">
        <v>931</v>
      </c>
      <c r="K940" t="s">
        <v>932</v>
      </c>
      <c r="L940">
        <v>1348</v>
      </c>
      <c r="N940">
        <v>1009</v>
      </c>
      <c r="O940" t="s">
        <v>34</v>
      </c>
      <c r="P940" t="s">
        <v>34</v>
      </c>
      <c r="Q940">
        <v>1000</v>
      </c>
      <c r="X940">
        <v>0.18</v>
      </c>
      <c r="Y940">
        <v>349.44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0.18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ROW(Source!A390)</f>
        <v>390</v>
      </c>
      <c r="B941">
        <v>80614718</v>
      </c>
      <c r="C941">
        <v>80614688</v>
      </c>
      <c r="D941">
        <v>79234521</v>
      </c>
      <c r="E941">
        <v>1</v>
      </c>
      <c r="F941">
        <v>1</v>
      </c>
      <c r="G941">
        <v>1080</v>
      </c>
      <c r="H941">
        <v>3</v>
      </c>
      <c r="I941" t="s">
        <v>933</v>
      </c>
      <c r="J941" t="s">
        <v>934</v>
      </c>
      <c r="K941" t="s">
        <v>935</v>
      </c>
      <c r="L941">
        <v>1348</v>
      </c>
      <c r="N941">
        <v>1009</v>
      </c>
      <c r="O941" t="s">
        <v>34</v>
      </c>
      <c r="P941" t="s">
        <v>34</v>
      </c>
      <c r="Q941">
        <v>1000</v>
      </c>
      <c r="X941">
        <v>4.1999999999999997E-3</v>
      </c>
      <c r="Y941">
        <v>8590.86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4.1999999999999997E-3</v>
      </c>
      <c r="AH941">
        <v>3</v>
      </c>
      <c r="AI941">
        <v>-1</v>
      </c>
      <c r="AJ941" t="s">
        <v>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ROW(Source!A390)</f>
        <v>390</v>
      </c>
      <c r="B942">
        <v>80614719</v>
      </c>
      <c r="C942">
        <v>80614688</v>
      </c>
      <c r="D942">
        <v>79233839</v>
      </c>
      <c r="E942">
        <v>1</v>
      </c>
      <c r="F942">
        <v>1</v>
      </c>
      <c r="G942">
        <v>1080</v>
      </c>
      <c r="H942">
        <v>3</v>
      </c>
      <c r="I942" t="s">
        <v>936</v>
      </c>
      <c r="J942" t="s">
        <v>937</v>
      </c>
      <c r="K942" t="s">
        <v>938</v>
      </c>
      <c r="L942">
        <v>1339</v>
      </c>
      <c r="N942">
        <v>1007</v>
      </c>
      <c r="O942" t="s">
        <v>842</v>
      </c>
      <c r="P942" t="s">
        <v>842</v>
      </c>
      <c r="Q942">
        <v>1</v>
      </c>
      <c r="X942">
        <v>0.15</v>
      </c>
      <c r="Y942">
        <v>99.9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0.15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ROW(Source!A390)</f>
        <v>390</v>
      </c>
      <c r="B943">
        <v>80614720</v>
      </c>
      <c r="C943">
        <v>80614688</v>
      </c>
      <c r="D943">
        <v>79244021</v>
      </c>
      <c r="E943">
        <v>1</v>
      </c>
      <c r="F943">
        <v>1</v>
      </c>
      <c r="G943">
        <v>1080</v>
      </c>
      <c r="H943">
        <v>3</v>
      </c>
      <c r="I943" t="s">
        <v>939</v>
      </c>
      <c r="J943" t="s">
        <v>940</v>
      </c>
      <c r="K943" t="s">
        <v>941</v>
      </c>
      <c r="L943">
        <v>1355</v>
      </c>
      <c r="N943">
        <v>1010</v>
      </c>
      <c r="O943" t="s">
        <v>144</v>
      </c>
      <c r="P943" t="s">
        <v>144</v>
      </c>
      <c r="Q943">
        <v>100</v>
      </c>
      <c r="X943">
        <v>0.8</v>
      </c>
      <c r="Y943">
        <v>228.72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0.8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ROW(Source!A390)</f>
        <v>390</v>
      </c>
      <c r="B944">
        <v>80614721</v>
      </c>
      <c r="C944">
        <v>80614688</v>
      </c>
      <c r="D944">
        <v>79188159</v>
      </c>
      <c r="E944">
        <v>1080</v>
      </c>
      <c r="F944">
        <v>1</v>
      </c>
      <c r="G944">
        <v>1080</v>
      </c>
      <c r="H944">
        <v>3</v>
      </c>
      <c r="I944" t="s">
        <v>32</v>
      </c>
      <c r="J944" t="s">
        <v>3</v>
      </c>
      <c r="K944" t="s">
        <v>988</v>
      </c>
      <c r="L944">
        <v>1346</v>
      </c>
      <c r="N944">
        <v>1009</v>
      </c>
      <c r="O944" t="s">
        <v>624</v>
      </c>
      <c r="P944" t="s">
        <v>624</v>
      </c>
      <c r="Q944">
        <v>1</v>
      </c>
      <c r="X944">
        <v>27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3</v>
      </c>
      <c r="AG944">
        <v>27</v>
      </c>
      <c r="AH944">
        <v>3</v>
      </c>
      <c r="AI944">
        <v>-1</v>
      </c>
      <c r="AJ944" t="s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ROW(Source!A391)</f>
        <v>391</v>
      </c>
      <c r="B945">
        <v>80614714</v>
      </c>
      <c r="C945">
        <v>80614688</v>
      </c>
      <c r="D945">
        <v>79190968</v>
      </c>
      <c r="E945">
        <v>1080</v>
      </c>
      <c r="F945">
        <v>1</v>
      </c>
      <c r="G945">
        <v>1080</v>
      </c>
      <c r="H945">
        <v>1</v>
      </c>
      <c r="I945" t="s">
        <v>819</v>
      </c>
      <c r="J945" t="s">
        <v>3</v>
      </c>
      <c r="K945" t="s">
        <v>820</v>
      </c>
      <c r="L945">
        <v>1191</v>
      </c>
      <c r="N945">
        <v>1013</v>
      </c>
      <c r="O945" t="s">
        <v>821</v>
      </c>
      <c r="P945" t="s">
        <v>821</v>
      </c>
      <c r="Q945">
        <v>1</v>
      </c>
      <c r="X945">
        <v>53.6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1</v>
      </c>
      <c r="AF945" t="s">
        <v>3</v>
      </c>
      <c r="AG945">
        <v>53.6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ROW(Source!A391)</f>
        <v>391</v>
      </c>
      <c r="B946">
        <v>80614715</v>
      </c>
      <c r="C946">
        <v>80614688</v>
      </c>
      <c r="D946">
        <v>79264842</v>
      </c>
      <c r="E946">
        <v>1</v>
      </c>
      <c r="F946">
        <v>1</v>
      </c>
      <c r="G946">
        <v>1080</v>
      </c>
      <c r="H946">
        <v>2</v>
      </c>
      <c r="I946" t="s">
        <v>927</v>
      </c>
      <c r="J946" t="s">
        <v>928</v>
      </c>
      <c r="K946" t="s">
        <v>929</v>
      </c>
      <c r="L946">
        <v>1368</v>
      </c>
      <c r="N946">
        <v>1011</v>
      </c>
      <c r="O946" t="s">
        <v>825</v>
      </c>
      <c r="P946" t="s">
        <v>825</v>
      </c>
      <c r="Q946">
        <v>1</v>
      </c>
      <c r="X946">
        <v>13.07</v>
      </c>
      <c r="Y946">
        <v>0</v>
      </c>
      <c r="Z946">
        <v>7.11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13.07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ROW(Source!A391)</f>
        <v>391</v>
      </c>
      <c r="B947">
        <v>80614716</v>
      </c>
      <c r="C947">
        <v>80614688</v>
      </c>
      <c r="D947">
        <v>79265141</v>
      </c>
      <c r="E947">
        <v>1</v>
      </c>
      <c r="F947">
        <v>1</v>
      </c>
      <c r="G947">
        <v>1080</v>
      </c>
      <c r="H947">
        <v>2</v>
      </c>
      <c r="I947" t="s">
        <v>826</v>
      </c>
      <c r="J947" t="s">
        <v>827</v>
      </c>
      <c r="K947" t="s">
        <v>828</v>
      </c>
      <c r="L947">
        <v>1368</v>
      </c>
      <c r="N947">
        <v>1011</v>
      </c>
      <c r="O947" t="s">
        <v>825</v>
      </c>
      <c r="P947" t="s">
        <v>825</v>
      </c>
      <c r="Q947">
        <v>1</v>
      </c>
      <c r="X947">
        <v>1.6</v>
      </c>
      <c r="Y947">
        <v>0</v>
      </c>
      <c r="Z947">
        <v>83.1</v>
      </c>
      <c r="AA947">
        <v>12.62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1.6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ROW(Source!A391)</f>
        <v>391</v>
      </c>
      <c r="B948">
        <v>80614717</v>
      </c>
      <c r="C948">
        <v>80614688</v>
      </c>
      <c r="D948">
        <v>79234231</v>
      </c>
      <c r="E948">
        <v>1</v>
      </c>
      <c r="F948">
        <v>1</v>
      </c>
      <c r="G948">
        <v>1080</v>
      </c>
      <c r="H948">
        <v>3</v>
      </c>
      <c r="I948" t="s">
        <v>930</v>
      </c>
      <c r="J948" t="s">
        <v>931</v>
      </c>
      <c r="K948" t="s">
        <v>932</v>
      </c>
      <c r="L948">
        <v>1348</v>
      </c>
      <c r="N948">
        <v>1009</v>
      </c>
      <c r="O948" t="s">
        <v>34</v>
      </c>
      <c r="P948" t="s">
        <v>34</v>
      </c>
      <c r="Q948">
        <v>1000</v>
      </c>
      <c r="X948">
        <v>0.18</v>
      </c>
      <c r="Y948">
        <v>349.44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0.18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ROW(Source!A391)</f>
        <v>391</v>
      </c>
      <c r="B949">
        <v>80614718</v>
      </c>
      <c r="C949">
        <v>80614688</v>
      </c>
      <c r="D949">
        <v>79234521</v>
      </c>
      <c r="E949">
        <v>1</v>
      </c>
      <c r="F949">
        <v>1</v>
      </c>
      <c r="G949">
        <v>1080</v>
      </c>
      <c r="H949">
        <v>3</v>
      </c>
      <c r="I949" t="s">
        <v>933</v>
      </c>
      <c r="J949" t="s">
        <v>934</v>
      </c>
      <c r="K949" t="s">
        <v>935</v>
      </c>
      <c r="L949">
        <v>1348</v>
      </c>
      <c r="N949">
        <v>1009</v>
      </c>
      <c r="O949" t="s">
        <v>34</v>
      </c>
      <c r="P949" t="s">
        <v>34</v>
      </c>
      <c r="Q949">
        <v>1000</v>
      </c>
      <c r="X949">
        <v>4.1999999999999997E-3</v>
      </c>
      <c r="Y949">
        <v>8590.86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4.1999999999999997E-3</v>
      </c>
      <c r="AH949">
        <v>3</v>
      </c>
      <c r="AI949">
        <v>-1</v>
      </c>
      <c r="AJ949" t="s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ROW(Source!A391)</f>
        <v>391</v>
      </c>
      <c r="B950">
        <v>80614719</v>
      </c>
      <c r="C950">
        <v>80614688</v>
      </c>
      <c r="D950">
        <v>79233839</v>
      </c>
      <c r="E950">
        <v>1</v>
      </c>
      <c r="F950">
        <v>1</v>
      </c>
      <c r="G950">
        <v>1080</v>
      </c>
      <c r="H950">
        <v>3</v>
      </c>
      <c r="I950" t="s">
        <v>936</v>
      </c>
      <c r="J950" t="s">
        <v>937</v>
      </c>
      <c r="K950" t="s">
        <v>938</v>
      </c>
      <c r="L950">
        <v>1339</v>
      </c>
      <c r="N950">
        <v>1007</v>
      </c>
      <c r="O950" t="s">
        <v>842</v>
      </c>
      <c r="P950" t="s">
        <v>842</v>
      </c>
      <c r="Q950">
        <v>1</v>
      </c>
      <c r="X950">
        <v>0.15</v>
      </c>
      <c r="Y950">
        <v>99.9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0.15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ROW(Source!A391)</f>
        <v>391</v>
      </c>
      <c r="B951">
        <v>80614720</v>
      </c>
      <c r="C951">
        <v>80614688</v>
      </c>
      <c r="D951">
        <v>79244021</v>
      </c>
      <c r="E951">
        <v>1</v>
      </c>
      <c r="F951">
        <v>1</v>
      </c>
      <c r="G951">
        <v>1080</v>
      </c>
      <c r="H951">
        <v>3</v>
      </c>
      <c r="I951" t="s">
        <v>939</v>
      </c>
      <c r="J951" t="s">
        <v>940</v>
      </c>
      <c r="K951" t="s">
        <v>941</v>
      </c>
      <c r="L951">
        <v>1355</v>
      </c>
      <c r="N951">
        <v>1010</v>
      </c>
      <c r="O951" t="s">
        <v>144</v>
      </c>
      <c r="P951" t="s">
        <v>144</v>
      </c>
      <c r="Q951">
        <v>100</v>
      </c>
      <c r="X951">
        <v>0.8</v>
      </c>
      <c r="Y951">
        <v>228.72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0.8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ROW(Source!A391)</f>
        <v>391</v>
      </c>
      <c r="B952">
        <v>80614721</v>
      </c>
      <c r="C952">
        <v>80614688</v>
      </c>
      <c r="D952">
        <v>79188159</v>
      </c>
      <c r="E952">
        <v>1080</v>
      </c>
      <c r="F952">
        <v>1</v>
      </c>
      <c r="G952">
        <v>1080</v>
      </c>
      <c r="H952">
        <v>3</v>
      </c>
      <c r="I952" t="s">
        <v>32</v>
      </c>
      <c r="J952" t="s">
        <v>3</v>
      </c>
      <c r="K952" t="s">
        <v>988</v>
      </c>
      <c r="L952">
        <v>1346</v>
      </c>
      <c r="N952">
        <v>1009</v>
      </c>
      <c r="O952" t="s">
        <v>624</v>
      </c>
      <c r="P952" t="s">
        <v>624</v>
      </c>
      <c r="Q952">
        <v>1</v>
      </c>
      <c r="X952">
        <v>27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27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ROW(Source!A394)</f>
        <v>394</v>
      </c>
      <c r="B953">
        <v>80614740</v>
      </c>
      <c r="C953">
        <v>80614723</v>
      </c>
      <c r="D953">
        <v>79190968</v>
      </c>
      <c r="E953">
        <v>1080</v>
      </c>
      <c r="F953">
        <v>1</v>
      </c>
      <c r="G953">
        <v>1080</v>
      </c>
      <c r="H953">
        <v>1</v>
      </c>
      <c r="I953" t="s">
        <v>819</v>
      </c>
      <c r="J953" t="s">
        <v>3</v>
      </c>
      <c r="K953" t="s">
        <v>820</v>
      </c>
      <c r="L953">
        <v>1191</v>
      </c>
      <c r="N953">
        <v>1013</v>
      </c>
      <c r="O953" t="s">
        <v>821</v>
      </c>
      <c r="P953" t="s">
        <v>821</v>
      </c>
      <c r="Q953">
        <v>1</v>
      </c>
      <c r="X953">
        <v>15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1</v>
      </c>
      <c r="AF953" t="s">
        <v>3</v>
      </c>
      <c r="AG953">
        <v>15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ROW(Source!A394)</f>
        <v>394</v>
      </c>
      <c r="B954">
        <v>80614741</v>
      </c>
      <c r="C954">
        <v>80614723</v>
      </c>
      <c r="D954">
        <v>79200367</v>
      </c>
      <c r="E954">
        <v>1080</v>
      </c>
      <c r="F954">
        <v>1</v>
      </c>
      <c r="G954">
        <v>1080</v>
      </c>
      <c r="H954">
        <v>3</v>
      </c>
      <c r="I954" t="s">
        <v>424</v>
      </c>
      <c r="J954" t="s">
        <v>3</v>
      </c>
      <c r="K954" t="s">
        <v>1131</v>
      </c>
      <c r="L954">
        <v>1301</v>
      </c>
      <c r="N954">
        <v>1003</v>
      </c>
      <c r="O954" t="s">
        <v>231</v>
      </c>
      <c r="P954" t="s">
        <v>231</v>
      </c>
      <c r="Q954">
        <v>1</v>
      </c>
      <c r="X954">
        <v>102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102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ROW(Source!A394)</f>
        <v>394</v>
      </c>
      <c r="B955">
        <v>80614742</v>
      </c>
      <c r="C955">
        <v>80614723</v>
      </c>
      <c r="D955">
        <v>79203529</v>
      </c>
      <c r="E955">
        <v>1080</v>
      </c>
      <c r="F955">
        <v>1</v>
      </c>
      <c r="G955">
        <v>1080</v>
      </c>
      <c r="H955">
        <v>3</v>
      </c>
      <c r="I955" t="s">
        <v>426</v>
      </c>
      <c r="J955" t="s">
        <v>3</v>
      </c>
      <c r="K955" t="s">
        <v>1132</v>
      </c>
      <c r="L955">
        <v>1354</v>
      </c>
      <c r="N955">
        <v>1010</v>
      </c>
      <c r="O955" t="s">
        <v>37</v>
      </c>
      <c r="P955" t="s">
        <v>37</v>
      </c>
      <c r="Q955">
        <v>1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 t="s">
        <v>3</v>
      </c>
      <c r="AG955">
        <v>0</v>
      </c>
      <c r="AH955">
        <v>3</v>
      </c>
      <c r="AI955">
        <v>-1</v>
      </c>
      <c r="AJ955" t="s">
        <v>3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ROW(Source!A394)</f>
        <v>394</v>
      </c>
      <c r="B956">
        <v>80614743</v>
      </c>
      <c r="C956">
        <v>80614723</v>
      </c>
      <c r="D956">
        <v>79204108</v>
      </c>
      <c r="E956">
        <v>1080</v>
      </c>
      <c r="F956">
        <v>1</v>
      </c>
      <c r="G956">
        <v>1080</v>
      </c>
      <c r="H956">
        <v>3</v>
      </c>
      <c r="I956" t="s">
        <v>428</v>
      </c>
      <c r="J956" t="s">
        <v>3</v>
      </c>
      <c r="K956" t="s">
        <v>1133</v>
      </c>
      <c r="L956">
        <v>1354</v>
      </c>
      <c r="N956">
        <v>1010</v>
      </c>
      <c r="O956" t="s">
        <v>37</v>
      </c>
      <c r="P956" t="s">
        <v>37</v>
      </c>
      <c r="Q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 t="s">
        <v>3</v>
      </c>
      <c r="AG956">
        <v>0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ROW(Source!A395)</f>
        <v>395</v>
      </c>
      <c r="B957">
        <v>80614740</v>
      </c>
      <c r="C957">
        <v>80614723</v>
      </c>
      <c r="D957">
        <v>79190968</v>
      </c>
      <c r="E957">
        <v>1080</v>
      </c>
      <c r="F957">
        <v>1</v>
      </c>
      <c r="G957">
        <v>1080</v>
      </c>
      <c r="H957">
        <v>1</v>
      </c>
      <c r="I957" t="s">
        <v>819</v>
      </c>
      <c r="J957" t="s">
        <v>3</v>
      </c>
      <c r="K957" t="s">
        <v>820</v>
      </c>
      <c r="L957">
        <v>1191</v>
      </c>
      <c r="N957">
        <v>1013</v>
      </c>
      <c r="O957" t="s">
        <v>821</v>
      </c>
      <c r="P957" t="s">
        <v>821</v>
      </c>
      <c r="Q957">
        <v>1</v>
      </c>
      <c r="X957">
        <v>15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1</v>
      </c>
      <c r="AF957" t="s">
        <v>3</v>
      </c>
      <c r="AG957">
        <v>15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ROW(Source!A395)</f>
        <v>395</v>
      </c>
      <c r="B958">
        <v>80614741</v>
      </c>
      <c r="C958">
        <v>80614723</v>
      </c>
      <c r="D958">
        <v>79200367</v>
      </c>
      <c r="E958">
        <v>1080</v>
      </c>
      <c r="F958">
        <v>1</v>
      </c>
      <c r="G958">
        <v>1080</v>
      </c>
      <c r="H958">
        <v>3</v>
      </c>
      <c r="I958" t="s">
        <v>424</v>
      </c>
      <c r="J958" t="s">
        <v>3</v>
      </c>
      <c r="K958" t="s">
        <v>1131</v>
      </c>
      <c r="L958">
        <v>1301</v>
      </c>
      <c r="N958">
        <v>1003</v>
      </c>
      <c r="O958" t="s">
        <v>231</v>
      </c>
      <c r="P958" t="s">
        <v>231</v>
      </c>
      <c r="Q958">
        <v>1</v>
      </c>
      <c r="X958">
        <v>102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 t="s">
        <v>3</v>
      </c>
      <c r="AG958">
        <v>102</v>
      </c>
      <c r="AH958">
        <v>3</v>
      </c>
      <c r="AI958">
        <v>-1</v>
      </c>
      <c r="AJ958" t="s">
        <v>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ROW(Source!A395)</f>
        <v>395</v>
      </c>
      <c r="B959">
        <v>80614742</v>
      </c>
      <c r="C959">
        <v>80614723</v>
      </c>
      <c r="D959">
        <v>79203529</v>
      </c>
      <c r="E959">
        <v>1080</v>
      </c>
      <c r="F959">
        <v>1</v>
      </c>
      <c r="G959">
        <v>1080</v>
      </c>
      <c r="H959">
        <v>3</v>
      </c>
      <c r="I959" t="s">
        <v>426</v>
      </c>
      <c r="J959" t="s">
        <v>3</v>
      </c>
      <c r="K959" t="s">
        <v>1132</v>
      </c>
      <c r="L959">
        <v>1354</v>
      </c>
      <c r="N959">
        <v>1010</v>
      </c>
      <c r="O959" t="s">
        <v>37</v>
      </c>
      <c r="P959" t="s">
        <v>37</v>
      </c>
      <c r="Q959">
        <v>1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 t="s">
        <v>3</v>
      </c>
      <c r="AG959">
        <v>0</v>
      </c>
      <c r="AH959">
        <v>3</v>
      </c>
      <c r="AI959">
        <v>-1</v>
      </c>
      <c r="AJ959" t="s">
        <v>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ROW(Source!A395)</f>
        <v>395</v>
      </c>
      <c r="B960">
        <v>80614743</v>
      </c>
      <c r="C960">
        <v>80614723</v>
      </c>
      <c r="D960">
        <v>79204108</v>
      </c>
      <c r="E960">
        <v>1080</v>
      </c>
      <c r="F960">
        <v>1</v>
      </c>
      <c r="G960">
        <v>1080</v>
      </c>
      <c r="H960">
        <v>3</v>
      </c>
      <c r="I960" t="s">
        <v>428</v>
      </c>
      <c r="J960" t="s">
        <v>3</v>
      </c>
      <c r="K960" t="s">
        <v>1133</v>
      </c>
      <c r="L960">
        <v>1354</v>
      </c>
      <c r="N960">
        <v>1010</v>
      </c>
      <c r="O960" t="s">
        <v>37</v>
      </c>
      <c r="P960" t="s">
        <v>37</v>
      </c>
      <c r="Q960">
        <v>1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ROW(Source!A402)</f>
        <v>402</v>
      </c>
      <c r="B961">
        <v>80614764</v>
      </c>
      <c r="C961">
        <v>80614747</v>
      </c>
      <c r="D961">
        <v>79190968</v>
      </c>
      <c r="E961">
        <v>1080</v>
      </c>
      <c r="F961">
        <v>1</v>
      </c>
      <c r="G961">
        <v>1080</v>
      </c>
      <c r="H961">
        <v>1</v>
      </c>
      <c r="I961" t="s">
        <v>819</v>
      </c>
      <c r="J961" t="s">
        <v>3</v>
      </c>
      <c r="K961" t="s">
        <v>820</v>
      </c>
      <c r="L961">
        <v>1191</v>
      </c>
      <c r="N961">
        <v>1013</v>
      </c>
      <c r="O961" t="s">
        <v>821</v>
      </c>
      <c r="P961" t="s">
        <v>821</v>
      </c>
      <c r="Q961">
        <v>1</v>
      </c>
      <c r="X961">
        <v>15.93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</v>
      </c>
      <c r="AG961">
        <v>15.93</v>
      </c>
      <c r="AH961">
        <v>3</v>
      </c>
      <c r="AI961">
        <v>-1</v>
      </c>
      <c r="AJ961" t="s">
        <v>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ROW(Source!A402)</f>
        <v>402</v>
      </c>
      <c r="B962">
        <v>80614765</v>
      </c>
      <c r="C962">
        <v>80614747</v>
      </c>
      <c r="D962">
        <v>79200367</v>
      </c>
      <c r="E962">
        <v>1080</v>
      </c>
      <c r="F962">
        <v>1</v>
      </c>
      <c r="G962">
        <v>1080</v>
      </c>
      <c r="H962">
        <v>3</v>
      </c>
      <c r="I962" t="s">
        <v>424</v>
      </c>
      <c r="J962" t="s">
        <v>3</v>
      </c>
      <c r="K962" t="s">
        <v>1131</v>
      </c>
      <c r="L962">
        <v>1301</v>
      </c>
      <c r="N962">
        <v>1003</v>
      </c>
      <c r="O962" t="s">
        <v>231</v>
      </c>
      <c r="P962" t="s">
        <v>231</v>
      </c>
      <c r="Q962">
        <v>1</v>
      </c>
      <c r="X962">
        <v>102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102</v>
      </c>
      <c r="AH962">
        <v>3</v>
      </c>
      <c r="AI962">
        <v>-1</v>
      </c>
      <c r="AJ962" t="s">
        <v>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ROW(Source!A402)</f>
        <v>402</v>
      </c>
      <c r="B963">
        <v>80614766</v>
      </c>
      <c r="C963">
        <v>80614747</v>
      </c>
      <c r="D963">
        <v>79203529</v>
      </c>
      <c r="E963">
        <v>1080</v>
      </c>
      <c r="F963">
        <v>1</v>
      </c>
      <c r="G963">
        <v>1080</v>
      </c>
      <c r="H963">
        <v>3</v>
      </c>
      <c r="I963" t="s">
        <v>426</v>
      </c>
      <c r="J963" t="s">
        <v>3</v>
      </c>
      <c r="K963" t="s">
        <v>1132</v>
      </c>
      <c r="L963">
        <v>1354</v>
      </c>
      <c r="N963">
        <v>1010</v>
      </c>
      <c r="O963" t="s">
        <v>37</v>
      </c>
      <c r="P963" t="s">
        <v>37</v>
      </c>
      <c r="Q963">
        <v>1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3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ROW(Source!A402)</f>
        <v>402</v>
      </c>
      <c r="B964">
        <v>80614767</v>
      </c>
      <c r="C964">
        <v>80614747</v>
      </c>
      <c r="D964">
        <v>79204108</v>
      </c>
      <c r="E964">
        <v>1080</v>
      </c>
      <c r="F964">
        <v>1</v>
      </c>
      <c r="G964">
        <v>1080</v>
      </c>
      <c r="H964">
        <v>3</v>
      </c>
      <c r="I964" t="s">
        <v>428</v>
      </c>
      <c r="J964" t="s">
        <v>3</v>
      </c>
      <c r="K964" t="s">
        <v>1133</v>
      </c>
      <c r="L964">
        <v>1354</v>
      </c>
      <c r="N964">
        <v>1010</v>
      </c>
      <c r="O964" t="s">
        <v>37</v>
      </c>
      <c r="P964" t="s">
        <v>37</v>
      </c>
      <c r="Q964">
        <v>1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 t="s">
        <v>3</v>
      </c>
      <c r="AG964">
        <v>0</v>
      </c>
      <c r="AH964">
        <v>3</v>
      </c>
      <c r="AI964">
        <v>-1</v>
      </c>
      <c r="AJ964" t="s">
        <v>3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ROW(Source!A403)</f>
        <v>403</v>
      </c>
      <c r="B965">
        <v>80614764</v>
      </c>
      <c r="C965">
        <v>80614747</v>
      </c>
      <c r="D965">
        <v>79190968</v>
      </c>
      <c r="E965">
        <v>1080</v>
      </c>
      <c r="F965">
        <v>1</v>
      </c>
      <c r="G965">
        <v>1080</v>
      </c>
      <c r="H965">
        <v>1</v>
      </c>
      <c r="I965" t="s">
        <v>819</v>
      </c>
      <c r="J965" t="s">
        <v>3</v>
      </c>
      <c r="K965" t="s">
        <v>820</v>
      </c>
      <c r="L965">
        <v>1191</v>
      </c>
      <c r="N965">
        <v>1013</v>
      </c>
      <c r="O965" t="s">
        <v>821</v>
      </c>
      <c r="P965" t="s">
        <v>821</v>
      </c>
      <c r="Q965">
        <v>1</v>
      </c>
      <c r="X965">
        <v>15.93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1</v>
      </c>
      <c r="AF965" t="s">
        <v>3</v>
      </c>
      <c r="AG965">
        <v>15.93</v>
      </c>
      <c r="AH965">
        <v>3</v>
      </c>
      <c r="AI965">
        <v>-1</v>
      </c>
      <c r="AJ965" t="s">
        <v>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ROW(Source!A403)</f>
        <v>403</v>
      </c>
      <c r="B966">
        <v>80614765</v>
      </c>
      <c r="C966">
        <v>80614747</v>
      </c>
      <c r="D966">
        <v>79200367</v>
      </c>
      <c r="E966">
        <v>1080</v>
      </c>
      <c r="F966">
        <v>1</v>
      </c>
      <c r="G966">
        <v>1080</v>
      </c>
      <c r="H966">
        <v>3</v>
      </c>
      <c r="I966" t="s">
        <v>424</v>
      </c>
      <c r="J966" t="s">
        <v>3</v>
      </c>
      <c r="K966" t="s">
        <v>1131</v>
      </c>
      <c r="L966">
        <v>1301</v>
      </c>
      <c r="N966">
        <v>1003</v>
      </c>
      <c r="O966" t="s">
        <v>231</v>
      </c>
      <c r="P966" t="s">
        <v>231</v>
      </c>
      <c r="Q966">
        <v>1</v>
      </c>
      <c r="X966">
        <v>102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 t="s">
        <v>3</v>
      </c>
      <c r="AG966">
        <v>102</v>
      </c>
      <c r="AH966">
        <v>3</v>
      </c>
      <c r="AI966">
        <v>-1</v>
      </c>
      <c r="AJ966" t="s">
        <v>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ROW(Source!A403)</f>
        <v>403</v>
      </c>
      <c r="B967">
        <v>80614766</v>
      </c>
      <c r="C967">
        <v>80614747</v>
      </c>
      <c r="D967">
        <v>79203529</v>
      </c>
      <c r="E967">
        <v>1080</v>
      </c>
      <c r="F967">
        <v>1</v>
      </c>
      <c r="G967">
        <v>1080</v>
      </c>
      <c r="H967">
        <v>3</v>
      </c>
      <c r="I967" t="s">
        <v>426</v>
      </c>
      <c r="J967" t="s">
        <v>3</v>
      </c>
      <c r="K967" t="s">
        <v>1132</v>
      </c>
      <c r="L967">
        <v>1354</v>
      </c>
      <c r="N967">
        <v>1010</v>
      </c>
      <c r="O967" t="s">
        <v>37</v>
      </c>
      <c r="P967" t="s">
        <v>37</v>
      </c>
      <c r="Q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ROW(Source!A403)</f>
        <v>403</v>
      </c>
      <c r="B968">
        <v>80614767</v>
      </c>
      <c r="C968">
        <v>80614747</v>
      </c>
      <c r="D968">
        <v>79204108</v>
      </c>
      <c r="E968">
        <v>1080</v>
      </c>
      <c r="F968">
        <v>1</v>
      </c>
      <c r="G968">
        <v>1080</v>
      </c>
      <c r="H968">
        <v>3</v>
      </c>
      <c r="I968" t="s">
        <v>428</v>
      </c>
      <c r="J968" t="s">
        <v>3</v>
      </c>
      <c r="K968" t="s">
        <v>1133</v>
      </c>
      <c r="L968">
        <v>1354</v>
      </c>
      <c r="N968">
        <v>1010</v>
      </c>
      <c r="O968" t="s">
        <v>37</v>
      </c>
      <c r="P968" t="s">
        <v>37</v>
      </c>
      <c r="Q968">
        <v>1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3</v>
      </c>
      <c r="AG968">
        <v>0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ROW(Source!A410)</f>
        <v>410</v>
      </c>
      <c r="B969">
        <v>80614788</v>
      </c>
      <c r="C969">
        <v>80614771</v>
      </c>
      <c r="D969">
        <v>79190968</v>
      </c>
      <c r="E969">
        <v>1080</v>
      </c>
      <c r="F969">
        <v>1</v>
      </c>
      <c r="G969">
        <v>1080</v>
      </c>
      <c r="H969">
        <v>1</v>
      </c>
      <c r="I969" t="s">
        <v>819</v>
      </c>
      <c r="J969" t="s">
        <v>3</v>
      </c>
      <c r="K969" t="s">
        <v>820</v>
      </c>
      <c r="L969">
        <v>1191</v>
      </c>
      <c r="N969">
        <v>1013</v>
      </c>
      <c r="O969" t="s">
        <v>821</v>
      </c>
      <c r="P969" t="s">
        <v>821</v>
      </c>
      <c r="Q969">
        <v>1</v>
      </c>
      <c r="X969">
        <v>17.52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1</v>
      </c>
      <c r="AF969" t="s">
        <v>3</v>
      </c>
      <c r="AG969">
        <v>17.52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ROW(Source!A410)</f>
        <v>410</v>
      </c>
      <c r="B970">
        <v>80614789</v>
      </c>
      <c r="C970">
        <v>80614771</v>
      </c>
      <c r="D970">
        <v>79200367</v>
      </c>
      <c r="E970">
        <v>1080</v>
      </c>
      <c r="F970">
        <v>1</v>
      </c>
      <c r="G970">
        <v>1080</v>
      </c>
      <c r="H970">
        <v>3</v>
      </c>
      <c r="I970" t="s">
        <v>424</v>
      </c>
      <c r="J970" t="s">
        <v>3</v>
      </c>
      <c r="K970" t="s">
        <v>1131</v>
      </c>
      <c r="L970">
        <v>1301</v>
      </c>
      <c r="N970">
        <v>1003</v>
      </c>
      <c r="O970" t="s">
        <v>231</v>
      </c>
      <c r="P970" t="s">
        <v>231</v>
      </c>
      <c r="Q970">
        <v>1</v>
      </c>
      <c r="X970">
        <v>102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</v>
      </c>
      <c r="AG970">
        <v>102</v>
      </c>
      <c r="AH970">
        <v>3</v>
      </c>
      <c r="AI970">
        <v>-1</v>
      </c>
      <c r="AJ970" t="s">
        <v>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ROW(Source!A410)</f>
        <v>410</v>
      </c>
      <c r="B971">
        <v>80614790</v>
      </c>
      <c r="C971">
        <v>80614771</v>
      </c>
      <c r="D971">
        <v>79203529</v>
      </c>
      <c r="E971">
        <v>1080</v>
      </c>
      <c r="F971">
        <v>1</v>
      </c>
      <c r="G971">
        <v>1080</v>
      </c>
      <c r="H971">
        <v>3</v>
      </c>
      <c r="I971" t="s">
        <v>426</v>
      </c>
      <c r="J971" t="s">
        <v>3</v>
      </c>
      <c r="K971" t="s">
        <v>1132</v>
      </c>
      <c r="L971">
        <v>1354</v>
      </c>
      <c r="N971">
        <v>1010</v>
      </c>
      <c r="O971" t="s">
        <v>37</v>
      </c>
      <c r="P971" t="s">
        <v>37</v>
      </c>
      <c r="Q971">
        <v>1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 t="s">
        <v>3</v>
      </c>
      <c r="AG971">
        <v>0</v>
      </c>
      <c r="AH971">
        <v>3</v>
      </c>
      <c r="AI971">
        <v>-1</v>
      </c>
      <c r="AJ971" t="s">
        <v>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ROW(Source!A410)</f>
        <v>410</v>
      </c>
      <c r="B972">
        <v>80614791</v>
      </c>
      <c r="C972">
        <v>80614771</v>
      </c>
      <c r="D972">
        <v>79204108</v>
      </c>
      <c r="E972">
        <v>1080</v>
      </c>
      <c r="F972">
        <v>1</v>
      </c>
      <c r="G972">
        <v>1080</v>
      </c>
      <c r="H972">
        <v>3</v>
      </c>
      <c r="I972" t="s">
        <v>428</v>
      </c>
      <c r="J972" t="s">
        <v>3</v>
      </c>
      <c r="K972" t="s">
        <v>1133</v>
      </c>
      <c r="L972">
        <v>1354</v>
      </c>
      <c r="N972">
        <v>1010</v>
      </c>
      <c r="O972" t="s">
        <v>37</v>
      </c>
      <c r="P972" t="s">
        <v>37</v>
      </c>
      <c r="Q972">
        <v>1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3</v>
      </c>
      <c r="AG972">
        <v>0</v>
      </c>
      <c r="AH972">
        <v>3</v>
      </c>
      <c r="AI972">
        <v>-1</v>
      </c>
      <c r="AJ972" t="s">
        <v>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ROW(Source!A411)</f>
        <v>411</v>
      </c>
      <c r="B973">
        <v>80614788</v>
      </c>
      <c r="C973">
        <v>80614771</v>
      </c>
      <c r="D973">
        <v>79190968</v>
      </c>
      <c r="E973">
        <v>1080</v>
      </c>
      <c r="F973">
        <v>1</v>
      </c>
      <c r="G973">
        <v>1080</v>
      </c>
      <c r="H973">
        <v>1</v>
      </c>
      <c r="I973" t="s">
        <v>819</v>
      </c>
      <c r="J973" t="s">
        <v>3</v>
      </c>
      <c r="K973" t="s">
        <v>820</v>
      </c>
      <c r="L973">
        <v>1191</v>
      </c>
      <c r="N973">
        <v>1013</v>
      </c>
      <c r="O973" t="s">
        <v>821</v>
      </c>
      <c r="P973" t="s">
        <v>821</v>
      </c>
      <c r="Q973">
        <v>1</v>
      </c>
      <c r="X973">
        <v>17.52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1</v>
      </c>
      <c r="AF973" t="s">
        <v>3</v>
      </c>
      <c r="AG973">
        <v>17.52</v>
      </c>
      <c r="AH973">
        <v>3</v>
      </c>
      <c r="AI973">
        <v>-1</v>
      </c>
      <c r="AJ973" t="s">
        <v>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ROW(Source!A411)</f>
        <v>411</v>
      </c>
      <c r="B974">
        <v>80614789</v>
      </c>
      <c r="C974">
        <v>80614771</v>
      </c>
      <c r="D974">
        <v>79200367</v>
      </c>
      <c r="E974">
        <v>1080</v>
      </c>
      <c r="F974">
        <v>1</v>
      </c>
      <c r="G974">
        <v>1080</v>
      </c>
      <c r="H974">
        <v>3</v>
      </c>
      <c r="I974" t="s">
        <v>424</v>
      </c>
      <c r="J974" t="s">
        <v>3</v>
      </c>
      <c r="K974" t="s">
        <v>1131</v>
      </c>
      <c r="L974">
        <v>1301</v>
      </c>
      <c r="N974">
        <v>1003</v>
      </c>
      <c r="O974" t="s">
        <v>231</v>
      </c>
      <c r="P974" t="s">
        <v>231</v>
      </c>
      <c r="Q974">
        <v>1</v>
      </c>
      <c r="X974">
        <v>102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 t="s">
        <v>3</v>
      </c>
      <c r="AG974">
        <v>102</v>
      </c>
      <c r="AH974">
        <v>3</v>
      </c>
      <c r="AI974">
        <v>-1</v>
      </c>
      <c r="AJ974" t="s">
        <v>3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ROW(Source!A411)</f>
        <v>411</v>
      </c>
      <c r="B975">
        <v>80614790</v>
      </c>
      <c r="C975">
        <v>80614771</v>
      </c>
      <c r="D975">
        <v>79203529</v>
      </c>
      <c r="E975">
        <v>1080</v>
      </c>
      <c r="F975">
        <v>1</v>
      </c>
      <c r="G975">
        <v>1080</v>
      </c>
      <c r="H975">
        <v>3</v>
      </c>
      <c r="I975" t="s">
        <v>426</v>
      </c>
      <c r="J975" t="s">
        <v>3</v>
      </c>
      <c r="K975" t="s">
        <v>1132</v>
      </c>
      <c r="L975">
        <v>1354</v>
      </c>
      <c r="N975">
        <v>1010</v>
      </c>
      <c r="O975" t="s">
        <v>37</v>
      </c>
      <c r="P975" t="s">
        <v>37</v>
      </c>
      <c r="Q975">
        <v>1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3</v>
      </c>
      <c r="AG975">
        <v>0</v>
      </c>
      <c r="AH975">
        <v>3</v>
      </c>
      <c r="AI975">
        <v>-1</v>
      </c>
      <c r="AJ975" t="s">
        <v>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ROW(Source!A411)</f>
        <v>411</v>
      </c>
      <c r="B976">
        <v>80614791</v>
      </c>
      <c r="C976">
        <v>80614771</v>
      </c>
      <c r="D976">
        <v>79204108</v>
      </c>
      <c r="E976">
        <v>1080</v>
      </c>
      <c r="F976">
        <v>1</v>
      </c>
      <c r="G976">
        <v>1080</v>
      </c>
      <c r="H976">
        <v>3</v>
      </c>
      <c r="I976" t="s">
        <v>428</v>
      </c>
      <c r="J976" t="s">
        <v>3</v>
      </c>
      <c r="K976" t="s">
        <v>1133</v>
      </c>
      <c r="L976">
        <v>1354</v>
      </c>
      <c r="N976">
        <v>1010</v>
      </c>
      <c r="O976" t="s">
        <v>37</v>
      </c>
      <c r="P976" t="s">
        <v>37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 t="s">
        <v>3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ROW(Source!A422)</f>
        <v>422</v>
      </c>
      <c r="B977">
        <v>80614809</v>
      </c>
      <c r="C977">
        <v>80614797</v>
      </c>
      <c r="D977">
        <v>79190968</v>
      </c>
      <c r="E977">
        <v>1080</v>
      </c>
      <c r="F977">
        <v>1</v>
      </c>
      <c r="G977">
        <v>1080</v>
      </c>
      <c r="H977">
        <v>1</v>
      </c>
      <c r="I977" t="s">
        <v>819</v>
      </c>
      <c r="J977" t="s">
        <v>3</v>
      </c>
      <c r="K977" t="s">
        <v>820</v>
      </c>
      <c r="L977">
        <v>1191</v>
      </c>
      <c r="N977">
        <v>1013</v>
      </c>
      <c r="O977" t="s">
        <v>821</v>
      </c>
      <c r="P977" t="s">
        <v>821</v>
      </c>
      <c r="Q977">
        <v>1</v>
      </c>
      <c r="X977">
        <v>40.67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1</v>
      </c>
      <c r="AF977" t="s">
        <v>3</v>
      </c>
      <c r="AG977">
        <v>40.67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ROW(Source!A422)</f>
        <v>422</v>
      </c>
      <c r="B978">
        <v>80614810</v>
      </c>
      <c r="C978">
        <v>80614797</v>
      </c>
      <c r="D978">
        <v>79226738</v>
      </c>
      <c r="E978">
        <v>1080</v>
      </c>
      <c r="F978">
        <v>1</v>
      </c>
      <c r="G978">
        <v>1080</v>
      </c>
      <c r="H978">
        <v>3</v>
      </c>
      <c r="I978" t="s">
        <v>1134</v>
      </c>
      <c r="J978" t="s">
        <v>3</v>
      </c>
      <c r="K978" t="s">
        <v>1135</v>
      </c>
      <c r="L978">
        <v>1301</v>
      </c>
      <c r="N978">
        <v>1003</v>
      </c>
      <c r="O978" t="s">
        <v>231</v>
      </c>
      <c r="P978" t="s">
        <v>231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 t="s">
        <v>3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ROW(Source!A422)</f>
        <v>422</v>
      </c>
      <c r="B979">
        <v>80614811</v>
      </c>
      <c r="C979">
        <v>80614797</v>
      </c>
      <c r="D979">
        <v>79226738</v>
      </c>
      <c r="E979">
        <v>1080</v>
      </c>
      <c r="F979">
        <v>1</v>
      </c>
      <c r="G979">
        <v>1080</v>
      </c>
      <c r="H979">
        <v>3</v>
      </c>
      <c r="I979" t="s">
        <v>1134</v>
      </c>
      <c r="J979" t="s">
        <v>3</v>
      </c>
      <c r="K979" t="s">
        <v>1136</v>
      </c>
      <c r="L979">
        <v>1301</v>
      </c>
      <c r="N979">
        <v>1003</v>
      </c>
      <c r="O979" t="s">
        <v>231</v>
      </c>
      <c r="P979" t="s">
        <v>231</v>
      </c>
      <c r="Q979">
        <v>1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 t="s">
        <v>3</v>
      </c>
      <c r="AG979">
        <v>0</v>
      </c>
      <c r="AH979">
        <v>3</v>
      </c>
      <c r="AI979">
        <v>-1</v>
      </c>
      <c r="AJ979" t="s">
        <v>3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ROW(Source!A422)</f>
        <v>422</v>
      </c>
      <c r="B980">
        <v>80614812</v>
      </c>
      <c r="C980">
        <v>80614797</v>
      </c>
      <c r="D980">
        <v>79226738</v>
      </c>
      <c r="E980">
        <v>1080</v>
      </c>
      <c r="F980">
        <v>1</v>
      </c>
      <c r="G980">
        <v>1080</v>
      </c>
      <c r="H980">
        <v>3</v>
      </c>
      <c r="I980" t="s">
        <v>1134</v>
      </c>
      <c r="J980" t="s">
        <v>3</v>
      </c>
      <c r="K980" t="s">
        <v>1137</v>
      </c>
      <c r="L980">
        <v>1354</v>
      </c>
      <c r="N980">
        <v>1010</v>
      </c>
      <c r="O980" t="s">
        <v>37</v>
      </c>
      <c r="P980" t="s">
        <v>37</v>
      </c>
      <c r="Q980">
        <v>1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 t="s">
        <v>3</v>
      </c>
      <c r="AG980">
        <v>0</v>
      </c>
      <c r="AH980">
        <v>3</v>
      </c>
      <c r="AI980">
        <v>-1</v>
      </c>
      <c r="AJ980" t="s">
        <v>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ROW(Source!A422)</f>
        <v>422</v>
      </c>
      <c r="B981">
        <v>80614813</v>
      </c>
      <c r="C981">
        <v>80614797</v>
      </c>
      <c r="D981">
        <v>79226738</v>
      </c>
      <c r="E981">
        <v>1080</v>
      </c>
      <c r="F981">
        <v>1</v>
      </c>
      <c r="G981">
        <v>1080</v>
      </c>
      <c r="H981">
        <v>3</v>
      </c>
      <c r="I981" t="s">
        <v>1134</v>
      </c>
      <c r="J981" t="s">
        <v>3</v>
      </c>
      <c r="K981" t="s">
        <v>1138</v>
      </c>
      <c r="L981">
        <v>1354</v>
      </c>
      <c r="N981">
        <v>1010</v>
      </c>
      <c r="O981" t="s">
        <v>37</v>
      </c>
      <c r="P981" t="s">
        <v>37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 t="s">
        <v>3</v>
      </c>
      <c r="AG981">
        <v>0</v>
      </c>
      <c r="AH981">
        <v>3</v>
      </c>
      <c r="AI981">
        <v>-1</v>
      </c>
      <c r="AJ981" t="s">
        <v>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ROW(Source!A422)</f>
        <v>422</v>
      </c>
      <c r="B982">
        <v>80614814</v>
      </c>
      <c r="C982">
        <v>80614797</v>
      </c>
      <c r="D982">
        <v>79226738</v>
      </c>
      <c r="E982">
        <v>1080</v>
      </c>
      <c r="F982">
        <v>1</v>
      </c>
      <c r="G982">
        <v>1080</v>
      </c>
      <c r="H982">
        <v>3</v>
      </c>
      <c r="I982" t="s">
        <v>1134</v>
      </c>
      <c r="J982" t="s">
        <v>3</v>
      </c>
      <c r="K982" t="s">
        <v>1139</v>
      </c>
      <c r="L982">
        <v>1354</v>
      </c>
      <c r="N982">
        <v>1010</v>
      </c>
      <c r="O982" t="s">
        <v>37</v>
      </c>
      <c r="P982" t="s">
        <v>37</v>
      </c>
      <c r="Q982">
        <v>1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3</v>
      </c>
      <c r="AG982">
        <v>0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ROW(Source!A422)</f>
        <v>422</v>
      </c>
      <c r="B983">
        <v>80614815</v>
      </c>
      <c r="C983">
        <v>80614797</v>
      </c>
      <c r="D983">
        <v>79226738</v>
      </c>
      <c r="E983">
        <v>1080</v>
      </c>
      <c r="F983">
        <v>1</v>
      </c>
      <c r="G983">
        <v>1080</v>
      </c>
      <c r="H983">
        <v>3</v>
      </c>
      <c r="I983" t="s">
        <v>1134</v>
      </c>
      <c r="J983" t="s">
        <v>3</v>
      </c>
      <c r="K983" t="s">
        <v>1140</v>
      </c>
      <c r="L983">
        <v>1354</v>
      </c>
      <c r="N983">
        <v>1010</v>
      </c>
      <c r="O983" t="s">
        <v>37</v>
      </c>
      <c r="P983" t="s">
        <v>37</v>
      </c>
      <c r="Q983">
        <v>1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 t="s">
        <v>3</v>
      </c>
      <c r="AG983">
        <v>0</v>
      </c>
      <c r="AH983">
        <v>3</v>
      </c>
      <c r="AI983">
        <v>-1</v>
      </c>
      <c r="AJ983" t="s">
        <v>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ROW(Source!A422)</f>
        <v>422</v>
      </c>
      <c r="B984">
        <v>80614816</v>
      </c>
      <c r="C984">
        <v>80614797</v>
      </c>
      <c r="D984">
        <v>79226738</v>
      </c>
      <c r="E984">
        <v>1080</v>
      </c>
      <c r="F984">
        <v>1</v>
      </c>
      <c r="G984">
        <v>1080</v>
      </c>
      <c r="H984">
        <v>3</v>
      </c>
      <c r="I984" t="s">
        <v>1134</v>
      </c>
      <c r="J984" t="s">
        <v>3</v>
      </c>
      <c r="K984" t="s">
        <v>1141</v>
      </c>
      <c r="L984">
        <v>1354</v>
      </c>
      <c r="N984">
        <v>1010</v>
      </c>
      <c r="O984" t="s">
        <v>37</v>
      </c>
      <c r="P984" t="s">
        <v>37</v>
      </c>
      <c r="Q984">
        <v>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3</v>
      </c>
      <c r="AG984">
        <v>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ROW(Source!A423)</f>
        <v>423</v>
      </c>
      <c r="B985">
        <v>80614809</v>
      </c>
      <c r="C985">
        <v>80614797</v>
      </c>
      <c r="D985">
        <v>79190968</v>
      </c>
      <c r="E985">
        <v>1080</v>
      </c>
      <c r="F985">
        <v>1</v>
      </c>
      <c r="G985">
        <v>1080</v>
      </c>
      <c r="H985">
        <v>1</v>
      </c>
      <c r="I985" t="s">
        <v>819</v>
      </c>
      <c r="J985" t="s">
        <v>3</v>
      </c>
      <c r="K985" t="s">
        <v>820</v>
      </c>
      <c r="L985">
        <v>1191</v>
      </c>
      <c r="N985">
        <v>1013</v>
      </c>
      <c r="O985" t="s">
        <v>821</v>
      </c>
      <c r="P985" t="s">
        <v>821</v>
      </c>
      <c r="Q985">
        <v>1</v>
      </c>
      <c r="X985">
        <v>40.67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1</v>
      </c>
      <c r="AF985" t="s">
        <v>3</v>
      </c>
      <c r="AG985">
        <v>40.67</v>
      </c>
      <c r="AH985">
        <v>3</v>
      </c>
      <c r="AI985">
        <v>-1</v>
      </c>
      <c r="AJ985" t="s">
        <v>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ROW(Source!A423)</f>
        <v>423</v>
      </c>
      <c r="B986">
        <v>80614810</v>
      </c>
      <c r="C986">
        <v>80614797</v>
      </c>
      <c r="D986">
        <v>79226738</v>
      </c>
      <c r="E986">
        <v>1080</v>
      </c>
      <c r="F986">
        <v>1</v>
      </c>
      <c r="G986">
        <v>1080</v>
      </c>
      <c r="H986">
        <v>3</v>
      </c>
      <c r="I986" t="s">
        <v>1134</v>
      </c>
      <c r="J986" t="s">
        <v>3</v>
      </c>
      <c r="K986" t="s">
        <v>1135</v>
      </c>
      <c r="L986">
        <v>1301</v>
      </c>
      <c r="N986">
        <v>1003</v>
      </c>
      <c r="O986" t="s">
        <v>231</v>
      </c>
      <c r="P986" t="s">
        <v>231</v>
      </c>
      <c r="Q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 t="s">
        <v>3</v>
      </c>
      <c r="AG986">
        <v>0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ROW(Source!A423)</f>
        <v>423</v>
      </c>
      <c r="B987">
        <v>80614811</v>
      </c>
      <c r="C987">
        <v>80614797</v>
      </c>
      <c r="D987">
        <v>79226738</v>
      </c>
      <c r="E987">
        <v>1080</v>
      </c>
      <c r="F987">
        <v>1</v>
      </c>
      <c r="G987">
        <v>1080</v>
      </c>
      <c r="H987">
        <v>3</v>
      </c>
      <c r="I987" t="s">
        <v>1134</v>
      </c>
      <c r="J987" t="s">
        <v>3</v>
      </c>
      <c r="K987" t="s">
        <v>1136</v>
      </c>
      <c r="L987">
        <v>1301</v>
      </c>
      <c r="N987">
        <v>1003</v>
      </c>
      <c r="O987" t="s">
        <v>231</v>
      </c>
      <c r="P987" t="s">
        <v>231</v>
      </c>
      <c r="Q987">
        <v>1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3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ROW(Source!A423)</f>
        <v>423</v>
      </c>
      <c r="B988">
        <v>80614812</v>
      </c>
      <c r="C988">
        <v>80614797</v>
      </c>
      <c r="D988">
        <v>79226738</v>
      </c>
      <c r="E988">
        <v>1080</v>
      </c>
      <c r="F988">
        <v>1</v>
      </c>
      <c r="G988">
        <v>1080</v>
      </c>
      <c r="H988">
        <v>3</v>
      </c>
      <c r="I988" t="s">
        <v>1134</v>
      </c>
      <c r="J988" t="s">
        <v>3</v>
      </c>
      <c r="K988" t="s">
        <v>1137</v>
      </c>
      <c r="L988">
        <v>1354</v>
      </c>
      <c r="N988">
        <v>1010</v>
      </c>
      <c r="O988" t="s">
        <v>37</v>
      </c>
      <c r="P988" t="s">
        <v>37</v>
      </c>
      <c r="Q988">
        <v>1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</v>
      </c>
      <c r="AG988">
        <v>0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ROW(Source!A423)</f>
        <v>423</v>
      </c>
      <c r="B989">
        <v>80614813</v>
      </c>
      <c r="C989">
        <v>80614797</v>
      </c>
      <c r="D989">
        <v>79226738</v>
      </c>
      <c r="E989">
        <v>1080</v>
      </c>
      <c r="F989">
        <v>1</v>
      </c>
      <c r="G989">
        <v>1080</v>
      </c>
      <c r="H989">
        <v>3</v>
      </c>
      <c r="I989" t="s">
        <v>1134</v>
      </c>
      <c r="J989" t="s">
        <v>3</v>
      </c>
      <c r="K989" t="s">
        <v>1138</v>
      </c>
      <c r="L989">
        <v>1354</v>
      </c>
      <c r="N989">
        <v>1010</v>
      </c>
      <c r="O989" t="s">
        <v>37</v>
      </c>
      <c r="P989" t="s">
        <v>37</v>
      </c>
      <c r="Q989">
        <v>1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 t="s">
        <v>3</v>
      </c>
      <c r="AG989">
        <v>0</v>
      </c>
      <c r="AH989">
        <v>3</v>
      </c>
      <c r="AI989">
        <v>-1</v>
      </c>
      <c r="AJ989" t="s">
        <v>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ROW(Source!A423)</f>
        <v>423</v>
      </c>
      <c r="B990">
        <v>80614814</v>
      </c>
      <c r="C990">
        <v>80614797</v>
      </c>
      <c r="D990">
        <v>79226738</v>
      </c>
      <c r="E990">
        <v>1080</v>
      </c>
      <c r="F990">
        <v>1</v>
      </c>
      <c r="G990">
        <v>1080</v>
      </c>
      <c r="H990">
        <v>3</v>
      </c>
      <c r="I990" t="s">
        <v>1134</v>
      </c>
      <c r="J990" t="s">
        <v>3</v>
      </c>
      <c r="K990" t="s">
        <v>1139</v>
      </c>
      <c r="L990">
        <v>1354</v>
      </c>
      <c r="N990">
        <v>1010</v>
      </c>
      <c r="O990" t="s">
        <v>37</v>
      </c>
      <c r="P990" t="s">
        <v>37</v>
      </c>
      <c r="Q990">
        <v>1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3</v>
      </c>
      <c r="AG990">
        <v>0</v>
      </c>
      <c r="AH990">
        <v>3</v>
      </c>
      <c r="AI990">
        <v>-1</v>
      </c>
      <c r="AJ990" t="s">
        <v>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ROW(Source!A423)</f>
        <v>423</v>
      </c>
      <c r="B991">
        <v>80614815</v>
      </c>
      <c r="C991">
        <v>80614797</v>
      </c>
      <c r="D991">
        <v>79226738</v>
      </c>
      <c r="E991">
        <v>1080</v>
      </c>
      <c r="F991">
        <v>1</v>
      </c>
      <c r="G991">
        <v>1080</v>
      </c>
      <c r="H991">
        <v>3</v>
      </c>
      <c r="I991" t="s">
        <v>1134</v>
      </c>
      <c r="J991" t="s">
        <v>3</v>
      </c>
      <c r="K991" t="s">
        <v>1140</v>
      </c>
      <c r="L991">
        <v>1354</v>
      </c>
      <c r="N991">
        <v>1010</v>
      </c>
      <c r="O991" t="s">
        <v>37</v>
      </c>
      <c r="P991" t="s">
        <v>37</v>
      </c>
      <c r="Q991">
        <v>1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 t="s">
        <v>3</v>
      </c>
      <c r="AG991">
        <v>0</v>
      </c>
      <c r="AH991">
        <v>3</v>
      </c>
      <c r="AI991">
        <v>-1</v>
      </c>
      <c r="AJ991" t="s">
        <v>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ROW(Source!A423)</f>
        <v>423</v>
      </c>
      <c r="B992">
        <v>80614816</v>
      </c>
      <c r="C992">
        <v>80614797</v>
      </c>
      <c r="D992">
        <v>79226738</v>
      </c>
      <c r="E992">
        <v>1080</v>
      </c>
      <c r="F992">
        <v>1</v>
      </c>
      <c r="G992">
        <v>1080</v>
      </c>
      <c r="H992">
        <v>3</v>
      </c>
      <c r="I992" t="s">
        <v>1134</v>
      </c>
      <c r="J992" t="s">
        <v>3</v>
      </c>
      <c r="K992" t="s">
        <v>1141</v>
      </c>
      <c r="L992">
        <v>1354</v>
      </c>
      <c r="N992">
        <v>1010</v>
      </c>
      <c r="O992" t="s">
        <v>37</v>
      </c>
      <c r="P992" t="s">
        <v>37</v>
      </c>
      <c r="Q992">
        <v>1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3</v>
      </c>
      <c r="AG992">
        <v>0</v>
      </c>
      <c r="AH992">
        <v>3</v>
      </c>
      <c r="AI992">
        <v>-1</v>
      </c>
      <c r="AJ992" t="s">
        <v>3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ROW(Source!A430)</f>
        <v>430</v>
      </c>
      <c r="B993">
        <v>80614837</v>
      </c>
      <c r="C993">
        <v>80614820</v>
      </c>
      <c r="D993">
        <v>79190968</v>
      </c>
      <c r="E993">
        <v>1080</v>
      </c>
      <c r="F993">
        <v>1</v>
      </c>
      <c r="G993">
        <v>1080</v>
      </c>
      <c r="H993">
        <v>1</v>
      </c>
      <c r="I993" t="s">
        <v>819</v>
      </c>
      <c r="J993" t="s">
        <v>3</v>
      </c>
      <c r="K993" t="s">
        <v>820</v>
      </c>
      <c r="L993">
        <v>1191</v>
      </c>
      <c r="N993">
        <v>1013</v>
      </c>
      <c r="O993" t="s">
        <v>821</v>
      </c>
      <c r="P993" t="s">
        <v>821</v>
      </c>
      <c r="Q993">
        <v>1</v>
      </c>
      <c r="X993">
        <v>1.0900000000000001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1</v>
      </c>
      <c r="AF993" t="s">
        <v>3</v>
      </c>
      <c r="AG993">
        <v>1.0900000000000001</v>
      </c>
      <c r="AH993">
        <v>3</v>
      </c>
      <c r="AI993">
        <v>-1</v>
      </c>
      <c r="AJ993" t="s">
        <v>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ROW(Source!A430)</f>
        <v>430</v>
      </c>
      <c r="B994">
        <v>80614838</v>
      </c>
      <c r="C994">
        <v>80614820</v>
      </c>
      <c r="D994">
        <v>79265141</v>
      </c>
      <c r="E994">
        <v>1</v>
      </c>
      <c r="F994">
        <v>1</v>
      </c>
      <c r="G994">
        <v>1080</v>
      </c>
      <c r="H994">
        <v>2</v>
      </c>
      <c r="I994" t="s">
        <v>826</v>
      </c>
      <c r="J994" t="s">
        <v>827</v>
      </c>
      <c r="K994" t="s">
        <v>828</v>
      </c>
      <c r="L994">
        <v>1368</v>
      </c>
      <c r="N994">
        <v>1011</v>
      </c>
      <c r="O994" t="s">
        <v>825</v>
      </c>
      <c r="P994" t="s">
        <v>825</v>
      </c>
      <c r="Q994">
        <v>1</v>
      </c>
      <c r="X994">
        <v>0.04</v>
      </c>
      <c r="Y994">
        <v>0</v>
      </c>
      <c r="Z994">
        <v>83.1</v>
      </c>
      <c r="AA994">
        <v>12.62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0.04</v>
      </c>
      <c r="AH994">
        <v>3</v>
      </c>
      <c r="AI994">
        <v>-1</v>
      </c>
      <c r="AJ994" t="s">
        <v>3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ROW(Source!A430)</f>
        <v>430</v>
      </c>
      <c r="B995">
        <v>80614839</v>
      </c>
      <c r="C995">
        <v>80614820</v>
      </c>
      <c r="D995">
        <v>79235418</v>
      </c>
      <c r="E995">
        <v>1</v>
      </c>
      <c r="F995">
        <v>1</v>
      </c>
      <c r="G995">
        <v>1080</v>
      </c>
      <c r="H995">
        <v>3</v>
      </c>
      <c r="I995" t="s">
        <v>1142</v>
      </c>
      <c r="J995" t="s">
        <v>1143</v>
      </c>
      <c r="K995" t="s">
        <v>1144</v>
      </c>
      <c r="L995">
        <v>1346</v>
      </c>
      <c r="N995">
        <v>1009</v>
      </c>
      <c r="O995" t="s">
        <v>624</v>
      </c>
      <c r="P995" t="s">
        <v>624</v>
      </c>
      <c r="Q995">
        <v>1</v>
      </c>
      <c r="X995">
        <v>0.1</v>
      </c>
      <c r="Y995">
        <v>87.39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0.1</v>
      </c>
      <c r="AH995">
        <v>3</v>
      </c>
      <c r="AI995">
        <v>-1</v>
      </c>
      <c r="AJ995" t="s">
        <v>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ROW(Source!A430)</f>
        <v>430</v>
      </c>
      <c r="B996">
        <v>80614840</v>
      </c>
      <c r="C996">
        <v>80614820</v>
      </c>
      <c r="D996">
        <v>79205407</v>
      </c>
      <c r="E996">
        <v>1080</v>
      </c>
      <c r="F996">
        <v>1</v>
      </c>
      <c r="G996">
        <v>1080</v>
      </c>
      <c r="H996">
        <v>3</v>
      </c>
      <c r="I996" t="s">
        <v>140</v>
      </c>
      <c r="J996" t="s">
        <v>3</v>
      </c>
      <c r="K996" t="s">
        <v>1145</v>
      </c>
      <c r="L996">
        <v>1354</v>
      </c>
      <c r="N996">
        <v>1010</v>
      </c>
      <c r="O996" t="s">
        <v>37</v>
      </c>
      <c r="P996" t="s">
        <v>37</v>
      </c>
      <c r="Q996">
        <v>1</v>
      </c>
      <c r="X996">
        <v>1.02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3</v>
      </c>
      <c r="AG996">
        <v>1.02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ROW(Source!A430)</f>
        <v>430</v>
      </c>
      <c r="B997">
        <v>80614841</v>
      </c>
      <c r="C997">
        <v>80614820</v>
      </c>
      <c r="D997">
        <v>79206483</v>
      </c>
      <c r="E997">
        <v>1080</v>
      </c>
      <c r="F997">
        <v>1</v>
      </c>
      <c r="G997">
        <v>1080</v>
      </c>
      <c r="H997">
        <v>3</v>
      </c>
      <c r="I997" t="s">
        <v>454</v>
      </c>
      <c r="J997" t="s">
        <v>3</v>
      </c>
      <c r="K997" t="s">
        <v>455</v>
      </c>
      <c r="L997">
        <v>1303</v>
      </c>
      <c r="N997">
        <v>1003</v>
      </c>
      <c r="O997" t="s">
        <v>171</v>
      </c>
      <c r="P997" t="s">
        <v>171</v>
      </c>
      <c r="Q997">
        <v>1000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 t="s">
        <v>3</v>
      </c>
      <c r="AG997">
        <v>0</v>
      </c>
      <c r="AH997">
        <v>3</v>
      </c>
      <c r="AI997">
        <v>-1</v>
      </c>
      <c r="AJ997" t="s">
        <v>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ROW(Source!A431)</f>
        <v>431</v>
      </c>
      <c r="B998">
        <v>80614837</v>
      </c>
      <c r="C998">
        <v>80614820</v>
      </c>
      <c r="D998">
        <v>79190968</v>
      </c>
      <c r="E998">
        <v>1080</v>
      </c>
      <c r="F998">
        <v>1</v>
      </c>
      <c r="G998">
        <v>1080</v>
      </c>
      <c r="H998">
        <v>1</v>
      </c>
      <c r="I998" t="s">
        <v>819</v>
      </c>
      <c r="J998" t="s">
        <v>3</v>
      </c>
      <c r="K998" t="s">
        <v>820</v>
      </c>
      <c r="L998">
        <v>1191</v>
      </c>
      <c r="N998">
        <v>1013</v>
      </c>
      <c r="O998" t="s">
        <v>821</v>
      </c>
      <c r="P998" t="s">
        <v>821</v>
      </c>
      <c r="Q998">
        <v>1</v>
      </c>
      <c r="X998">
        <v>1.0900000000000001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1</v>
      </c>
      <c r="AF998" t="s">
        <v>3</v>
      </c>
      <c r="AG998">
        <v>1.0900000000000001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ROW(Source!A431)</f>
        <v>431</v>
      </c>
      <c r="B999">
        <v>80614838</v>
      </c>
      <c r="C999">
        <v>80614820</v>
      </c>
      <c r="D999">
        <v>79265141</v>
      </c>
      <c r="E999">
        <v>1</v>
      </c>
      <c r="F999">
        <v>1</v>
      </c>
      <c r="G999">
        <v>1080</v>
      </c>
      <c r="H999">
        <v>2</v>
      </c>
      <c r="I999" t="s">
        <v>826</v>
      </c>
      <c r="J999" t="s">
        <v>827</v>
      </c>
      <c r="K999" t="s">
        <v>828</v>
      </c>
      <c r="L999">
        <v>1368</v>
      </c>
      <c r="N999">
        <v>1011</v>
      </c>
      <c r="O999" t="s">
        <v>825</v>
      </c>
      <c r="P999" t="s">
        <v>825</v>
      </c>
      <c r="Q999">
        <v>1</v>
      </c>
      <c r="X999">
        <v>0.04</v>
      </c>
      <c r="Y999">
        <v>0</v>
      </c>
      <c r="Z999">
        <v>83.1</v>
      </c>
      <c r="AA999">
        <v>12.62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0.04</v>
      </c>
      <c r="AH999">
        <v>3</v>
      </c>
      <c r="AI999">
        <v>-1</v>
      </c>
      <c r="AJ999" t="s">
        <v>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ROW(Source!A431)</f>
        <v>431</v>
      </c>
      <c r="B1000">
        <v>80614839</v>
      </c>
      <c r="C1000">
        <v>80614820</v>
      </c>
      <c r="D1000">
        <v>79235418</v>
      </c>
      <c r="E1000">
        <v>1</v>
      </c>
      <c r="F1000">
        <v>1</v>
      </c>
      <c r="G1000">
        <v>1080</v>
      </c>
      <c r="H1000">
        <v>3</v>
      </c>
      <c r="I1000" t="s">
        <v>1142</v>
      </c>
      <c r="J1000" t="s">
        <v>1143</v>
      </c>
      <c r="K1000" t="s">
        <v>1144</v>
      </c>
      <c r="L1000">
        <v>1346</v>
      </c>
      <c r="N1000">
        <v>1009</v>
      </c>
      <c r="O1000" t="s">
        <v>624</v>
      </c>
      <c r="P1000" t="s">
        <v>624</v>
      </c>
      <c r="Q1000">
        <v>1</v>
      </c>
      <c r="X1000">
        <v>0.1</v>
      </c>
      <c r="Y1000">
        <v>87.39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0.1</v>
      </c>
      <c r="AH1000">
        <v>3</v>
      </c>
      <c r="AI1000">
        <v>-1</v>
      </c>
      <c r="AJ1000" t="s">
        <v>3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ROW(Source!A431)</f>
        <v>431</v>
      </c>
      <c r="B1001">
        <v>80614840</v>
      </c>
      <c r="C1001">
        <v>80614820</v>
      </c>
      <c r="D1001">
        <v>79205407</v>
      </c>
      <c r="E1001">
        <v>1080</v>
      </c>
      <c r="F1001">
        <v>1</v>
      </c>
      <c r="G1001">
        <v>1080</v>
      </c>
      <c r="H1001">
        <v>3</v>
      </c>
      <c r="I1001" t="s">
        <v>140</v>
      </c>
      <c r="J1001" t="s">
        <v>3</v>
      </c>
      <c r="K1001" t="s">
        <v>1145</v>
      </c>
      <c r="L1001">
        <v>1354</v>
      </c>
      <c r="N1001">
        <v>1010</v>
      </c>
      <c r="O1001" t="s">
        <v>37</v>
      </c>
      <c r="P1001" t="s">
        <v>37</v>
      </c>
      <c r="Q1001">
        <v>1</v>
      </c>
      <c r="X1001">
        <v>1.02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3</v>
      </c>
      <c r="AG1001">
        <v>1.02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ROW(Source!A431)</f>
        <v>431</v>
      </c>
      <c r="B1002">
        <v>80614841</v>
      </c>
      <c r="C1002">
        <v>80614820</v>
      </c>
      <c r="D1002">
        <v>79206483</v>
      </c>
      <c r="E1002">
        <v>1080</v>
      </c>
      <c r="F1002">
        <v>1</v>
      </c>
      <c r="G1002">
        <v>1080</v>
      </c>
      <c r="H1002">
        <v>3</v>
      </c>
      <c r="I1002" t="s">
        <v>454</v>
      </c>
      <c r="J1002" t="s">
        <v>3</v>
      </c>
      <c r="K1002" t="s">
        <v>455</v>
      </c>
      <c r="L1002">
        <v>1303</v>
      </c>
      <c r="N1002">
        <v>1003</v>
      </c>
      <c r="O1002" t="s">
        <v>171</v>
      </c>
      <c r="P1002" t="s">
        <v>171</v>
      </c>
      <c r="Q1002">
        <v>1000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 t="s">
        <v>3</v>
      </c>
      <c r="AG1002">
        <v>0</v>
      </c>
      <c r="AH1002">
        <v>3</v>
      </c>
      <c r="AI1002">
        <v>-1</v>
      </c>
      <c r="AJ1002" t="s">
        <v>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ROW(Source!A440)</f>
        <v>440</v>
      </c>
      <c r="B1003">
        <v>80614855</v>
      </c>
      <c r="C1003">
        <v>80614846</v>
      </c>
      <c r="D1003">
        <v>79190968</v>
      </c>
      <c r="E1003">
        <v>1080</v>
      </c>
      <c r="F1003">
        <v>1</v>
      </c>
      <c r="G1003">
        <v>1080</v>
      </c>
      <c r="H1003">
        <v>1</v>
      </c>
      <c r="I1003" t="s">
        <v>819</v>
      </c>
      <c r="J1003" t="s">
        <v>3</v>
      </c>
      <c r="K1003" t="s">
        <v>820</v>
      </c>
      <c r="L1003">
        <v>1191</v>
      </c>
      <c r="N1003">
        <v>1013</v>
      </c>
      <c r="O1003" t="s">
        <v>821</v>
      </c>
      <c r="P1003" t="s">
        <v>821</v>
      </c>
      <c r="Q1003">
        <v>1</v>
      </c>
      <c r="X1003">
        <v>58.16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1</v>
      </c>
      <c r="AF1003" t="s">
        <v>3</v>
      </c>
      <c r="AG1003">
        <v>58.16</v>
      </c>
      <c r="AH1003">
        <v>2</v>
      </c>
      <c r="AI1003">
        <v>80614847</v>
      </c>
      <c r="AJ1003">
        <v>49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ROW(Source!A440)</f>
        <v>440</v>
      </c>
      <c r="B1004">
        <v>80614856</v>
      </c>
      <c r="C1004">
        <v>80614846</v>
      </c>
      <c r="D1004">
        <v>79264982</v>
      </c>
      <c r="E1004">
        <v>1</v>
      </c>
      <c r="F1004">
        <v>1</v>
      </c>
      <c r="G1004">
        <v>1080</v>
      </c>
      <c r="H1004">
        <v>2</v>
      </c>
      <c r="I1004" t="s">
        <v>856</v>
      </c>
      <c r="J1004" t="s">
        <v>857</v>
      </c>
      <c r="K1004" t="s">
        <v>858</v>
      </c>
      <c r="L1004">
        <v>1368</v>
      </c>
      <c r="N1004">
        <v>1011</v>
      </c>
      <c r="O1004" t="s">
        <v>825</v>
      </c>
      <c r="P1004" t="s">
        <v>825</v>
      </c>
      <c r="Q1004">
        <v>1</v>
      </c>
      <c r="X1004">
        <v>8.81</v>
      </c>
      <c r="Y1004">
        <v>0</v>
      </c>
      <c r="Z1004">
        <v>36.08</v>
      </c>
      <c r="AA1004">
        <v>3.1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8.81</v>
      </c>
      <c r="AH1004">
        <v>2</v>
      </c>
      <c r="AI1004">
        <v>80614848</v>
      </c>
      <c r="AJ1004">
        <v>50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ROW(Source!A440)</f>
        <v>440</v>
      </c>
      <c r="B1005">
        <v>80614857</v>
      </c>
      <c r="C1005">
        <v>80614846</v>
      </c>
      <c r="D1005">
        <v>79265141</v>
      </c>
      <c r="E1005">
        <v>1</v>
      </c>
      <c r="F1005">
        <v>1</v>
      </c>
      <c r="G1005">
        <v>1080</v>
      </c>
      <c r="H1005">
        <v>2</v>
      </c>
      <c r="I1005" t="s">
        <v>826</v>
      </c>
      <c r="J1005" t="s">
        <v>827</v>
      </c>
      <c r="K1005" t="s">
        <v>828</v>
      </c>
      <c r="L1005">
        <v>1368</v>
      </c>
      <c r="N1005">
        <v>1011</v>
      </c>
      <c r="O1005" t="s">
        <v>825</v>
      </c>
      <c r="P1005" t="s">
        <v>825</v>
      </c>
      <c r="Q1005">
        <v>1</v>
      </c>
      <c r="X1005">
        <v>0.11</v>
      </c>
      <c r="Y1005">
        <v>0</v>
      </c>
      <c r="Z1005">
        <v>83.1</v>
      </c>
      <c r="AA1005">
        <v>12.62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0.11</v>
      </c>
      <c r="AH1005">
        <v>2</v>
      </c>
      <c r="AI1005">
        <v>80614849</v>
      </c>
      <c r="AJ1005">
        <v>51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ROW(Source!A440)</f>
        <v>440</v>
      </c>
      <c r="B1006">
        <v>80614858</v>
      </c>
      <c r="C1006">
        <v>80614846</v>
      </c>
      <c r="D1006">
        <v>79234023</v>
      </c>
      <c r="E1006">
        <v>1</v>
      </c>
      <c r="F1006">
        <v>1</v>
      </c>
      <c r="G1006">
        <v>1080</v>
      </c>
      <c r="H1006">
        <v>3</v>
      </c>
      <c r="I1006" t="s">
        <v>859</v>
      </c>
      <c r="J1006" t="s">
        <v>860</v>
      </c>
      <c r="K1006" t="s">
        <v>861</v>
      </c>
      <c r="L1006">
        <v>1346</v>
      </c>
      <c r="N1006">
        <v>1009</v>
      </c>
      <c r="O1006" t="s">
        <v>624</v>
      </c>
      <c r="P1006" t="s">
        <v>624</v>
      </c>
      <c r="Q1006">
        <v>1</v>
      </c>
      <c r="X1006">
        <v>0.156</v>
      </c>
      <c r="Y1006">
        <v>26.88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465</v>
      </c>
      <c r="AG1006">
        <v>0.156</v>
      </c>
      <c r="AH1006">
        <v>2</v>
      </c>
      <c r="AI1006">
        <v>80614850</v>
      </c>
      <c r="AJ1006">
        <v>52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ROW(Source!A440)</f>
        <v>440</v>
      </c>
      <c r="B1007">
        <v>80614859</v>
      </c>
      <c r="C1007">
        <v>80614846</v>
      </c>
      <c r="D1007">
        <v>79234354</v>
      </c>
      <c r="E1007">
        <v>1</v>
      </c>
      <c r="F1007">
        <v>1</v>
      </c>
      <c r="G1007">
        <v>1080</v>
      </c>
      <c r="H1007">
        <v>3</v>
      </c>
      <c r="I1007" t="s">
        <v>862</v>
      </c>
      <c r="J1007" t="s">
        <v>863</v>
      </c>
      <c r="K1007" t="s">
        <v>864</v>
      </c>
      <c r="L1007">
        <v>1327</v>
      </c>
      <c r="N1007">
        <v>1005</v>
      </c>
      <c r="O1007" t="s">
        <v>865</v>
      </c>
      <c r="P1007" t="s">
        <v>865</v>
      </c>
      <c r="Q1007">
        <v>1</v>
      </c>
      <c r="X1007">
        <v>1</v>
      </c>
      <c r="Y1007">
        <v>127.33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465</v>
      </c>
      <c r="AG1007">
        <v>1</v>
      </c>
      <c r="AH1007">
        <v>2</v>
      </c>
      <c r="AI1007">
        <v>80614851</v>
      </c>
      <c r="AJ1007">
        <v>53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ROW(Source!A440)</f>
        <v>440</v>
      </c>
      <c r="B1008">
        <v>80614860</v>
      </c>
      <c r="C1008">
        <v>80614846</v>
      </c>
      <c r="D1008">
        <v>79235202</v>
      </c>
      <c r="E1008">
        <v>1</v>
      </c>
      <c r="F1008">
        <v>1</v>
      </c>
      <c r="G1008">
        <v>1080</v>
      </c>
      <c r="H1008">
        <v>3</v>
      </c>
      <c r="I1008" t="s">
        <v>866</v>
      </c>
      <c r="J1008" t="s">
        <v>867</v>
      </c>
      <c r="K1008" t="s">
        <v>868</v>
      </c>
      <c r="L1008">
        <v>1346</v>
      </c>
      <c r="N1008">
        <v>1009</v>
      </c>
      <c r="O1008" t="s">
        <v>624</v>
      </c>
      <c r="P1008" t="s">
        <v>624</v>
      </c>
      <c r="Q1008">
        <v>1</v>
      </c>
      <c r="X1008">
        <v>30.79</v>
      </c>
      <c r="Y1008">
        <v>6.25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465</v>
      </c>
      <c r="AG1008">
        <v>30.79</v>
      </c>
      <c r="AH1008">
        <v>2</v>
      </c>
      <c r="AI1008">
        <v>80614852</v>
      </c>
      <c r="AJ1008">
        <v>54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ROW(Source!A440)</f>
        <v>440</v>
      </c>
      <c r="B1009">
        <v>80614861</v>
      </c>
      <c r="C1009">
        <v>80614846</v>
      </c>
      <c r="D1009">
        <v>79236194</v>
      </c>
      <c r="E1009">
        <v>1</v>
      </c>
      <c r="F1009">
        <v>1</v>
      </c>
      <c r="G1009">
        <v>1080</v>
      </c>
      <c r="H1009">
        <v>3</v>
      </c>
      <c r="I1009" t="s">
        <v>869</v>
      </c>
      <c r="J1009" t="s">
        <v>870</v>
      </c>
      <c r="K1009" t="s">
        <v>871</v>
      </c>
      <c r="L1009">
        <v>1354</v>
      </c>
      <c r="N1009">
        <v>1010</v>
      </c>
      <c r="O1009" t="s">
        <v>37</v>
      </c>
      <c r="P1009" t="s">
        <v>37</v>
      </c>
      <c r="Q1009">
        <v>1</v>
      </c>
      <c r="X1009">
        <v>2</v>
      </c>
      <c r="Y1009">
        <v>0.16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465</v>
      </c>
      <c r="AG1009">
        <v>2</v>
      </c>
      <c r="AH1009">
        <v>2</v>
      </c>
      <c r="AI1009">
        <v>80614853</v>
      </c>
      <c r="AJ1009">
        <v>55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ROW(Source!A440)</f>
        <v>440</v>
      </c>
      <c r="B1010">
        <v>80614862</v>
      </c>
      <c r="C1010">
        <v>80614846</v>
      </c>
      <c r="D1010">
        <v>79221820</v>
      </c>
      <c r="E1010">
        <v>1080</v>
      </c>
      <c r="F1010">
        <v>1</v>
      </c>
      <c r="G1010">
        <v>1080</v>
      </c>
      <c r="H1010">
        <v>3</v>
      </c>
      <c r="I1010" t="s">
        <v>1146</v>
      </c>
      <c r="J1010" t="s">
        <v>3</v>
      </c>
      <c r="K1010" t="s">
        <v>1147</v>
      </c>
      <c r="L1010">
        <v>1391</v>
      </c>
      <c r="N1010">
        <v>1013</v>
      </c>
      <c r="O1010" t="s">
        <v>258</v>
      </c>
      <c r="P1010" t="s">
        <v>258</v>
      </c>
      <c r="Q1010">
        <v>1</v>
      </c>
      <c r="X1010">
        <v>100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465</v>
      </c>
      <c r="AG1010">
        <v>100</v>
      </c>
      <c r="AH1010">
        <v>3</v>
      </c>
      <c r="AI1010">
        <v>-1</v>
      </c>
      <c r="AJ1010" t="s">
        <v>3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ROW(Source!A441)</f>
        <v>441</v>
      </c>
      <c r="B1011">
        <v>80614855</v>
      </c>
      <c r="C1011">
        <v>80614846</v>
      </c>
      <c r="D1011">
        <v>79190968</v>
      </c>
      <c r="E1011">
        <v>1080</v>
      </c>
      <c r="F1011">
        <v>1</v>
      </c>
      <c r="G1011">
        <v>1080</v>
      </c>
      <c r="H1011">
        <v>1</v>
      </c>
      <c r="I1011" t="s">
        <v>819</v>
      </c>
      <c r="J1011" t="s">
        <v>3</v>
      </c>
      <c r="K1011" t="s">
        <v>820</v>
      </c>
      <c r="L1011">
        <v>1191</v>
      </c>
      <c r="N1011">
        <v>1013</v>
      </c>
      <c r="O1011" t="s">
        <v>821</v>
      </c>
      <c r="P1011" t="s">
        <v>821</v>
      </c>
      <c r="Q1011">
        <v>1</v>
      </c>
      <c r="X1011">
        <v>58.16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1</v>
      </c>
      <c r="AF1011" t="s">
        <v>3</v>
      </c>
      <c r="AG1011">
        <v>58.16</v>
      </c>
      <c r="AH1011">
        <v>2</v>
      </c>
      <c r="AI1011">
        <v>80614847</v>
      </c>
      <c r="AJ1011">
        <v>57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ROW(Source!A441)</f>
        <v>441</v>
      </c>
      <c r="B1012">
        <v>80614856</v>
      </c>
      <c r="C1012">
        <v>80614846</v>
      </c>
      <c r="D1012">
        <v>79264982</v>
      </c>
      <c r="E1012">
        <v>1</v>
      </c>
      <c r="F1012">
        <v>1</v>
      </c>
      <c r="G1012">
        <v>1080</v>
      </c>
      <c r="H1012">
        <v>2</v>
      </c>
      <c r="I1012" t="s">
        <v>856</v>
      </c>
      <c r="J1012" t="s">
        <v>857</v>
      </c>
      <c r="K1012" t="s">
        <v>858</v>
      </c>
      <c r="L1012">
        <v>1368</v>
      </c>
      <c r="N1012">
        <v>1011</v>
      </c>
      <c r="O1012" t="s">
        <v>825</v>
      </c>
      <c r="P1012" t="s">
        <v>825</v>
      </c>
      <c r="Q1012">
        <v>1</v>
      </c>
      <c r="X1012">
        <v>8.81</v>
      </c>
      <c r="Y1012">
        <v>0</v>
      </c>
      <c r="Z1012">
        <v>36.08</v>
      </c>
      <c r="AA1012">
        <v>3.1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8.81</v>
      </c>
      <c r="AH1012">
        <v>2</v>
      </c>
      <c r="AI1012">
        <v>80614848</v>
      </c>
      <c r="AJ1012">
        <v>58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ROW(Source!A441)</f>
        <v>441</v>
      </c>
      <c r="B1013">
        <v>80614857</v>
      </c>
      <c r="C1013">
        <v>80614846</v>
      </c>
      <c r="D1013">
        <v>79265141</v>
      </c>
      <c r="E1013">
        <v>1</v>
      </c>
      <c r="F1013">
        <v>1</v>
      </c>
      <c r="G1013">
        <v>1080</v>
      </c>
      <c r="H1013">
        <v>2</v>
      </c>
      <c r="I1013" t="s">
        <v>826</v>
      </c>
      <c r="J1013" t="s">
        <v>827</v>
      </c>
      <c r="K1013" t="s">
        <v>828</v>
      </c>
      <c r="L1013">
        <v>1368</v>
      </c>
      <c r="N1013">
        <v>1011</v>
      </c>
      <c r="O1013" t="s">
        <v>825</v>
      </c>
      <c r="P1013" t="s">
        <v>825</v>
      </c>
      <c r="Q1013">
        <v>1</v>
      </c>
      <c r="X1013">
        <v>0.11</v>
      </c>
      <c r="Y1013">
        <v>0</v>
      </c>
      <c r="Z1013">
        <v>83.1</v>
      </c>
      <c r="AA1013">
        <v>12.62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0.11</v>
      </c>
      <c r="AH1013">
        <v>2</v>
      </c>
      <c r="AI1013">
        <v>80614849</v>
      </c>
      <c r="AJ1013">
        <v>59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ROW(Source!A441)</f>
        <v>441</v>
      </c>
      <c r="B1014">
        <v>80614858</v>
      </c>
      <c r="C1014">
        <v>80614846</v>
      </c>
      <c r="D1014">
        <v>79234023</v>
      </c>
      <c r="E1014">
        <v>1</v>
      </c>
      <c r="F1014">
        <v>1</v>
      </c>
      <c r="G1014">
        <v>1080</v>
      </c>
      <c r="H1014">
        <v>3</v>
      </c>
      <c r="I1014" t="s">
        <v>859</v>
      </c>
      <c r="J1014" t="s">
        <v>860</v>
      </c>
      <c r="K1014" t="s">
        <v>861</v>
      </c>
      <c r="L1014">
        <v>1346</v>
      </c>
      <c r="N1014">
        <v>1009</v>
      </c>
      <c r="O1014" t="s">
        <v>624</v>
      </c>
      <c r="P1014" t="s">
        <v>624</v>
      </c>
      <c r="Q1014">
        <v>1</v>
      </c>
      <c r="X1014">
        <v>0.156</v>
      </c>
      <c r="Y1014">
        <v>26.88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465</v>
      </c>
      <c r="AG1014">
        <v>0.156</v>
      </c>
      <c r="AH1014">
        <v>2</v>
      </c>
      <c r="AI1014">
        <v>80614850</v>
      </c>
      <c r="AJ1014">
        <v>60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ROW(Source!A441)</f>
        <v>441</v>
      </c>
      <c r="B1015">
        <v>80614859</v>
      </c>
      <c r="C1015">
        <v>80614846</v>
      </c>
      <c r="D1015">
        <v>79234354</v>
      </c>
      <c r="E1015">
        <v>1</v>
      </c>
      <c r="F1015">
        <v>1</v>
      </c>
      <c r="G1015">
        <v>1080</v>
      </c>
      <c r="H1015">
        <v>3</v>
      </c>
      <c r="I1015" t="s">
        <v>862</v>
      </c>
      <c r="J1015" t="s">
        <v>863</v>
      </c>
      <c r="K1015" t="s">
        <v>864</v>
      </c>
      <c r="L1015">
        <v>1327</v>
      </c>
      <c r="N1015">
        <v>1005</v>
      </c>
      <c r="O1015" t="s">
        <v>865</v>
      </c>
      <c r="P1015" t="s">
        <v>865</v>
      </c>
      <c r="Q1015">
        <v>1</v>
      </c>
      <c r="X1015">
        <v>1</v>
      </c>
      <c r="Y1015">
        <v>127.33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465</v>
      </c>
      <c r="AG1015">
        <v>1</v>
      </c>
      <c r="AH1015">
        <v>2</v>
      </c>
      <c r="AI1015">
        <v>80614851</v>
      </c>
      <c r="AJ1015">
        <v>61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ROW(Source!A441)</f>
        <v>441</v>
      </c>
      <c r="B1016">
        <v>80614860</v>
      </c>
      <c r="C1016">
        <v>80614846</v>
      </c>
      <c r="D1016">
        <v>79235202</v>
      </c>
      <c r="E1016">
        <v>1</v>
      </c>
      <c r="F1016">
        <v>1</v>
      </c>
      <c r="G1016">
        <v>1080</v>
      </c>
      <c r="H1016">
        <v>3</v>
      </c>
      <c r="I1016" t="s">
        <v>866</v>
      </c>
      <c r="J1016" t="s">
        <v>867</v>
      </c>
      <c r="K1016" t="s">
        <v>868</v>
      </c>
      <c r="L1016">
        <v>1346</v>
      </c>
      <c r="N1016">
        <v>1009</v>
      </c>
      <c r="O1016" t="s">
        <v>624</v>
      </c>
      <c r="P1016" t="s">
        <v>624</v>
      </c>
      <c r="Q1016">
        <v>1</v>
      </c>
      <c r="X1016">
        <v>30.79</v>
      </c>
      <c r="Y1016">
        <v>6.25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465</v>
      </c>
      <c r="AG1016">
        <v>30.79</v>
      </c>
      <c r="AH1016">
        <v>2</v>
      </c>
      <c r="AI1016">
        <v>80614852</v>
      </c>
      <c r="AJ1016">
        <v>62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ROW(Source!A441)</f>
        <v>441</v>
      </c>
      <c r="B1017">
        <v>80614861</v>
      </c>
      <c r="C1017">
        <v>80614846</v>
      </c>
      <c r="D1017">
        <v>79236194</v>
      </c>
      <c r="E1017">
        <v>1</v>
      </c>
      <c r="F1017">
        <v>1</v>
      </c>
      <c r="G1017">
        <v>1080</v>
      </c>
      <c r="H1017">
        <v>3</v>
      </c>
      <c r="I1017" t="s">
        <v>869</v>
      </c>
      <c r="J1017" t="s">
        <v>870</v>
      </c>
      <c r="K1017" t="s">
        <v>871</v>
      </c>
      <c r="L1017">
        <v>1354</v>
      </c>
      <c r="N1017">
        <v>1010</v>
      </c>
      <c r="O1017" t="s">
        <v>37</v>
      </c>
      <c r="P1017" t="s">
        <v>37</v>
      </c>
      <c r="Q1017">
        <v>1</v>
      </c>
      <c r="X1017">
        <v>2</v>
      </c>
      <c r="Y1017">
        <v>0.16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465</v>
      </c>
      <c r="AG1017">
        <v>2</v>
      </c>
      <c r="AH1017">
        <v>2</v>
      </c>
      <c r="AI1017">
        <v>80614853</v>
      </c>
      <c r="AJ1017">
        <v>63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ROW(Source!A441)</f>
        <v>441</v>
      </c>
      <c r="B1018">
        <v>80614862</v>
      </c>
      <c r="C1018">
        <v>80614846</v>
      </c>
      <c r="D1018">
        <v>79221820</v>
      </c>
      <c r="E1018">
        <v>1080</v>
      </c>
      <c r="F1018">
        <v>1</v>
      </c>
      <c r="G1018">
        <v>1080</v>
      </c>
      <c r="H1018">
        <v>3</v>
      </c>
      <c r="I1018" t="s">
        <v>1146</v>
      </c>
      <c r="J1018" t="s">
        <v>3</v>
      </c>
      <c r="K1018" t="s">
        <v>1147</v>
      </c>
      <c r="L1018">
        <v>1391</v>
      </c>
      <c r="N1018">
        <v>1013</v>
      </c>
      <c r="O1018" t="s">
        <v>258</v>
      </c>
      <c r="P1018" t="s">
        <v>258</v>
      </c>
      <c r="Q1018">
        <v>1</v>
      </c>
      <c r="X1018">
        <v>100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 t="s">
        <v>465</v>
      </c>
      <c r="AG1018">
        <v>100</v>
      </c>
      <c r="AH1018">
        <v>3</v>
      </c>
      <c r="AI1018">
        <v>-1</v>
      </c>
      <c r="AJ1018" t="s">
        <v>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ROW(Source!A444)</f>
        <v>444</v>
      </c>
      <c r="B1019">
        <v>80614866</v>
      </c>
      <c r="C1019">
        <v>80614864</v>
      </c>
      <c r="D1019">
        <v>79190968</v>
      </c>
      <c r="E1019">
        <v>1080</v>
      </c>
      <c r="F1019">
        <v>1</v>
      </c>
      <c r="G1019">
        <v>1080</v>
      </c>
      <c r="H1019">
        <v>1</v>
      </c>
      <c r="I1019" t="s">
        <v>819</v>
      </c>
      <c r="J1019" t="s">
        <v>3</v>
      </c>
      <c r="K1019" t="s">
        <v>820</v>
      </c>
      <c r="L1019">
        <v>1191</v>
      </c>
      <c r="N1019">
        <v>1013</v>
      </c>
      <c r="O1019" t="s">
        <v>821</v>
      </c>
      <c r="P1019" t="s">
        <v>821</v>
      </c>
      <c r="Q1019">
        <v>1</v>
      </c>
      <c r="X1019">
        <v>0.1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1</v>
      </c>
      <c r="AF1019" t="s">
        <v>474</v>
      </c>
      <c r="AG1019">
        <v>5.5000000000000007E-2</v>
      </c>
      <c r="AH1019">
        <v>2</v>
      </c>
      <c r="AI1019">
        <v>80614865</v>
      </c>
      <c r="AJ1019">
        <v>65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ROW(Source!A445)</f>
        <v>445</v>
      </c>
      <c r="B1020">
        <v>80614866</v>
      </c>
      <c r="C1020">
        <v>80614864</v>
      </c>
      <c r="D1020">
        <v>79190968</v>
      </c>
      <c r="E1020">
        <v>1080</v>
      </c>
      <c r="F1020">
        <v>1</v>
      </c>
      <c r="G1020">
        <v>1080</v>
      </c>
      <c r="H1020">
        <v>1</v>
      </c>
      <c r="I1020" t="s">
        <v>819</v>
      </c>
      <c r="J1020" t="s">
        <v>3</v>
      </c>
      <c r="K1020" t="s">
        <v>820</v>
      </c>
      <c r="L1020">
        <v>1191</v>
      </c>
      <c r="N1020">
        <v>1013</v>
      </c>
      <c r="O1020" t="s">
        <v>821</v>
      </c>
      <c r="P1020" t="s">
        <v>821</v>
      </c>
      <c r="Q1020">
        <v>1</v>
      </c>
      <c r="X1020">
        <v>0.1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1</v>
      </c>
      <c r="AF1020" t="s">
        <v>474</v>
      </c>
      <c r="AG1020">
        <v>5.5000000000000007E-2</v>
      </c>
      <c r="AH1020">
        <v>2</v>
      </c>
      <c r="AI1020">
        <v>80614865</v>
      </c>
      <c r="AJ1020">
        <v>66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ROW(Source!A450)</f>
        <v>450</v>
      </c>
      <c r="B1021">
        <v>80614927</v>
      </c>
      <c r="C1021">
        <v>80614869</v>
      </c>
      <c r="D1021">
        <v>79190968</v>
      </c>
      <c r="E1021">
        <v>1080</v>
      </c>
      <c r="F1021">
        <v>1</v>
      </c>
      <c r="G1021">
        <v>1080</v>
      </c>
      <c r="H1021">
        <v>1</v>
      </c>
      <c r="I1021" t="s">
        <v>819</v>
      </c>
      <c r="J1021" t="s">
        <v>3</v>
      </c>
      <c r="K1021" t="s">
        <v>820</v>
      </c>
      <c r="L1021">
        <v>1191</v>
      </c>
      <c r="N1021">
        <v>1013</v>
      </c>
      <c r="O1021" t="s">
        <v>821</v>
      </c>
      <c r="P1021" t="s">
        <v>821</v>
      </c>
      <c r="Q1021">
        <v>1</v>
      </c>
      <c r="X1021">
        <v>37.1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1</v>
      </c>
      <c r="AF1021" t="s">
        <v>3</v>
      </c>
      <c r="AG1021">
        <v>37.1</v>
      </c>
      <c r="AH1021">
        <v>3</v>
      </c>
      <c r="AI1021">
        <v>-1</v>
      </c>
      <c r="AJ1021" t="s">
        <v>3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ROW(Source!A450)</f>
        <v>450</v>
      </c>
      <c r="B1022">
        <v>80614928</v>
      </c>
      <c r="C1022">
        <v>80614869</v>
      </c>
      <c r="D1022">
        <v>79264842</v>
      </c>
      <c r="E1022">
        <v>1</v>
      </c>
      <c r="F1022">
        <v>1</v>
      </c>
      <c r="G1022">
        <v>1080</v>
      </c>
      <c r="H1022">
        <v>2</v>
      </c>
      <c r="I1022" t="s">
        <v>927</v>
      </c>
      <c r="J1022" t="s">
        <v>928</v>
      </c>
      <c r="K1022" t="s">
        <v>929</v>
      </c>
      <c r="L1022">
        <v>1368</v>
      </c>
      <c r="N1022">
        <v>1011</v>
      </c>
      <c r="O1022" t="s">
        <v>825</v>
      </c>
      <c r="P1022" t="s">
        <v>825</v>
      </c>
      <c r="Q1022">
        <v>1</v>
      </c>
      <c r="X1022">
        <v>3.66</v>
      </c>
      <c r="Y1022">
        <v>0</v>
      </c>
      <c r="Z1022">
        <v>7.11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3.66</v>
      </c>
      <c r="AH1022">
        <v>3</v>
      </c>
      <c r="AI1022">
        <v>-1</v>
      </c>
      <c r="AJ1022" t="s">
        <v>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ROW(Source!A450)</f>
        <v>450</v>
      </c>
      <c r="B1023">
        <v>80614929</v>
      </c>
      <c r="C1023">
        <v>80614869</v>
      </c>
      <c r="D1023">
        <v>79265141</v>
      </c>
      <c r="E1023">
        <v>1</v>
      </c>
      <c r="F1023">
        <v>1</v>
      </c>
      <c r="G1023">
        <v>1080</v>
      </c>
      <c r="H1023">
        <v>2</v>
      </c>
      <c r="I1023" t="s">
        <v>826</v>
      </c>
      <c r="J1023" t="s">
        <v>827</v>
      </c>
      <c r="K1023" t="s">
        <v>828</v>
      </c>
      <c r="L1023">
        <v>1368</v>
      </c>
      <c r="N1023">
        <v>1011</v>
      </c>
      <c r="O1023" t="s">
        <v>825</v>
      </c>
      <c r="P1023" t="s">
        <v>825</v>
      </c>
      <c r="Q1023">
        <v>1</v>
      </c>
      <c r="X1023">
        <v>1.33</v>
      </c>
      <c r="Y1023">
        <v>0</v>
      </c>
      <c r="Z1023">
        <v>83.1</v>
      </c>
      <c r="AA1023">
        <v>12.62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1.33</v>
      </c>
      <c r="AH1023">
        <v>3</v>
      </c>
      <c r="AI1023">
        <v>-1</v>
      </c>
      <c r="AJ1023" t="s">
        <v>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ROW(Source!A450)</f>
        <v>450</v>
      </c>
      <c r="B1024">
        <v>80614930</v>
      </c>
      <c r="C1024">
        <v>80614869</v>
      </c>
      <c r="D1024">
        <v>79234521</v>
      </c>
      <c r="E1024">
        <v>1</v>
      </c>
      <c r="F1024">
        <v>1</v>
      </c>
      <c r="G1024">
        <v>1080</v>
      </c>
      <c r="H1024">
        <v>3</v>
      </c>
      <c r="I1024" t="s">
        <v>933</v>
      </c>
      <c r="J1024" t="s">
        <v>934</v>
      </c>
      <c r="K1024" t="s">
        <v>935</v>
      </c>
      <c r="L1024">
        <v>1348</v>
      </c>
      <c r="N1024">
        <v>1009</v>
      </c>
      <c r="O1024" t="s">
        <v>34</v>
      </c>
      <c r="P1024" t="s">
        <v>34</v>
      </c>
      <c r="Q1024">
        <v>1000</v>
      </c>
      <c r="X1024">
        <v>1.58E-3</v>
      </c>
      <c r="Y1024">
        <v>8590.86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1.58E-3</v>
      </c>
      <c r="AH1024">
        <v>3</v>
      </c>
      <c r="AI1024">
        <v>-1</v>
      </c>
      <c r="AJ1024" t="s">
        <v>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ROW(Source!A450)</f>
        <v>450</v>
      </c>
      <c r="B1025">
        <v>80614931</v>
      </c>
      <c r="C1025">
        <v>80614869</v>
      </c>
      <c r="D1025">
        <v>79233479</v>
      </c>
      <c r="E1025">
        <v>1</v>
      </c>
      <c r="F1025">
        <v>1</v>
      </c>
      <c r="G1025">
        <v>1080</v>
      </c>
      <c r="H1025">
        <v>3</v>
      </c>
      <c r="I1025" t="s">
        <v>1040</v>
      </c>
      <c r="J1025" t="s">
        <v>1041</v>
      </c>
      <c r="K1025" t="s">
        <v>1042</v>
      </c>
      <c r="L1025">
        <v>1354</v>
      </c>
      <c r="N1025">
        <v>1010</v>
      </c>
      <c r="O1025" t="s">
        <v>37</v>
      </c>
      <c r="P1025" t="s">
        <v>37</v>
      </c>
      <c r="Q1025">
        <v>1</v>
      </c>
      <c r="X1025">
        <v>122</v>
      </c>
      <c r="Y1025">
        <v>3.86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122</v>
      </c>
      <c r="AH1025">
        <v>3</v>
      </c>
      <c r="AI1025">
        <v>-1</v>
      </c>
      <c r="AJ1025" t="s">
        <v>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ROW(Source!A450)</f>
        <v>450</v>
      </c>
      <c r="B1026">
        <v>80614932</v>
      </c>
      <c r="C1026">
        <v>80614869</v>
      </c>
      <c r="D1026">
        <v>79235847</v>
      </c>
      <c r="E1026">
        <v>1</v>
      </c>
      <c r="F1026">
        <v>1</v>
      </c>
      <c r="G1026">
        <v>1080</v>
      </c>
      <c r="H1026">
        <v>3</v>
      </c>
      <c r="I1026" t="s">
        <v>1148</v>
      </c>
      <c r="J1026" t="s">
        <v>1149</v>
      </c>
      <c r="K1026" t="s">
        <v>1150</v>
      </c>
      <c r="L1026">
        <v>1346</v>
      </c>
      <c r="N1026">
        <v>1009</v>
      </c>
      <c r="O1026" t="s">
        <v>624</v>
      </c>
      <c r="P1026" t="s">
        <v>624</v>
      </c>
      <c r="Q1026">
        <v>1</v>
      </c>
      <c r="X1026">
        <v>3.5999999999999997E-2</v>
      </c>
      <c r="Y1026">
        <v>520.51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3.5999999999999997E-2</v>
      </c>
      <c r="AH1026">
        <v>3</v>
      </c>
      <c r="AI1026">
        <v>-1</v>
      </c>
      <c r="AJ1026" t="s">
        <v>3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ROW(Source!A450)</f>
        <v>450</v>
      </c>
      <c r="B1027">
        <v>80614933</v>
      </c>
      <c r="C1027">
        <v>80614869</v>
      </c>
      <c r="D1027">
        <v>79233956</v>
      </c>
      <c r="E1027">
        <v>1</v>
      </c>
      <c r="F1027">
        <v>1</v>
      </c>
      <c r="G1027">
        <v>1080</v>
      </c>
      <c r="H1027">
        <v>3</v>
      </c>
      <c r="I1027" t="s">
        <v>1073</v>
      </c>
      <c r="J1027" t="s">
        <v>1074</v>
      </c>
      <c r="K1027" t="s">
        <v>1075</v>
      </c>
      <c r="L1027">
        <v>1348</v>
      </c>
      <c r="N1027">
        <v>1009</v>
      </c>
      <c r="O1027" t="s">
        <v>34</v>
      </c>
      <c r="P1027" t="s">
        <v>34</v>
      </c>
      <c r="Q1027">
        <v>1000</v>
      </c>
      <c r="X1027">
        <v>2.0999999999999999E-3</v>
      </c>
      <c r="Y1027">
        <v>7973.67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2.0999999999999999E-3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ROW(Source!A450)</f>
        <v>450</v>
      </c>
      <c r="B1028">
        <v>80614934</v>
      </c>
      <c r="C1028">
        <v>80614869</v>
      </c>
      <c r="D1028">
        <v>79257604</v>
      </c>
      <c r="E1028">
        <v>1</v>
      </c>
      <c r="F1028">
        <v>1</v>
      </c>
      <c r="G1028">
        <v>1080</v>
      </c>
      <c r="H1028">
        <v>3</v>
      </c>
      <c r="I1028" t="s">
        <v>1151</v>
      </c>
      <c r="J1028" t="s">
        <v>1152</v>
      </c>
      <c r="K1028" t="s">
        <v>1153</v>
      </c>
      <c r="L1028">
        <v>1354</v>
      </c>
      <c r="N1028">
        <v>1010</v>
      </c>
      <c r="O1028" t="s">
        <v>37</v>
      </c>
      <c r="P1028" t="s">
        <v>37</v>
      </c>
      <c r="Q1028">
        <v>1</v>
      </c>
      <c r="X1028">
        <v>6</v>
      </c>
      <c r="Y1028">
        <v>180.02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6</v>
      </c>
      <c r="AH1028">
        <v>3</v>
      </c>
      <c r="AI1028">
        <v>-1</v>
      </c>
      <c r="AJ1028" t="s">
        <v>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ROW(Source!A450)</f>
        <v>450</v>
      </c>
      <c r="B1029">
        <v>80614935</v>
      </c>
      <c r="C1029">
        <v>80614869</v>
      </c>
      <c r="D1029">
        <v>79257620</v>
      </c>
      <c r="E1029">
        <v>1</v>
      </c>
      <c r="F1029">
        <v>1</v>
      </c>
      <c r="G1029">
        <v>1080</v>
      </c>
      <c r="H1029">
        <v>3</v>
      </c>
      <c r="I1029" t="s">
        <v>970</v>
      </c>
      <c r="J1029" t="s">
        <v>971</v>
      </c>
      <c r="K1029" t="s">
        <v>972</v>
      </c>
      <c r="L1029">
        <v>1354</v>
      </c>
      <c r="N1029">
        <v>1010</v>
      </c>
      <c r="O1029" t="s">
        <v>37</v>
      </c>
      <c r="P1029" t="s">
        <v>37</v>
      </c>
      <c r="Q1029">
        <v>1</v>
      </c>
      <c r="X1029">
        <v>6</v>
      </c>
      <c r="Y1029">
        <v>14.99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6</v>
      </c>
      <c r="AH1029">
        <v>3</v>
      </c>
      <c r="AI1029">
        <v>-1</v>
      </c>
      <c r="AJ1029" t="s">
        <v>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ROW(Source!A450)</f>
        <v>450</v>
      </c>
      <c r="B1030">
        <v>80614936</v>
      </c>
      <c r="C1030">
        <v>80614869</v>
      </c>
      <c r="D1030">
        <v>79240779</v>
      </c>
      <c r="E1030">
        <v>1</v>
      </c>
      <c r="F1030">
        <v>1</v>
      </c>
      <c r="G1030">
        <v>1080</v>
      </c>
      <c r="H1030">
        <v>3</v>
      </c>
      <c r="I1030" t="s">
        <v>1154</v>
      </c>
      <c r="J1030" t="s">
        <v>1155</v>
      </c>
      <c r="K1030" t="s">
        <v>1156</v>
      </c>
      <c r="L1030">
        <v>1339</v>
      </c>
      <c r="N1030">
        <v>1007</v>
      </c>
      <c r="O1030" t="s">
        <v>842</v>
      </c>
      <c r="P1030" t="s">
        <v>842</v>
      </c>
      <c r="Q1030">
        <v>1</v>
      </c>
      <c r="X1030">
        <v>4.0000000000000001E-3</v>
      </c>
      <c r="Y1030">
        <v>439.5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4.0000000000000001E-3</v>
      </c>
      <c r="AH1030">
        <v>3</v>
      </c>
      <c r="AI1030">
        <v>-1</v>
      </c>
      <c r="AJ1030" t="s">
        <v>3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ROW(Source!A450)</f>
        <v>450</v>
      </c>
      <c r="B1031">
        <v>80614937</v>
      </c>
      <c r="C1031">
        <v>80614869</v>
      </c>
      <c r="D1031">
        <v>79188365</v>
      </c>
      <c r="E1031">
        <v>1080</v>
      </c>
      <c r="F1031">
        <v>1</v>
      </c>
      <c r="G1031">
        <v>1080</v>
      </c>
      <c r="H1031">
        <v>3</v>
      </c>
      <c r="I1031" t="s">
        <v>489</v>
      </c>
      <c r="J1031" t="s">
        <v>3</v>
      </c>
      <c r="K1031" t="s">
        <v>1157</v>
      </c>
      <c r="L1031">
        <v>1301</v>
      </c>
      <c r="N1031">
        <v>1003</v>
      </c>
      <c r="O1031" t="s">
        <v>231</v>
      </c>
      <c r="P1031" t="s">
        <v>231</v>
      </c>
      <c r="Q1031">
        <v>1</v>
      </c>
      <c r="X1031">
        <v>103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 t="s">
        <v>3</v>
      </c>
      <c r="AG1031">
        <v>103</v>
      </c>
      <c r="AH1031">
        <v>3</v>
      </c>
      <c r="AI1031">
        <v>-1</v>
      </c>
      <c r="AJ1031" t="s">
        <v>3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ROW(Source!A450)</f>
        <v>450</v>
      </c>
      <c r="B1032">
        <v>80614938</v>
      </c>
      <c r="C1032">
        <v>80614869</v>
      </c>
      <c r="D1032">
        <v>79191169</v>
      </c>
      <c r="E1032">
        <v>1080</v>
      </c>
      <c r="F1032">
        <v>1</v>
      </c>
      <c r="G1032">
        <v>1080</v>
      </c>
      <c r="H1032">
        <v>3</v>
      </c>
      <c r="I1032" t="s">
        <v>491</v>
      </c>
      <c r="J1032" t="s">
        <v>3</v>
      </c>
      <c r="K1032" t="s">
        <v>1158</v>
      </c>
      <c r="L1032">
        <v>1354</v>
      </c>
      <c r="N1032">
        <v>1010</v>
      </c>
      <c r="O1032" t="s">
        <v>37</v>
      </c>
      <c r="P1032" t="s">
        <v>37</v>
      </c>
      <c r="Q1032">
        <v>1</v>
      </c>
      <c r="X1032">
        <v>16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3</v>
      </c>
      <c r="AG1032">
        <v>16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ROW(Source!A450)</f>
        <v>450</v>
      </c>
      <c r="B1033">
        <v>80614939</v>
      </c>
      <c r="C1033">
        <v>80614869</v>
      </c>
      <c r="D1033">
        <v>79204127</v>
      </c>
      <c r="E1033">
        <v>1080</v>
      </c>
      <c r="F1033">
        <v>1</v>
      </c>
      <c r="G1033">
        <v>1080</v>
      </c>
      <c r="H1033">
        <v>3</v>
      </c>
      <c r="I1033" t="s">
        <v>493</v>
      </c>
      <c r="J1033" t="s">
        <v>3</v>
      </c>
      <c r="K1033" t="s">
        <v>494</v>
      </c>
      <c r="L1033">
        <v>1355</v>
      </c>
      <c r="N1033">
        <v>1010</v>
      </c>
      <c r="O1033" t="s">
        <v>144</v>
      </c>
      <c r="P1033" t="s">
        <v>144</v>
      </c>
      <c r="Q1033">
        <v>100</v>
      </c>
      <c r="X1033">
        <v>0.25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 t="s">
        <v>3</v>
      </c>
      <c r="AG1033">
        <v>0.25</v>
      </c>
      <c r="AH1033">
        <v>3</v>
      </c>
      <c r="AI1033">
        <v>-1</v>
      </c>
      <c r="AJ1033" t="s">
        <v>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ROW(Source!A450)</f>
        <v>450</v>
      </c>
      <c r="B1034">
        <v>80614940</v>
      </c>
      <c r="C1034">
        <v>80614869</v>
      </c>
      <c r="D1034">
        <v>79205358</v>
      </c>
      <c r="E1034">
        <v>1080</v>
      </c>
      <c r="F1034">
        <v>1</v>
      </c>
      <c r="G1034">
        <v>1080</v>
      </c>
      <c r="H1034">
        <v>3</v>
      </c>
      <c r="I1034" t="s">
        <v>495</v>
      </c>
      <c r="J1034" t="s">
        <v>3</v>
      </c>
      <c r="K1034" t="s">
        <v>496</v>
      </c>
      <c r="L1034">
        <v>1354</v>
      </c>
      <c r="N1034">
        <v>1010</v>
      </c>
      <c r="O1034" t="s">
        <v>37</v>
      </c>
      <c r="P1034" t="s">
        <v>37</v>
      </c>
      <c r="Q1034">
        <v>1</v>
      </c>
      <c r="X1034">
        <v>8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 t="s">
        <v>3</v>
      </c>
      <c r="AG1034">
        <v>8</v>
      </c>
      <c r="AH1034">
        <v>3</v>
      </c>
      <c r="AI1034">
        <v>-1</v>
      </c>
      <c r="AJ1034" t="s">
        <v>3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ROW(Source!A450)</f>
        <v>450</v>
      </c>
      <c r="B1035">
        <v>80614941</v>
      </c>
      <c r="C1035">
        <v>80614869</v>
      </c>
      <c r="D1035">
        <v>79206170</v>
      </c>
      <c r="E1035">
        <v>1080</v>
      </c>
      <c r="F1035">
        <v>1</v>
      </c>
      <c r="G1035">
        <v>1080</v>
      </c>
      <c r="H1035">
        <v>3</v>
      </c>
      <c r="I1035" t="s">
        <v>197</v>
      </c>
      <c r="J1035" t="s">
        <v>3</v>
      </c>
      <c r="K1035" t="s">
        <v>1159</v>
      </c>
      <c r="L1035">
        <v>1354</v>
      </c>
      <c r="N1035">
        <v>1010</v>
      </c>
      <c r="O1035" t="s">
        <v>37</v>
      </c>
      <c r="P1035" t="s">
        <v>37</v>
      </c>
      <c r="Q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 t="s">
        <v>3</v>
      </c>
      <c r="AG1035">
        <v>0</v>
      </c>
      <c r="AH1035">
        <v>3</v>
      </c>
      <c r="AI1035">
        <v>-1</v>
      </c>
      <c r="AJ1035" t="s">
        <v>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ROW(Source!A451)</f>
        <v>451</v>
      </c>
      <c r="B1036">
        <v>80614927</v>
      </c>
      <c r="C1036">
        <v>80614869</v>
      </c>
      <c r="D1036">
        <v>79190968</v>
      </c>
      <c r="E1036">
        <v>1080</v>
      </c>
      <c r="F1036">
        <v>1</v>
      </c>
      <c r="G1036">
        <v>1080</v>
      </c>
      <c r="H1036">
        <v>1</v>
      </c>
      <c r="I1036" t="s">
        <v>819</v>
      </c>
      <c r="J1036" t="s">
        <v>3</v>
      </c>
      <c r="K1036" t="s">
        <v>820</v>
      </c>
      <c r="L1036">
        <v>1191</v>
      </c>
      <c r="N1036">
        <v>1013</v>
      </c>
      <c r="O1036" t="s">
        <v>821</v>
      </c>
      <c r="P1036" t="s">
        <v>821</v>
      </c>
      <c r="Q1036">
        <v>1</v>
      </c>
      <c r="X1036">
        <v>37.1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1</v>
      </c>
      <c r="AF1036" t="s">
        <v>3</v>
      </c>
      <c r="AG1036">
        <v>37.1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ROW(Source!A451)</f>
        <v>451</v>
      </c>
      <c r="B1037">
        <v>80614928</v>
      </c>
      <c r="C1037">
        <v>80614869</v>
      </c>
      <c r="D1037">
        <v>79264842</v>
      </c>
      <c r="E1037">
        <v>1</v>
      </c>
      <c r="F1037">
        <v>1</v>
      </c>
      <c r="G1037">
        <v>1080</v>
      </c>
      <c r="H1037">
        <v>2</v>
      </c>
      <c r="I1037" t="s">
        <v>927</v>
      </c>
      <c r="J1037" t="s">
        <v>928</v>
      </c>
      <c r="K1037" t="s">
        <v>929</v>
      </c>
      <c r="L1037">
        <v>1368</v>
      </c>
      <c r="N1037">
        <v>1011</v>
      </c>
      <c r="O1037" t="s">
        <v>825</v>
      </c>
      <c r="P1037" t="s">
        <v>825</v>
      </c>
      <c r="Q1037">
        <v>1</v>
      </c>
      <c r="X1037">
        <v>3.66</v>
      </c>
      <c r="Y1037">
        <v>0</v>
      </c>
      <c r="Z1037">
        <v>7.11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3.66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ROW(Source!A451)</f>
        <v>451</v>
      </c>
      <c r="B1038">
        <v>80614929</v>
      </c>
      <c r="C1038">
        <v>80614869</v>
      </c>
      <c r="D1038">
        <v>79265141</v>
      </c>
      <c r="E1038">
        <v>1</v>
      </c>
      <c r="F1038">
        <v>1</v>
      </c>
      <c r="G1038">
        <v>1080</v>
      </c>
      <c r="H1038">
        <v>2</v>
      </c>
      <c r="I1038" t="s">
        <v>826</v>
      </c>
      <c r="J1038" t="s">
        <v>827</v>
      </c>
      <c r="K1038" t="s">
        <v>828</v>
      </c>
      <c r="L1038">
        <v>1368</v>
      </c>
      <c r="N1038">
        <v>1011</v>
      </c>
      <c r="O1038" t="s">
        <v>825</v>
      </c>
      <c r="P1038" t="s">
        <v>825</v>
      </c>
      <c r="Q1038">
        <v>1</v>
      </c>
      <c r="X1038">
        <v>1.33</v>
      </c>
      <c r="Y1038">
        <v>0</v>
      </c>
      <c r="Z1038">
        <v>83.1</v>
      </c>
      <c r="AA1038">
        <v>12.62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1.33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ROW(Source!A451)</f>
        <v>451</v>
      </c>
      <c r="B1039">
        <v>80614930</v>
      </c>
      <c r="C1039">
        <v>80614869</v>
      </c>
      <c r="D1039">
        <v>79234521</v>
      </c>
      <c r="E1039">
        <v>1</v>
      </c>
      <c r="F1039">
        <v>1</v>
      </c>
      <c r="G1039">
        <v>1080</v>
      </c>
      <c r="H1039">
        <v>3</v>
      </c>
      <c r="I1039" t="s">
        <v>933</v>
      </c>
      <c r="J1039" t="s">
        <v>934</v>
      </c>
      <c r="K1039" t="s">
        <v>935</v>
      </c>
      <c r="L1039">
        <v>1348</v>
      </c>
      <c r="N1039">
        <v>1009</v>
      </c>
      <c r="O1039" t="s">
        <v>34</v>
      </c>
      <c r="P1039" t="s">
        <v>34</v>
      </c>
      <c r="Q1039">
        <v>1000</v>
      </c>
      <c r="X1039">
        <v>1.58E-3</v>
      </c>
      <c r="Y1039">
        <v>8590.86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1.58E-3</v>
      </c>
      <c r="AH1039">
        <v>3</v>
      </c>
      <c r="AI1039">
        <v>-1</v>
      </c>
      <c r="AJ1039" t="s">
        <v>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ROW(Source!A451)</f>
        <v>451</v>
      </c>
      <c r="B1040">
        <v>80614931</v>
      </c>
      <c r="C1040">
        <v>80614869</v>
      </c>
      <c r="D1040">
        <v>79233479</v>
      </c>
      <c r="E1040">
        <v>1</v>
      </c>
      <c r="F1040">
        <v>1</v>
      </c>
      <c r="G1040">
        <v>1080</v>
      </c>
      <c r="H1040">
        <v>3</v>
      </c>
      <c r="I1040" t="s">
        <v>1040</v>
      </c>
      <c r="J1040" t="s">
        <v>1041</v>
      </c>
      <c r="K1040" t="s">
        <v>1042</v>
      </c>
      <c r="L1040">
        <v>1354</v>
      </c>
      <c r="N1040">
        <v>1010</v>
      </c>
      <c r="O1040" t="s">
        <v>37</v>
      </c>
      <c r="P1040" t="s">
        <v>37</v>
      </c>
      <c r="Q1040">
        <v>1</v>
      </c>
      <c r="X1040">
        <v>122</v>
      </c>
      <c r="Y1040">
        <v>3.86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122</v>
      </c>
      <c r="AH1040">
        <v>3</v>
      </c>
      <c r="AI1040">
        <v>-1</v>
      </c>
      <c r="AJ1040" t="s">
        <v>3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ROW(Source!A451)</f>
        <v>451</v>
      </c>
      <c r="B1041">
        <v>80614932</v>
      </c>
      <c r="C1041">
        <v>80614869</v>
      </c>
      <c r="D1041">
        <v>79235847</v>
      </c>
      <c r="E1041">
        <v>1</v>
      </c>
      <c r="F1041">
        <v>1</v>
      </c>
      <c r="G1041">
        <v>1080</v>
      </c>
      <c r="H1041">
        <v>3</v>
      </c>
      <c r="I1041" t="s">
        <v>1148</v>
      </c>
      <c r="J1041" t="s">
        <v>1149</v>
      </c>
      <c r="K1041" t="s">
        <v>1150</v>
      </c>
      <c r="L1041">
        <v>1346</v>
      </c>
      <c r="N1041">
        <v>1009</v>
      </c>
      <c r="O1041" t="s">
        <v>624</v>
      </c>
      <c r="P1041" t="s">
        <v>624</v>
      </c>
      <c r="Q1041">
        <v>1</v>
      </c>
      <c r="X1041">
        <v>3.5999999999999997E-2</v>
      </c>
      <c r="Y1041">
        <v>520.51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3.5999999999999997E-2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ROW(Source!A451)</f>
        <v>451</v>
      </c>
      <c r="B1042">
        <v>80614933</v>
      </c>
      <c r="C1042">
        <v>80614869</v>
      </c>
      <c r="D1042">
        <v>79233956</v>
      </c>
      <c r="E1042">
        <v>1</v>
      </c>
      <c r="F1042">
        <v>1</v>
      </c>
      <c r="G1042">
        <v>1080</v>
      </c>
      <c r="H1042">
        <v>3</v>
      </c>
      <c r="I1042" t="s">
        <v>1073</v>
      </c>
      <c r="J1042" t="s">
        <v>1074</v>
      </c>
      <c r="K1042" t="s">
        <v>1075</v>
      </c>
      <c r="L1042">
        <v>1348</v>
      </c>
      <c r="N1042">
        <v>1009</v>
      </c>
      <c r="O1042" t="s">
        <v>34</v>
      </c>
      <c r="P1042" t="s">
        <v>34</v>
      </c>
      <c r="Q1042">
        <v>1000</v>
      </c>
      <c r="X1042">
        <v>2.0999999999999999E-3</v>
      </c>
      <c r="Y1042">
        <v>7973.67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2.0999999999999999E-3</v>
      </c>
      <c r="AH1042">
        <v>3</v>
      </c>
      <c r="AI1042">
        <v>-1</v>
      </c>
      <c r="AJ1042" t="s">
        <v>3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ROW(Source!A451)</f>
        <v>451</v>
      </c>
      <c r="B1043">
        <v>80614934</v>
      </c>
      <c r="C1043">
        <v>80614869</v>
      </c>
      <c r="D1043">
        <v>79257604</v>
      </c>
      <c r="E1043">
        <v>1</v>
      </c>
      <c r="F1043">
        <v>1</v>
      </c>
      <c r="G1043">
        <v>1080</v>
      </c>
      <c r="H1043">
        <v>3</v>
      </c>
      <c r="I1043" t="s">
        <v>1151</v>
      </c>
      <c r="J1043" t="s">
        <v>1152</v>
      </c>
      <c r="K1043" t="s">
        <v>1153</v>
      </c>
      <c r="L1043">
        <v>1354</v>
      </c>
      <c r="N1043">
        <v>1010</v>
      </c>
      <c r="O1043" t="s">
        <v>37</v>
      </c>
      <c r="P1043" t="s">
        <v>37</v>
      </c>
      <c r="Q1043">
        <v>1</v>
      </c>
      <c r="X1043">
        <v>6</v>
      </c>
      <c r="Y1043">
        <v>180.02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6</v>
      </c>
      <c r="AH1043">
        <v>3</v>
      </c>
      <c r="AI1043">
        <v>-1</v>
      </c>
      <c r="AJ1043" t="s">
        <v>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ROW(Source!A451)</f>
        <v>451</v>
      </c>
      <c r="B1044">
        <v>80614935</v>
      </c>
      <c r="C1044">
        <v>80614869</v>
      </c>
      <c r="D1044">
        <v>79257620</v>
      </c>
      <c r="E1044">
        <v>1</v>
      </c>
      <c r="F1044">
        <v>1</v>
      </c>
      <c r="G1044">
        <v>1080</v>
      </c>
      <c r="H1044">
        <v>3</v>
      </c>
      <c r="I1044" t="s">
        <v>970</v>
      </c>
      <c r="J1044" t="s">
        <v>971</v>
      </c>
      <c r="K1044" t="s">
        <v>972</v>
      </c>
      <c r="L1044">
        <v>1354</v>
      </c>
      <c r="N1044">
        <v>1010</v>
      </c>
      <c r="O1044" t="s">
        <v>37</v>
      </c>
      <c r="P1044" t="s">
        <v>37</v>
      </c>
      <c r="Q1044">
        <v>1</v>
      </c>
      <c r="X1044">
        <v>6</v>
      </c>
      <c r="Y1044">
        <v>14.99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6</v>
      </c>
      <c r="AH1044">
        <v>3</v>
      </c>
      <c r="AI1044">
        <v>-1</v>
      </c>
      <c r="AJ1044" t="s">
        <v>3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ROW(Source!A451)</f>
        <v>451</v>
      </c>
      <c r="B1045">
        <v>80614936</v>
      </c>
      <c r="C1045">
        <v>80614869</v>
      </c>
      <c r="D1045">
        <v>79240779</v>
      </c>
      <c r="E1045">
        <v>1</v>
      </c>
      <c r="F1045">
        <v>1</v>
      </c>
      <c r="G1045">
        <v>1080</v>
      </c>
      <c r="H1045">
        <v>3</v>
      </c>
      <c r="I1045" t="s">
        <v>1154</v>
      </c>
      <c r="J1045" t="s">
        <v>1155</v>
      </c>
      <c r="K1045" t="s">
        <v>1156</v>
      </c>
      <c r="L1045">
        <v>1339</v>
      </c>
      <c r="N1045">
        <v>1007</v>
      </c>
      <c r="O1045" t="s">
        <v>842</v>
      </c>
      <c r="P1045" t="s">
        <v>842</v>
      </c>
      <c r="Q1045">
        <v>1</v>
      </c>
      <c r="X1045">
        <v>4.0000000000000001E-3</v>
      </c>
      <c r="Y1045">
        <v>439.5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4.0000000000000001E-3</v>
      </c>
      <c r="AH1045">
        <v>3</v>
      </c>
      <c r="AI1045">
        <v>-1</v>
      </c>
      <c r="AJ1045" t="s">
        <v>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ROW(Source!A451)</f>
        <v>451</v>
      </c>
      <c r="B1046">
        <v>80614937</v>
      </c>
      <c r="C1046">
        <v>80614869</v>
      </c>
      <c r="D1046">
        <v>79188365</v>
      </c>
      <c r="E1046">
        <v>1080</v>
      </c>
      <c r="F1046">
        <v>1</v>
      </c>
      <c r="G1046">
        <v>1080</v>
      </c>
      <c r="H1046">
        <v>3</v>
      </c>
      <c r="I1046" t="s">
        <v>489</v>
      </c>
      <c r="J1046" t="s">
        <v>3</v>
      </c>
      <c r="K1046" t="s">
        <v>1157</v>
      </c>
      <c r="L1046">
        <v>1301</v>
      </c>
      <c r="N1046">
        <v>1003</v>
      </c>
      <c r="O1046" t="s">
        <v>231</v>
      </c>
      <c r="P1046" t="s">
        <v>231</v>
      </c>
      <c r="Q1046">
        <v>1</v>
      </c>
      <c r="X1046">
        <v>103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 t="s">
        <v>3</v>
      </c>
      <c r="AG1046">
        <v>103</v>
      </c>
      <c r="AH1046">
        <v>3</v>
      </c>
      <c r="AI1046">
        <v>-1</v>
      </c>
      <c r="AJ1046" t="s">
        <v>3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ROW(Source!A451)</f>
        <v>451</v>
      </c>
      <c r="B1047">
        <v>80614938</v>
      </c>
      <c r="C1047">
        <v>80614869</v>
      </c>
      <c r="D1047">
        <v>79191169</v>
      </c>
      <c r="E1047">
        <v>1080</v>
      </c>
      <c r="F1047">
        <v>1</v>
      </c>
      <c r="G1047">
        <v>1080</v>
      </c>
      <c r="H1047">
        <v>3</v>
      </c>
      <c r="I1047" t="s">
        <v>491</v>
      </c>
      <c r="J1047" t="s">
        <v>3</v>
      </c>
      <c r="K1047" t="s">
        <v>1158</v>
      </c>
      <c r="L1047">
        <v>1354</v>
      </c>
      <c r="N1047">
        <v>1010</v>
      </c>
      <c r="O1047" t="s">
        <v>37</v>
      </c>
      <c r="P1047" t="s">
        <v>37</v>
      </c>
      <c r="Q1047">
        <v>1</v>
      </c>
      <c r="X1047">
        <v>16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3</v>
      </c>
      <c r="AG1047">
        <v>16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ROW(Source!A451)</f>
        <v>451</v>
      </c>
      <c r="B1048">
        <v>80614939</v>
      </c>
      <c r="C1048">
        <v>80614869</v>
      </c>
      <c r="D1048">
        <v>79204127</v>
      </c>
      <c r="E1048">
        <v>1080</v>
      </c>
      <c r="F1048">
        <v>1</v>
      </c>
      <c r="G1048">
        <v>1080</v>
      </c>
      <c r="H1048">
        <v>3</v>
      </c>
      <c r="I1048" t="s">
        <v>493</v>
      </c>
      <c r="J1048" t="s">
        <v>3</v>
      </c>
      <c r="K1048" t="s">
        <v>494</v>
      </c>
      <c r="L1048">
        <v>1355</v>
      </c>
      <c r="N1048">
        <v>1010</v>
      </c>
      <c r="O1048" t="s">
        <v>144</v>
      </c>
      <c r="P1048" t="s">
        <v>144</v>
      </c>
      <c r="Q1048">
        <v>100</v>
      </c>
      <c r="X1048">
        <v>0.25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 t="s">
        <v>3</v>
      </c>
      <c r="AG1048">
        <v>0.25</v>
      </c>
      <c r="AH1048">
        <v>3</v>
      </c>
      <c r="AI1048">
        <v>-1</v>
      </c>
      <c r="AJ1048" t="s">
        <v>3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ROW(Source!A451)</f>
        <v>451</v>
      </c>
      <c r="B1049">
        <v>80614940</v>
      </c>
      <c r="C1049">
        <v>80614869</v>
      </c>
      <c r="D1049">
        <v>79205358</v>
      </c>
      <c r="E1049">
        <v>1080</v>
      </c>
      <c r="F1049">
        <v>1</v>
      </c>
      <c r="G1049">
        <v>1080</v>
      </c>
      <c r="H1049">
        <v>3</v>
      </c>
      <c r="I1049" t="s">
        <v>495</v>
      </c>
      <c r="J1049" t="s">
        <v>3</v>
      </c>
      <c r="K1049" t="s">
        <v>496</v>
      </c>
      <c r="L1049">
        <v>1354</v>
      </c>
      <c r="N1049">
        <v>1010</v>
      </c>
      <c r="O1049" t="s">
        <v>37</v>
      </c>
      <c r="P1049" t="s">
        <v>37</v>
      </c>
      <c r="Q1049">
        <v>1</v>
      </c>
      <c r="X1049">
        <v>8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 t="s">
        <v>3</v>
      </c>
      <c r="AG1049">
        <v>8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ROW(Source!A451)</f>
        <v>451</v>
      </c>
      <c r="B1050">
        <v>80614941</v>
      </c>
      <c r="C1050">
        <v>80614869</v>
      </c>
      <c r="D1050">
        <v>79206170</v>
      </c>
      <c r="E1050">
        <v>1080</v>
      </c>
      <c r="F1050">
        <v>1</v>
      </c>
      <c r="G1050">
        <v>1080</v>
      </c>
      <c r="H1050">
        <v>3</v>
      </c>
      <c r="I1050" t="s">
        <v>197</v>
      </c>
      <c r="J1050" t="s">
        <v>3</v>
      </c>
      <c r="K1050" t="s">
        <v>1159</v>
      </c>
      <c r="L1050">
        <v>1354</v>
      </c>
      <c r="N1050">
        <v>1010</v>
      </c>
      <c r="O1050" t="s">
        <v>37</v>
      </c>
      <c r="P1050" t="s">
        <v>37</v>
      </c>
      <c r="Q1050">
        <v>1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 t="s">
        <v>3</v>
      </c>
      <c r="AG1050">
        <v>0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ROW(Source!A462)</f>
        <v>462</v>
      </c>
      <c r="B1051">
        <v>80614955</v>
      </c>
      <c r="C1051">
        <v>80614947</v>
      </c>
      <c r="D1051">
        <v>79190968</v>
      </c>
      <c r="E1051">
        <v>1080</v>
      </c>
      <c r="F1051">
        <v>1</v>
      </c>
      <c r="G1051">
        <v>1080</v>
      </c>
      <c r="H1051">
        <v>1</v>
      </c>
      <c r="I1051" t="s">
        <v>819</v>
      </c>
      <c r="J1051" t="s">
        <v>3</v>
      </c>
      <c r="K1051" t="s">
        <v>820</v>
      </c>
      <c r="L1051">
        <v>1191</v>
      </c>
      <c r="N1051">
        <v>1013</v>
      </c>
      <c r="O1051" t="s">
        <v>821</v>
      </c>
      <c r="P1051" t="s">
        <v>821</v>
      </c>
      <c r="Q1051">
        <v>1</v>
      </c>
      <c r="X1051">
        <v>15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1</v>
      </c>
      <c r="AF1051" t="s">
        <v>3</v>
      </c>
      <c r="AG1051">
        <v>15</v>
      </c>
      <c r="AH1051">
        <v>3</v>
      </c>
      <c r="AI1051">
        <v>-1</v>
      </c>
      <c r="AJ1051" t="s">
        <v>3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ROW(Source!A462)</f>
        <v>462</v>
      </c>
      <c r="B1052">
        <v>80614956</v>
      </c>
      <c r="C1052">
        <v>80614947</v>
      </c>
      <c r="D1052">
        <v>79200367</v>
      </c>
      <c r="E1052">
        <v>1080</v>
      </c>
      <c r="F1052">
        <v>1</v>
      </c>
      <c r="G1052">
        <v>1080</v>
      </c>
      <c r="H1052">
        <v>3</v>
      </c>
      <c r="I1052" t="s">
        <v>424</v>
      </c>
      <c r="J1052" t="s">
        <v>3</v>
      </c>
      <c r="K1052" t="s">
        <v>1131</v>
      </c>
      <c r="L1052">
        <v>1301</v>
      </c>
      <c r="N1052">
        <v>1003</v>
      </c>
      <c r="O1052" t="s">
        <v>231</v>
      </c>
      <c r="P1052" t="s">
        <v>231</v>
      </c>
      <c r="Q1052">
        <v>1</v>
      </c>
      <c r="X1052">
        <v>102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 t="s">
        <v>3</v>
      </c>
      <c r="AG1052">
        <v>102</v>
      </c>
      <c r="AH1052">
        <v>3</v>
      </c>
      <c r="AI1052">
        <v>-1</v>
      </c>
      <c r="AJ1052" t="s">
        <v>3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ROW(Source!A462)</f>
        <v>462</v>
      </c>
      <c r="B1053">
        <v>80614957</v>
      </c>
      <c r="C1053">
        <v>80614947</v>
      </c>
      <c r="D1053">
        <v>79203529</v>
      </c>
      <c r="E1053">
        <v>1080</v>
      </c>
      <c r="F1053">
        <v>1</v>
      </c>
      <c r="G1053">
        <v>1080</v>
      </c>
      <c r="H1053">
        <v>3</v>
      </c>
      <c r="I1053" t="s">
        <v>426</v>
      </c>
      <c r="J1053" t="s">
        <v>3</v>
      </c>
      <c r="K1053" t="s">
        <v>1132</v>
      </c>
      <c r="L1053">
        <v>1354</v>
      </c>
      <c r="N1053">
        <v>1010</v>
      </c>
      <c r="O1053" t="s">
        <v>37</v>
      </c>
      <c r="P1053" t="s">
        <v>37</v>
      </c>
      <c r="Q1053">
        <v>1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3</v>
      </c>
      <c r="AG1053">
        <v>0</v>
      </c>
      <c r="AH1053">
        <v>3</v>
      </c>
      <c r="AI1053">
        <v>-1</v>
      </c>
      <c r="AJ1053" t="s">
        <v>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ROW(Source!A462)</f>
        <v>462</v>
      </c>
      <c r="B1054">
        <v>80614958</v>
      </c>
      <c r="C1054">
        <v>80614947</v>
      </c>
      <c r="D1054">
        <v>79204108</v>
      </c>
      <c r="E1054">
        <v>1080</v>
      </c>
      <c r="F1054">
        <v>1</v>
      </c>
      <c r="G1054">
        <v>1080</v>
      </c>
      <c r="H1054">
        <v>3</v>
      </c>
      <c r="I1054" t="s">
        <v>428</v>
      </c>
      <c r="J1054" t="s">
        <v>3</v>
      </c>
      <c r="K1054" t="s">
        <v>1133</v>
      </c>
      <c r="L1054">
        <v>1354</v>
      </c>
      <c r="N1054">
        <v>1010</v>
      </c>
      <c r="O1054" t="s">
        <v>37</v>
      </c>
      <c r="P1054" t="s">
        <v>37</v>
      </c>
      <c r="Q1054">
        <v>1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 t="s">
        <v>3</v>
      </c>
      <c r="AG1054">
        <v>0</v>
      </c>
      <c r="AH1054">
        <v>3</v>
      </c>
      <c r="AI1054">
        <v>-1</v>
      </c>
      <c r="AJ1054" t="s">
        <v>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ROW(Source!A463)</f>
        <v>463</v>
      </c>
      <c r="B1055">
        <v>80614955</v>
      </c>
      <c r="C1055">
        <v>80614947</v>
      </c>
      <c r="D1055">
        <v>79190968</v>
      </c>
      <c r="E1055">
        <v>1080</v>
      </c>
      <c r="F1055">
        <v>1</v>
      </c>
      <c r="G1055">
        <v>1080</v>
      </c>
      <c r="H1055">
        <v>1</v>
      </c>
      <c r="I1055" t="s">
        <v>819</v>
      </c>
      <c r="J1055" t="s">
        <v>3</v>
      </c>
      <c r="K1055" t="s">
        <v>820</v>
      </c>
      <c r="L1055">
        <v>1191</v>
      </c>
      <c r="N1055">
        <v>1013</v>
      </c>
      <c r="O1055" t="s">
        <v>821</v>
      </c>
      <c r="P1055" t="s">
        <v>821</v>
      </c>
      <c r="Q1055">
        <v>1</v>
      </c>
      <c r="X1055">
        <v>15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1</v>
      </c>
      <c r="AF1055" t="s">
        <v>3</v>
      </c>
      <c r="AG1055">
        <v>15</v>
      </c>
      <c r="AH1055">
        <v>3</v>
      </c>
      <c r="AI1055">
        <v>-1</v>
      </c>
      <c r="AJ1055" t="s">
        <v>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ROW(Source!A463)</f>
        <v>463</v>
      </c>
      <c r="B1056">
        <v>80614956</v>
      </c>
      <c r="C1056">
        <v>80614947</v>
      </c>
      <c r="D1056">
        <v>79200367</v>
      </c>
      <c r="E1056">
        <v>1080</v>
      </c>
      <c r="F1056">
        <v>1</v>
      </c>
      <c r="G1056">
        <v>1080</v>
      </c>
      <c r="H1056">
        <v>3</v>
      </c>
      <c r="I1056" t="s">
        <v>424</v>
      </c>
      <c r="J1056" t="s">
        <v>3</v>
      </c>
      <c r="K1056" t="s">
        <v>1131</v>
      </c>
      <c r="L1056">
        <v>1301</v>
      </c>
      <c r="N1056">
        <v>1003</v>
      </c>
      <c r="O1056" t="s">
        <v>231</v>
      </c>
      <c r="P1056" t="s">
        <v>231</v>
      </c>
      <c r="Q1056">
        <v>1</v>
      </c>
      <c r="X1056">
        <v>102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 t="s">
        <v>3</v>
      </c>
      <c r="AG1056">
        <v>102</v>
      </c>
      <c r="AH1056">
        <v>3</v>
      </c>
      <c r="AI1056">
        <v>-1</v>
      </c>
      <c r="AJ1056" t="s">
        <v>3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ROW(Source!A463)</f>
        <v>463</v>
      </c>
      <c r="B1057">
        <v>80614957</v>
      </c>
      <c r="C1057">
        <v>80614947</v>
      </c>
      <c r="D1057">
        <v>79203529</v>
      </c>
      <c r="E1057">
        <v>1080</v>
      </c>
      <c r="F1057">
        <v>1</v>
      </c>
      <c r="G1057">
        <v>1080</v>
      </c>
      <c r="H1057">
        <v>3</v>
      </c>
      <c r="I1057" t="s">
        <v>426</v>
      </c>
      <c r="J1057" t="s">
        <v>3</v>
      </c>
      <c r="K1057" t="s">
        <v>1132</v>
      </c>
      <c r="L1057">
        <v>1354</v>
      </c>
      <c r="N1057">
        <v>1010</v>
      </c>
      <c r="O1057" t="s">
        <v>37</v>
      </c>
      <c r="P1057" t="s">
        <v>37</v>
      </c>
      <c r="Q1057">
        <v>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 t="s">
        <v>3</v>
      </c>
      <c r="AG1057">
        <v>0</v>
      </c>
      <c r="AH1057">
        <v>3</v>
      </c>
      <c r="AI1057">
        <v>-1</v>
      </c>
      <c r="AJ1057" t="s">
        <v>3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ROW(Source!A463)</f>
        <v>463</v>
      </c>
      <c r="B1058">
        <v>80614958</v>
      </c>
      <c r="C1058">
        <v>80614947</v>
      </c>
      <c r="D1058">
        <v>79204108</v>
      </c>
      <c r="E1058">
        <v>1080</v>
      </c>
      <c r="F1058">
        <v>1</v>
      </c>
      <c r="G1058">
        <v>1080</v>
      </c>
      <c r="H1058">
        <v>3</v>
      </c>
      <c r="I1058" t="s">
        <v>428</v>
      </c>
      <c r="J1058" t="s">
        <v>3</v>
      </c>
      <c r="K1058" t="s">
        <v>1133</v>
      </c>
      <c r="L1058">
        <v>1354</v>
      </c>
      <c r="N1058">
        <v>1010</v>
      </c>
      <c r="O1058" t="s">
        <v>37</v>
      </c>
      <c r="P1058" t="s">
        <v>37</v>
      </c>
      <c r="Q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 t="s">
        <v>3</v>
      </c>
      <c r="AG1058">
        <v>0</v>
      </c>
      <c r="AH1058">
        <v>3</v>
      </c>
      <c r="AI1058">
        <v>-1</v>
      </c>
      <c r="AJ1058" t="s">
        <v>3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ROW(Source!A468)</f>
        <v>468</v>
      </c>
      <c r="B1059">
        <v>80614965</v>
      </c>
      <c r="C1059">
        <v>80614961</v>
      </c>
      <c r="D1059">
        <v>79190968</v>
      </c>
      <c r="E1059">
        <v>1080</v>
      </c>
      <c r="F1059">
        <v>1</v>
      </c>
      <c r="G1059">
        <v>1080</v>
      </c>
      <c r="H1059">
        <v>1</v>
      </c>
      <c r="I1059" t="s">
        <v>819</v>
      </c>
      <c r="J1059" t="s">
        <v>3</v>
      </c>
      <c r="K1059" t="s">
        <v>820</v>
      </c>
      <c r="L1059">
        <v>1191</v>
      </c>
      <c r="N1059">
        <v>1013</v>
      </c>
      <c r="O1059" t="s">
        <v>821</v>
      </c>
      <c r="P1059" t="s">
        <v>821</v>
      </c>
      <c r="Q1059">
        <v>1</v>
      </c>
      <c r="X1059">
        <v>7.0000000000000007E-2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1</v>
      </c>
      <c r="AF1059" t="s">
        <v>391</v>
      </c>
      <c r="AG1059">
        <v>8.0500000000000002E-2</v>
      </c>
      <c r="AH1059">
        <v>3</v>
      </c>
      <c r="AI1059">
        <v>-1</v>
      </c>
      <c r="AJ1059" t="s">
        <v>3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ROW(Source!A468)</f>
        <v>468</v>
      </c>
      <c r="B1060">
        <v>80614966</v>
      </c>
      <c r="C1060">
        <v>80614961</v>
      </c>
      <c r="D1060">
        <v>79221488</v>
      </c>
      <c r="E1060">
        <v>1080</v>
      </c>
      <c r="F1060">
        <v>1</v>
      </c>
      <c r="G1060">
        <v>1080</v>
      </c>
      <c r="H1060">
        <v>3</v>
      </c>
      <c r="I1060" t="s">
        <v>671</v>
      </c>
      <c r="J1060" t="s">
        <v>3</v>
      </c>
      <c r="K1060" t="s">
        <v>1160</v>
      </c>
      <c r="L1060">
        <v>1354</v>
      </c>
      <c r="N1060">
        <v>1010</v>
      </c>
      <c r="O1060" t="s">
        <v>37</v>
      </c>
      <c r="P1060" t="s">
        <v>37</v>
      </c>
      <c r="Q1060">
        <v>1</v>
      </c>
      <c r="X1060">
        <v>1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 t="s">
        <v>3</v>
      </c>
      <c r="AG1060">
        <v>1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ROW(Source!A469)</f>
        <v>469</v>
      </c>
      <c r="B1061">
        <v>80614965</v>
      </c>
      <c r="C1061">
        <v>80614961</v>
      </c>
      <c r="D1061">
        <v>79190968</v>
      </c>
      <c r="E1061">
        <v>1080</v>
      </c>
      <c r="F1061">
        <v>1</v>
      </c>
      <c r="G1061">
        <v>1080</v>
      </c>
      <c r="H1061">
        <v>1</v>
      </c>
      <c r="I1061" t="s">
        <v>819</v>
      </c>
      <c r="J1061" t="s">
        <v>3</v>
      </c>
      <c r="K1061" t="s">
        <v>820</v>
      </c>
      <c r="L1061">
        <v>1191</v>
      </c>
      <c r="N1061">
        <v>1013</v>
      </c>
      <c r="O1061" t="s">
        <v>821</v>
      </c>
      <c r="P1061" t="s">
        <v>821</v>
      </c>
      <c r="Q1061">
        <v>1</v>
      </c>
      <c r="X1061">
        <v>7.0000000000000007E-2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1</v>
      </c>
      <c r="AF1061" t="s">
        <v>391</v>
      </c>
      <c r="AG1061">
        <v>8.0500000000000002E-2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ROW(Source!A469)</f>
        <v>469</v>
      </c>
      <c r="B1062">
        <v>80614966</v>
      </c>
      <c r="C1062">
        <v>80614961</v>
      </c>
      <c r="D1062">
        <v>79221488</v>
      </c>
      <c r="E1062">
        <v>1080</v>
      </c>
      <c r="F1062">
        <v>1</v>
      </c>
      <c r="G1062">
        <v>1080</v>
      </c>
      <c r="H1062">
        <v>3</v>
      </c>
      <c r="I1062" t="s">
        <v>671</v>
      </c>
      <c r="J1062" t="s">
        <v>3</v>
      </c>
      <c r="K1062" t="s">
        <v>1160</v>
      </c>
      <c r="L1062">
        <v>1354</v>
      </c>
      <c r="N1062">
        <v>1010</v>
      </c>
      <c r="O1062" t="s">
        <v>37</v>
      </c>
      <c r="P1062" t="s">
        <v>37</v>
      </c>
      <c r="Q1062">
        <v>1</v>
      </c>
      <c r="X1062">
        <v>1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3</v>
      </c>
      <c r="AG1062">
        <v>1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ROW(Source!A470)</f>
        <v>470</v>
      </c>
      <c r="B1063">
        <v>80615000</v>
      </c>
      <c r="C1063">
        <v>80614967</v>
      </c>
      <c r="D1063">
        <v>79190968</v>
      </c>
      <c r="E1063">
        <v>1080</v>
      </c>
      <c r="F1063">
        <v>1</v>
      </c>
      <c r="G1063">
        <v>1080</v>
      </c>
      <c r="H1063">
        <v>1</v>
      </c>
      <c r="I1063" t="s">
        <v>819</v>
      </c>
      <c r="J1063" t="s">
        <v>3</v>
      </c>
      <c r="K1063" t="s">
        <v>820</v>
      </c>
      <c r="L1063">
        <v>1191</v>
      </c>
      <c r="N1063">
        <v>1013</v>
      </c>
      <c r="O1063" t="s">
        <v>821</v>
      </c>
      <c r="P1063" t="s">
        <v>821</v>
      </c>
      <c r="Q1063">
        <v>1</v>
      </c>
      <c r="X1063">
        <v>87.6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1</v>
      </c>
      <c r="AF1063" t="s">
        <v>3</v>
      </c>
      <c r="AG1063">
        <v>87.6</v>
      </c>
      <c r="AH1063">
        <v>3</v>
      </c>
      <c r="AI1063">
        <v>-1</v>
      </c>
      <c r="AJ1063" t="s">
        <v>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ROW(Source!A470)</f>
        <v>470</v>
      </c>
      <c r="B1064">
        <v>80615001</v>
      </c>
      <c r="C1064">
        <v>80614967</v>
      </c>
      <c r="D1064">
        <v>79264842</v>
      </c>
      <c r="E1064">
        <v>1</v>
      </c>
      <c r="F1064">
        <v>1</v>
      </c>
      <c r="G1064">
        <v>1080</v>
      </c>
      <c r="H1064">
        <v>2</v>
      </c>
      <c r="I1064" t="s">
        <v>927</v>
      </c>
      <c r="J1064" t="s">
        <v>928</v>
      </c>
      <c r="K1064" t="s">
        <v>929</v>
      </c>
      <c r="L1064">
        <v>1368</v>
      </c>
      <c r="N1064">
        <v>1011</v>
      </c>
      <c r="O1064" t="s">
        <v>825</v>
      </c>
      <c r="P1064" t="s">
        <v>825</v>
      </c>
      <c r="Q1064">
        <v>1</v>
      </c>
      <c r="X1064">
        <v>23.7</v>
      </c>
      <c r="Y1064">
        <v>0</v>
      </c>
      <c r="Z1064">
        <v>7.11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23.7</v>
      </c>
      <c r="AH1064">
        <v>3</v>
      </c>
      <c r="AI1064">
        <v>-1</v>
      </c>
      <c r="AJ1064" t="s">
        <v>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ROW(Source!A470)</f>
        <v>470</v>
      </c>
      <c r="B1065">
        <v>80615002</v>
      </c>
      <c r="C1065">
        <v>80614967</v>
      </c>
      <c r="D1065">
        <v>79265141</v>
      </c>
      <c r="E1065">
        <v>1</v>
      </c>
      <c r="F1065">
        <v>1</v>
      </c>
      <c r="G1065">
        <v>1080</v>
      </c>
      <c r="H1065">
        <v>2</v>
      </c>
      <c r="I1065" t="s">
        <v>826</v>
      </c>
      <c r="J1065" t="s">
        <v>827</v>
      </c>
      <c r="K1065" t="s">
        <v>828</v>
      </c>
      <c r="L1065">
        <v>1368</v>
      </c>
      <c r="N1065">
        <v>1011</v>
      </c>
      <c r="O1065" t="s">
        <v>825</v>
      </c>
      <c r="P1065" t="s">
        <v>825</v>
      </c>
      <c r="Q1065">
        <v>1</v>
      </c>
      <c r="X1065">
        <v>1.93</v>
      </c>
      <c r="Y1065">
        <v>0</v>
      </c>
      <c r="Z1065">
        <v>83.1</v>
      </c>
      <c r="AA1065">
        <v>12.62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1.93</v>
      </c>
      <c r="AH1065">
        <v>3</v>
      </c>
      <c r="AI1065">
        <v>-1</v>
      </c>
      <c r="AJ1065" t="s">
        <v>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ROW(Source!A470)</f>
        <v>470</v>
      </c>
      <c r="B1066">
        <v>80615003</v>
      </c>
      <c r="C1066">
        <v>80614967</v>
      </c>
      <c r="D1066">
        <v>79234230</v>
      </c>
      <c r="E1066">
        <v>1</v>
      </c>
      <c r="F1066">
        <v>1</v>
      </c>
      <c r="G1066">
        <v>1080</v>
      </c>
      <c r="H1066">
        <v>3</v>
      </c>
      <c r="I1066" t="s">
        <v>1037</v>
      </c>
      <c r="J1066" t="s">
        <v>1038</v>
      </c>
      <c r="K1066" t="s">
        <v>1039</v>
      </c>
      <c r="L1066">
        <v>1348</v>
      </c>
      <c r="N1066">
        <v>1009</v>
      </c>
      <c r="O1066" t="s">
        <v>34</v>
      </c>
      <c r="P1066" t="s">
        <v>34</v>
      </c>
      <c r="Q1066">
        <v>1000</v>
      </c>
      <c r="X1066">
        <v>9.1199999999999996E-3</v>
      </c>
      <c r="Y1066">
        <v>331.04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9.1199999999999996E-3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ROW(Source!A470)</f>
        <v>470</v>
      </c>
      <c r="B1067">
        <v>80615004</v>
      </c>
      <c r="C1067">
        <v>80614967</v>
      </c>
      <c r="D1067">
        <v>79234521</v>
      </c>
      <c r="E1067">
        <v>1</v>
      </c>
      <c r="F1067">
        <v>1</v>
      </c>
      <c r="G1067">
        <v>1080</v>
      </c>
      <c r="H1067">
        <v>3</v>
      </c>
      <c r="I1067" t="s">
        <v>933</v>
      </c>
      <c r="J1067" t="s">
        <v>934</v>
      </c>
      <c r="K1067" t="s">
        <v>935</v>
      </c>
      <c r="L1067">
        <v>1348</v>
      </c>
      <c r="N1067">
        <v>1009</v>
      </c>
      <c r="O1067" t="s">
        <v>34</v>
      </c>
      <c r="P1067" t="s">
        <v>34</v>
      </c>
      <c r="Q1067">
        <v>1000</v>
      </c>
      <c r="X1067">
        <v>2.99E-3</v>
      </c>
      <c r="Y1067">
        <v>8590.86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3</v>
      </c>
      <c r="AG1067">
        <v>2.99E-3</v>
      </c>
      <c r="AH1067">
        <v>3</v>
      </c>
      <c r="AI1067">
        <v>-1</v>
      </c>
      <c r="AJ1067" t="s">
        <v>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ROW(Source!A470)</f>
        <v>470</v>
      </c>
      <c r="B1068">
        <v>80615005</v>
      </c>
      <c r="C1068">
        <v>80614967</v>
      </c>
      <c r="D1068">
        <v>79233479</v>
      </c>
      <c r="E1068">
        <v>1</v>
      </c>
      <c r="F1068">
        <v>1</v>
      </c>
      <c r="G1068">
        <v>1080</v>
      </c>
      <c r="H1068">
        <v>3</v>
      </c>
      <c r="I1068" t="s">
        <v>1040</v>
      </c>
      <c r="J1068" t="s">
        <v>1041</v>
      </c>
      <c r="K1068" t="s">
        <v>1042</v>
      </c>
      <c r="L1068">
        <v>1354</v>
      </c>
      <c r="N1068">
        <v>1010</v>
      </c>
      <c r="O1068" t="s">
        <v>37</v>
      </c>
      <c r="P1068" t="s">
        <v>37</v>
      </c>
      <c r="Q1068">
        <v>1</v>
      </c>
      <c r="X1068">
        <v>952</v>
      </c>
      <c r="Y1068">
        <v>3.86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952</v>
      </c>
      <c r="AH1068">
        <v>3</v>
      </c>
      <c r="AI1068">
        <v>-1</v>
      </c>
      <c r="AJ1068" t="s">
        <v>3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ROW(Source!A470)</f>
        <v>470</v>
      </c>
      <c r="B1069">
        <v>80615006</v>
      </c>
      <c r="C1069">
        <v>80614967</v>
      </c>
      <c r="D1069">
        <v>79233654</v>
      </c>
      <c r="E1069">
        <v>1</v>
      </c>
      <c r="F1069">
        <v>1</v>
      </c>
      <c r="G1069">
        <v>1080</v>
      </c>
      <c r="H1069">
        <v>3</v>
      </c>
      <c r="I1069" t="s">
        <v>1043</v>
      </c>
      <c r="J1069" t="s">
        <v>1044</v>
      </c>
      <c r="K1069" t="s">
        <v>1045</v>
      </c>
      <c r="L1069">
        <v>1348</v>
      </c>
      <c r="N1069">
        <v>1009</v>
      </c>
      <c r="O1069" t="s">
        <v>34</v>
      </c>
      <c r="P1069" t="s">
        <v>34</v>
      </c>
      <c r="Q1069">
        <v>1000</v>
      </c>
      <c r="X1069">
        <v>1.1169999999999999E-2</v>
      </c>
      <c r="Y1069">
        <v>11233.62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1.1169999999999999E-2</v>
      </c>
      <c r="AH1069">
        <v>3</v>
      </c>
      <c r="AI1069">
        <v>-1</v>
      </c>
      <c r="AJ1069" t="s">
        <v>3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ROW(Source!A470)</f>
        <v>470</v>
      </c>
      <c r="B1070">
        <v>80615007</v>
      </c>
      <c r="C1070">
        <v>80614967</v>
      </c>
      <c r="D1070">
        <v>79204135</v>
      </c>
      <c r="E1070">
        <v>1080</v>
      </c>
      <c r="F1070">
        <v>1</v>
      </c>
      <c r="G1070">
        <v>1080</v>
      </c>
      <c r="H1070">
        <v>3</v>
      </c>
      <c r="I1070" t="s">
        <v>123</v>
      </c>
      <c r="J1070" t="s">
        <v>3</v>
      </c>
      <c r="K1070" t="s">
        <v>1046</v>
      </c>
      <c r="L1070">
        <v>1348</v>
      </c>
      <c r="N1070">
        <v>1009</v>
      </c>
      <c r="O1070" t="s">
        <v>34</v>
      </c>
      <c r="P1070" t="s">
        <v>34</v>
      </c>
      <c r="Q1070">
        <v>1000</v>
      </c>
      <c r="X1070">
        <v>1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 t="s">
        <v>3</v>
      </c>
      <c r="AG1070">
        <v>1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ROW(Source!A471)</f>
        <v>471</v>
      </c>
      <c r="B1071">
        <v>80615000</v>
      </c>
      <c r="C1071">
        <v>80614967</v>
      </c>
      <c r="D1071">
        <v>79190968</v>
      </c>
      <c r="E1071">
        <v>1080</v>
      </c>
      <c r="F1071">
        <v>1</v>
      </c>
      <c r="G1071">
        <v>1080</v>
      </c>
      <c r="H1071">
        <v>1</v>
      </c>
      <c r="I1071" t="s">
        <v>819</v>
      </c>
      <c r="J1071" t="s">
        <v>3</v>
      </c>
      <c r="K1071" t="s">
        <v>820</v>
      </c>
      <c r="L1071">
        <v>1191</v>
      </c>
      <c r="N1071">
        <v>1013</v>
      </c>
      <c r="O1071" t="s">
        <v>821</v>
      </c>
      <c r="P1071" t="s">
        <v>821</v>
      </c>
      <c r="Q1071">
        <v>1</v>
      </c>
      <c r="X1071">
        <v>87.6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1</v>
      </c>
      <c r="AF1071" t="s">
        <v>3</v>
      </c>
      <c r="AG1071">
        <v>87.6</v>
      </c>
      <c r="AH1071">
        <v>3</v>
      </c>
      <c r="AI1071">
        <v>-1</v>
      </c>
      <c r="AJ1071" t="s">
        <v>3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ROW(Source!A471)</f>
        <v>471</v>
      </c>
      <c r="B1072">
        <v>80615001</v>
      </c>
      <c r="C1072">
        <v>80614967</v>
      </c>
      <c r="D1072">
        <v>79264842</v>
      </c>
      <c r="E1072">
        <v>1</v>
      </c>
      <c r="F1072">
        <v>1</v>
      </c>
      <c r="G1072">
        <v>1080</v>
      </c>
      <c r="H1072">
        <v>2</v>
      </c>
      <c r="I1072" t="s">
        <v>927</v>
      </c>
      <c r="J1072" t="s">
        <v>928</v>
      </c>
      <c r="K1072" t="s">
        <v>929</v>
      </c>
      <c r="L1072">
        <v>1368</v>
      </c>
      <c r="N1072">
        <v>1011</v>
      </c>
      <c r="O1072" t="s">
        <v>825</v>
      </c>
      <c r="P1072" t="s">
        <v>825</v>
      </c>
      <c r="Q1072">
        <v>1</v>
      </c>
      <c r="X1072">
        <v>23.7</v>
      </c>
      <c r="Y1072">
        <v>0</v>
      </c>
      <c r="Z1072">
        <v>7.11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23.7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ROW(Source!A471)</f>
        <v>471</v>
      </c>
      <c r="B1073">
        <v>80615002</v>
      </c>
      <c r="C1073">
        <v>80614967</v>
      </c>
      <c r="D1073">
        <v>79265141</v>
      </c>
      <c r="E1073">
        <v>1</v>
      </c>
      <c r="F1073">
        <v>1</v>
      </c>
      <c r="G1073">
        <v>1080</v>
      </c>
      <c r="H1073">
        <v>2</v>
      </c>
      <c r="I1073" t="s">
        <v>826</v>
      </c>
      <c r="J1073" t="s">
        <v>827</v>
      </c>
      <c r="K1073" t="s">
        <v>828</v>
      </c>
      <c r="L1073">
        <v>1368</v>
      </c>
      <c r="N1073">
        <v>1011</v>
      </c>
      <c r="O1073" t="s">
        <v>825</v>
      </c>
      <c r="P1073" t="s">
        <v>825</v>
      </c>
      <c r="Q1073">
        <v>1</v>
      </c>
      <c r="X1073">
        <v>1.93</v>
      </c>
      <c r="Y1073">
        <v>0</v>
      </c>
      <c r="Z1073">
        <v>83.1</v>
      </c>
      <c r="AA1073">
        <v>12.62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1.93</v>
      </c>
      <c r="AH1073">
        <v>3</v>
      </c>
      <c r="AI1073">
        <v>-1</v>
      </c>
      <c r="AJ1073" t="s">
        <v>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ROW(Source!A471)</f>
        <v>471</v>
      </c>
      <c r="B1074">
        <v>80615003</v>
      </c>
      <c r="C1074">
        <v>80614967</v>
      </c>
      <c r="D1074">
        <v>79234230</v>
      </c>
      <c r="E1074">
        <v>1</v>
      </c>
      <c r="F1074">
        <v>1</v>
      </c>
      <c r="G1074">
        <v>1080</v>
      </c>
      <c r="H1074">
        <v>3</v>
      </c>
      <c r="I1074" t="s">
        <v>1037</v>
      </c>
      <c r="J1074" t="s">
        <v>1038</v>
      </c>
      <c r="K1074" t="s">
        <v>1039</v>
      </c>
      <c r="L1074">
        <v>1348</v>
      </c>
      <c r="N1074">
        <v>1009</v>
      </c>
      <c r="O1074" t="s">
        <v>34</v>
      </c>
      <c r="P1074" t="s">
        <v>34</v>
      </c>
      <c r="Q1074">
        <v>1000</v>
      </c>
      <c r="X1074">
        <v>9.1199999999999996E-3</v>
      </c>
      <c r="Y1074">
        <v>331.04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9.1199999999999996E-3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ROW(Source!A471)</f>
        <v>471</v>
      </c>
      <c r="B1075">
        <v>80615004</v>
      </c>
      <c r="C1075">
        <v>80614967</v>
      </c>
      <c r="D1075">
        <v>79234521</v>
      </c>
      <c r="E1075">
        <v>1</v>
      </c>
      <c r="F1075">
        <v>1</v>
      </c>
      <c r="G1075">
        <v>1080</v>
      </c>
      <c r="H1075">
        <v>3</v>
      </c>
      <c r="I1075" t="s">
        <v>933</v>
      </c>
      <c r="J1075" t="s">
        <v>934</v>
      </c>
      <c r="K1075" t="s">
        <v>935</v>
      </c>
      <c r="L1075">
        <v>1348</v>
      </c>
      <c r="N1075">
        <v>1009</v>
      </c>
      <c r="O1075" t="s">
        <v>34</v>
      </c>
      <c r="P1075" t="s">
        <v>34</v>
      </c>
      <c r="Q1075">
        <v>1000</v>
      </c>
      <c r="X1075">
        <v>2.99E-3</v>
      </c>
      <c r="Y1075">
        <v>8590.86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2.99E-3</v>
      </c>
      <c r="AH1075">
        <v>3</v>
      </c>
      <c r="AI1075">
        <v>-1</v>
      </c>
      <c r="AJ1075" t="s">
        <v>3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ROW(Source!A471)</f>
        <v>471</v>
      </c>
      <c r="B1076">
        <v>80615005</v>
      </c>
      <c r="C1076">
        <v>80614967</v>
      </c>
      <c r="D1076">
        <v>79233479</v>
      </c>
      <c r="E1076">
        <v>1</v>
      </c>
      <c r="F1076">
        <v>1</v>
      </c>
      <c r="G1076">
        <v>1080</v>
      </c>
      <c r="H1076">
        <v>3</v>
      </c>
      <c r="I1076" t="s">
        <v>1040</v>
      </c>
      <c r="J1076" t="s">
        <v>1041</v>
      </c>
      <c r="K1076" t="s">
        <v>1042</v>
      </c>
      <c r="L1076">
        <v>1354</v>
      </c>
      <c r="N1076">
        <v>1010</v>
      </c>
      <c r="O1076" t="s">
        <v>37</v>
      </c>
      <c r="P1076" t="s">
        <v>37</v>
      </c>
      <c r="Q1076">
        <v>1</v>
      </c>
      <c r="X1076">
        <v>952</v>
      </c>
      <c r="Y1076">
        <v>3.86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952</v>
      </c>
      <c r="AH1076">
        <v>3</v>
      </c>
      <c r="AI1076">
        <v>-1</v>
      </c>
      <c r="AJ1076" t="s">
        <v>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ROW(Source!A471)</f>
        <v>471</v>
      </c>
      <c r="B1077">
        <v>80615006</v>
      </c>
      <c r="C1077">
        <v>80614967</v>
      </c>
      <c r="D1077">
        <v>79233654</v>
      </c>
      <c r="E1077">
        <v>1</v>
      </c>
      <c r="F1077">
        <v>1</v>
      </c>
      <c r="G1077">
        <v>1080</v>
      </c>
      <c r="H1077">
        <v>3</v>
      </c>
      <c r="I1077" t="s">
        <v>1043</v>
      </c>
      <c r="J1077" t="s">
        <v>1044</v>
      </c>
      <c r="K1077" t="s">
        <v>1045</v>
      </c>
      <c r="L1077">
        <v>1348</v>
      </c>
      <c r="N1077">
        <v>1009</v>
      </c>
      <c r="O1077" t="s">
        <v>34</v>
      </c>
      <c r="P1077" t="s">
        <v>34</v>
      </c>
      <c r="Q1077">
        <v>1000</v>
      </c>
      <c r="X1077">
        <v>1.1169999999999999E-2</v>
      </c>
      <c r="Y1077">
        <v>11233.62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1.1169999999999999E-2</v>
      </c>
      <c r="AH1077">
        <v>3</v>
      </c>
      <c r="AI1077">
        <v>-1</v>
      </c>
      <c r="AJ1077" t="s">
        <v>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ROW(Source!A471)</f>
        <v>471</v>
      </c>
      <c r="B1078">
        <v>80615007</v>
      </c>
      <c r="C1078">
        <v>80614967</v>
      </c>
      <c r="D1078">
        <v>79204135</v>
      </c>
      <c r="E1078">
        <v>1080</v>
      </c>
      <c r="F1078">
        <v>1</v>
      </c>
      <c r="G1078">
        <v>1080</v>
      </c>
      <c r="H1078">
        <v>3</v>
      </c>
      <c r="I1078" t="s">
        <v>123</v>
      </c>
      <c r="J1078" t="s">
        <v>3</v>
      </c>
      <c r="K1078" t="s">
        <v>1046</v>
      </c>
      <c r="L1078">
        <v>1348</v>
      </c>
      <c r="N1078">
        <v>1009</v>
      </c>
      <c r="O1078" t="s">
        <v>34</v>
      </c>
      <c r="P1078" t="s">
        <v>34</v>
      </c>
      <c r="Q1078">
        <v>1000</v>
      </c>
      <c r="X1078">
        <v>1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 t="s">
        <v>3</v>
      </c>
      <c r="AG1078">
        <v>1</v>
      </c>
      <c r="AH1078">
        <v>3</v>
      </c>
      <c r="AI1078">
        <v>-1</v>
      </c>
      <c r="AJ1078" t="s">
        <v>3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ROW(Source!A560)</f>
        <v>560</v>
      </c>
      <c r="B1079">
        <v>80615030</v>
      </c>
      <c r="C1079">
        <v>80615017</v>
      </c>
      <c r="D1079">
        <v>79190968</v>
      </c>
      <c r="E1079">
        <v>1080</v>
      </c>
      <c r="F1079">
        <v>1</v>
      </c>
      <c r="G1079">
        <v>1080</v>
      </c>
      <c r="H1079">
        <v>1</v>
      </c>
      <c r="I1079" t="s">
        <v>819</v>
      </c>
      <c r="J1079" t="s">
        <v>3</v>
      </c>
      <c r="K1079" t="s">
        <v>820</v>
      </c>
      <c r="L1079">
        <v>1191</v>
      </c>
      <c r="N1079">
        <v>1013</v>
      </c>
      <c r="O1079" t="s">
        <v>821</v>
      </c>
      <c r="P1079" t="s">
        <v>821</v>
      </c>
      <c r="Q1079">
        <v>1</v>
      </c>
      <c r="X1079">
        <v>9.0399999999999991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1</v>
      </c>
      <c r="AF1079" t="s">
        <v>3</v>
      </c>
      <c r="AG1079">
        <v>9.0399999999999991</v>
      </c>
      <c r="AH1079">
        <v>3</v>
      </c>
      <c r="AI1079">
        <v>-1</v>
      </c>
      <c r="AJ1079" t="s">
        <v>3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ROW(Source!A560)</f>
        <v>560</v>
      </c>
      <c r="B1080">
        <v>80615031</v>
      </c>
      <c r="C1080">
        <v>80615017</v>
      </c>
      <c r="D1080">
        <v>79264710</v>
      </c>
      <c r="E1080">
        <v>1</v>
      </c>
      <c r="F1080">
        <v>1</v>
      </c>
      <c r="G1080">
        <v>1080</v>
      </c>
      <c r="H1080">
        <v>2</v>
      </c>
      <c r="I1080" t="s">
        <v>1161</v>
      </c>
      <c r="J1080" t="s">
        <v>1162</v>
      </c>
      <c r="K1080" t="s">
        <v>1163</v>
      </c>
      <c r="L1080">
        <v>1368</v>
      </c>
      <c r="N1080">
        <v>1011</v>
      </c>
      <c r="O1080" t="s">
        <v>825</v>
      </c>
      <c r="P1080" t="s">
        <v>825</v>
      </c>
      <c r="Q1080">
        <v>1</v>
      </c>
      <c r="X1080">
        <v>9.84</v>
      </c>
      <c r="Y1080">
        <v>0</v>
      </c>
      <c r="Z1080">
        <v>180.82</v>
      </c>
      <c r="AA1080">
        <v>14.54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9.84</v>
      </c>
      <c r="AH1080">
        <v>3</v>
      </c>
      <c r="AI1080">
        <v>-1</v>
      </c>
      <c r="AJ1080" t="s">
        <v>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ROW(Source!A560)</f>
        <v>560</v>
      </c>
      <c r="B1081">
        <v>80615032</v>
      </c>
      <c r="C1081">
        <v>80615017</v>
      </c>
      <c r="D1081">
        <v>79211725</v>
      </c>
      <c r="E1081">
        <v>1080</v>
      </c>
      <c r="F1081">
        <v>1</v>
      </c>
      <c r="G1081">
        <v>1080</v>
      </c>
      <c r="H1081">
        <v>3</v>
      </c>
      <c r="I1081" t="s">
        <v>588</v>
      </c>
      <c r="J1081" t="s">
        <v>3</v>
      </c>
      <c r="K1081" t="s">
        <v>589</v>
      </c>
      <c r="L1081">
        <v>1354</v>
      </c>
      <c r="N1081">
        <v>1010</v>
      </c>
      <c r="O1081" t="s">
        <v>37</v>
      </c>
      <c r="P1081" t="s">
        <v>37</v>
      </c>
      <c r="Q1081">
        <v>1</v>
      </c>
      <c r="X1081">
        <v>0.36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 t="s">
        <v>3</v>
      </c>
      <c r="AG1081">
        <v>0.36</v>
      </c>
      <c r="AH1081">
        <v>3</v>
      </c>
      <c r="AI1081">
        <v>-1</v>
      </c>
      <c r="AJ1081" t="s">
        <v>3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ROW(Source!A561)</f>
        <v>561</v>
      </c>
      <c r="B1082">
        <v>80615030</v>
      </c>
      <c r="C1082">
        <v>80615017</v>
      </c>
      <c r="D1082">
        <v>79190968</v>
      </c>
      <c r="E1082">
        <v>1080</v>
      </c>
      <c r="F1082">
        <v>1</v>
      </c>
      <c r="G1082">
        <v>1080</v>
      </c>
      <c r="H1082">
        <v>1</v>
      </c>
      <c r="I1082" t="s">
        <v>819</v>
      </c>
      <c r="J1082" t="s">
        <v>3</v>
      </c>
      <c r="K1082" t="s">
        <v>820</v>
      </c>
      <c r="L1082">
        <v>1191</v>
      </c>
      <c r="N1082">
        <v>1013</v>
      </c>
      <c r="O1082" t="s">
        <v>821</v>
      </c>
      <c r="P1082" t="s">
        <v>821</v>
      </c>
      <c r="Q1082">
        <v>1</v>
      </c>
      <c r="X1082">
        <v>9.0399999999999991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1</v>
      </c>
      <c r="AF1082" t="s">
        <v>3</v>
      </c>
      <c r="AG1082">
        <v>9.0399999999999991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ROW(Source!A561)</f>
        <v>561</v>
      </c>
      <c r="B1083">
        <v>80615031</v>
      </c>
      <c r="C1083">
        <v>80615017</v>
      </c>
      <c r="D1083">
        <v>79264710</v>
      </c>
      <c r="E1083">
        <v>1</v>
      </c>
      <c r="F1083">
        <v>1</v>
      </c>
      <c r="G1083">
        <v>1080</v>
      </c>
      <c r="H1083">
        <v>2</v>
      </c>
      <c r="I1083" t="s">
        <v>1161</v>
      </c>
      <c r="J1083" t="s">
        <v>1162</v>
      </c>
      <c r="K1083" t="s">
        <v>1163</v>
      </c>
      <c r="L1083">
        <v>1368</v>
      </c>
      <c r="N1083">
        <v>1011</v>
      </c>
      <c r="O1083" t="s">
        <v>825</v>
      </c>
      <c r="P1083" t="s">
        <v>825</v>
      </c>
      <c r="Q1083">
        <v>1</v>
      </c>
      <c r="X1083">
        <v>9.84</v>
      </c>
      <c r="Y1083">
        <v>0</v>
      </c>
      <c r="Z1083">
        <v>180.82</v>
      </c>
      <c r="AA1083">
        <v>14.54</v>
      </c>
      <c r="AB1083">
        <v>0</v>
      </c>
      <c r="AC1083">
        <v>0</v>
      </c>
      <c r="AD1083">
        <v>1</v>
      </c>
      <c r="AE1083">
        <v>0</v>
      </c>
      <c r="AF1083" t="s">
        <v>3</v>
      </c>
      <c r="AG1083">
        <v>9.84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ROW(Source!A561)</f>
        <v>561</v>
      </c>
      <c r="B1084">
        <v>80615032</v>
      </c>
      <c r="C1084">
        <v>80615017</v>
      </c>
      <c r="D1084">
        <v>79211725</v>
      </c>
      <c r="E1084">
        <v>1080</v>
      </c>
      <c r="F1084">
        <v>1</v>
      </c>
      <c r="G1084">
        <v>1080</v>
      </c>
      <c r="H1084">
        <v>3</v>
      </c>
      <c r="I1084" t="s">
        <v>588</v>
      </c>
      <c r="J1084" t="s">
        <v>3</v>
      </c>
      <c r="K1084" t="s">
        <v>589</v>
      </c>
      <c r="L1084">
        <v>1354</v>
      </c>
      <c r="N1084">
        <v>1010</v>
      </c>
      <c r="O1084" t="s">
        <v>37</v>
      </c>
      <c r="P1084" t="s">
        <v>37</v>
      </c>
      <c r="Q1084">
        <v>1</v>
      </c>
      <c r="X1084">
        <v>0.36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 t="s">
        <v>3</v>
      </c>
      <c r="AG1084">
        <v>0.36</v>
      </c>
      <c r="AH1084">
        <v>3</v>
      </c>
      <c r="AI1084">
        <v>-1</v>
      </c>
      <c r="AJ1084" t="s">
        <v>3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ROW(Source!A565)</f>
        <v>565</v>
      </c>
      <c r="B1085">
        <v>80615047</v>
      </c>
      <c r="C1085">
        <v>80615035</v>
      </c>
      <c r="D1085">
        <v>79190968</v>
      </c>
      <c r="E1085">
        <v>1080</v>
      </c>
      <c r="F1085">
        <v>1</v>
      </c>
      <c r="G1085">
        <v>1080</v>
      </c>
      <c r="H1085">
        <v>1</v>
      </c>
      <c r="I1085" t="s">
        <v>819</v>
      </c>
      <c r="J1085" t="s">
        <v>3</v>
      </c>
      <c r="K1085" t="s">
        <v>820</v>
      </c>
      <c r="L1085">
        <v>1191</v>
      </c>
      <c r="N1085">
        <v>1013</v>
      </c>
      <c r="O1085" t="s">
        <v>821</v>
      </c>
      <c r="P1085" t="s">
        <v>821</v>
      </c>
      <c r="Q1085">
        <v>1</v>
      </c>
      <c r="X1085">
        <v>0.95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1</v>
      </c>
      <c r="AF1085" t="s">
        <v>391</v>
      </c>
      <c r="AG1085">
        <v>1.0924999999999998</v>
      </c>
      <c r="AH1085">
        <v>3</v>
      </c>
      <c r="AI1085">
        <v>-1</v>
      </c>
      <c r="AJ1085" t="s">
        <v>3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ROW(Source!A565)</f>
        <v>565</v>
      </c>
      <c r="B1086">
        <v>80615048</v>
      </c>
      <c r="C1086">
        <v>80615035</v>
      </c>
      <c r="D1086">
        <v>79234479</v>
      </c>
      <c r="E1086">
        <v>1</v>
      </c>
      <c r="F1086">
        <v>1</v>
      </c>
      <c r="G1086">
        <v>1080</v>
      </c>
      <c r="H1086">
        <v>3</v>
      </c>
      <c r="I1086" t="s">
        <v>1051</v>
      </c>
      <c r="J1086" t="s">
        <v>1052</v>
      </c>
      <c r="K1086" t="s">
        <v>1053</v>
      </c>
      <c r="L1086">
        <v>1348</v>
      </c>
      <c r="N1086">
        <v>1009</v>
      </c>
      <c r="O1086" t="s">
        <v>34</v>
      </c>
      <c r="P1086" t="s">
        <v>34</v>
      </c>
      <c r="Q1086">
        <v>1000</v>
      </c>
      <c r="X1086">
        <v>6.0000000000000002E-5</v>
      </c>
      <c r="Y1086">
        <v>16735.689999999999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6.0000000000000002E-5</v>
      </c>
      <c r="AH1086">
        <v>3</v>
      </c>
      <c r="AI1086">
        <v>-1</v>
      </c>
      <c r="AJ1086" t="s">
        <v>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ROW(Source!A565)</f>
        <v>565</v>
      </c>
      <c r="B1087">
        <v>80615049</v>
      </c>
      <c r="C1087">
        <v>80615035</v>
      </c>
      <c r="D1087">
        <v>79217683</v>
      </c>
      <c r="E1087">
        <v>1080</v>
      </c>
      <c r="F1087">
        <v>1</v>
      </c>
      <c r="G1087">
        <v>1080</v>
      </c>
      <c r="H1087">
        <v>3</v>
      </c>
      <c r="I1087" t="s">
        <v>1164</v>
      </c>
      <c r="J1087" t="s">
        <v>3</v>
      </c>
      <c r="K1087" t="s">
        <v>587</v>
      </c>
      <c r="L1087">
        <v>1354</v>
      </c>
      <c r="N1087">
        <v>1010</v>
      </c>
      <c r="O1087" t="s">
        <v>37</v>
      </c>
      <c r="P1087" t="s">
        <v>37</v>
      </c>
      <c r="Q1087">
        <v>1</v>
      </c>
      <c r="X1087">
        <v>1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 t="s">
        <v>3</v>
      </c>
      <c r="AG1087">
        <v>1</v>
      </c>
      <c r="AH1087">
        <v>3</v>
      </c>
      <c r="AI1087">
        <v>-1</v>
      </c>
      <c r="AJ1087" t="s">
        <v>3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ROW(Source!A566)</f>
        <v>566</v>
      </c>
      <c r="B1088">
        <v>80615047</v>
      </c>
      <c r="C1088">
        <v>80615035</v>
      </c>
      <c r="D1088">
        <v>79190968</v>
      </c>
      <c r="E1088">
        <v>1080</v>
      </c>
      <c r="F1088">
        <v>1</v>
      </c>
      <c r="G1088">
        <v>1080</v>
      </c>
      <c r="H1088">
        <v>1</v>
      </c>
      <c r="I1088" t="s">
        <v>819</v>
      </c>
      <c r="J1088" t="s">
        <v>3</v>
      </c>
      <c r="K1088" t="s">
        <v>820</v>
      </c>
      <c r="L1088">
        <v>1191</v>
      </c>
      <c r="N1088">
        <v>1013</v>
      </c>
      <c r="O1088" t="s">
        <v>821</v>
      </c>
      <c r="P1088" t="s">
        <v>821</v>
      </c>
      <c r="Q1088">
        <v>1</v>
      </c>
      <c r="X1088">
        <v>0.95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1</v>
      </c>
      <c r="AF1088" t="s">
        <v>391</v>
      </c>
      <c r="AG1088">
        <v>1.0924999999999998</v>
      </c>
      <c r="AH1088">
        <v>3</v>
      </c>
      <c r="AI1088">
        <v>-1</v>
      </c>
      <c r="AJ1088" t="s">
        <v>3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ROW(Source!A566)</f>
        <v>566</v>
      </c>
      <c r="B1089">
        <v>80615048</v>
      </c>
      <c r="C1089">
        <v>80615035</v>
      </c>
      <c r="D1089">
        <v>79234479</v>
      </c>
      <c r="E1089">
        <v>1</v>
      </c>
      <c r="F1089">
        <v>1</v>
      </c>
      <c r="G1089">
        <v>1080</v>
      </c>
      <c r="H1089">
        <v>3</v>
      </c>
      <c r="I1089" t="s">
        <v>1051</v>
      </c>
      <c r="J1089" t="s">
        <v>1052</v>
      </c>
      <c r="K1089" t="s">
        <v>1053</v>
      </c>
      <c r="L1089">
        <v>1348</v>
      </c>
      <c r="N1089">
        <v>1009</v>
      </c>
      <c r="O1089" t="s">
        <v>34</v>
      </c>
      <c r="P1089" t="s">
        <v>34</v>
      </c>
      <c r="Q1089">
        <v>1000</v>
      </c>
      <c r="X1089">
        <v>6.0000000000000002E-5</v>
      </c>
      <c r="Y1089">
        <v>16735.689999999999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6.0000000000000002E-5</v>
      </c>
      <c r="AH1089">
        <v>3</v>
      </c>
      <c r="AI1089">
        <v>-1</v>
      </c>
      <c r="AJ1089" t="s">
        <v>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ROW(Source!A566)</f>
        <v>566</v>
      </c>
      <c r="B1090">
        <v>80615049</v>
      </c>
      <c r="C1090">
        <v>80615035</v>
      </c>
      <c r="D1090">
        <v>79217683</v>
      </c>
      <c r="E1090">
        <v>1080</v>
      </c>
      <c r="F1090">
        <v>1</v>
      </c>
      <c r="G1090">
        <v>1080</v>
      </c>
      <c r="H1090">
        <v>3</v>
      </c>
      <c r="I1090" t="s">
        <v>1164</v>
      </c>
      <c r="J1090" t="s">
        <v>3</v>
      </c>
      <c r="K1090" t="s">
        <v>587</v>
      </c>
      <c r="L1090">
        <v>1354</v>
      </c>
      <c r="N1090">
        <v>1010</v>
      </c>
      <c r="O1090" t="s">
        <v>37</v>
      </c>
      <c r="P1090" t="s">
        <v>37</v>
      </c>
      <c r="Q1090">
        <v>1</v>
      </c>
      <c r="X1090">
        <v>1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1</v>
      </c>
      <c r="AH1090">
        <v>3</v>
      </c>
      <c r="AI1090">
        <v>-1</v>
      </c>
      <c r="AJ1090" t="s">
        <v>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ROW(Source!A572)</f>
        <v>572</v>
      </c>
      <c r="B1091">
        <v>80615060</v>
      </c>
      <c r="C1091">
        <v>80615053</v>
      </c>
      <c r="D1091">
        <v>79190968</v>
      </c>
      <c r="E1091">
        <v>1080</v>
      </c>
      <c r="F1091">
        <v>1</v>
      </c>
      <c r="G1091">
        <v>1080</v>
      </c>
      <c r="H1091">
        <v>1</v>
      </c>
      <c r="I1091" t="s">
        <v>819</v>
      </c>
      <c r="J1091" t="s">
        <v>3</v>
      </c>
      <c r="K1091" t="s">
        <v>820</v>
      </c>
      <c r="L1091">
        <v>1191</v>
      </c>
      <c r="N1091">
        <v>1013</v>
      </c>
      <c r="O1091" t="s">
        <v>821</v>
      </c>
      <c r="P1091" t="s">
        <v>821</v>
      </c>
      <c r="Q1091">
        <v>1</v>
      </c>
      <c r="X1091">
        <v>9.0399999999999991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1</v>
      </c>
      <c r="AF1091" t="s">
        <v>391</v>
      </c>
      <c r="AG1091">
        <v>10.395999999999999</v>
      </c>
      <c r="AH1091">
        <v>3</v>
      </c>
      <c r="AI1091">
        <v>-1</v>
      </c>
      <c r="AJ1091" t="s">
        <v>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ROW(Source!A572)</f>
        <v>572</v>
      </c>
      <c r="B1092">
        <v>80615061</v>
      </c>
      <c r="C1092">
        <v>80615053</v>
      </c>
      <c r="D1092">
        <v>79264710</v>
      </c>
      <c r="E1092">
        <v>1</v>
      </c>
      <c r="F1092">
        <v>1</v>
      </c>
      <c r="G1092">
        <v>1080</v>
      </c>
      <c r="H1092">
        <v>2</v>
      </c>
      <c r="I1092" t="s">
        <v>1161</v>
      </c>
      <c r="J1092" t="s">
        <v>1162</v>
      </c>
      <c r="K1092" t="s">
        <v>1163</v>
      </c>
      <c r="L1092">
        <v>1368</v>
      </c>
      <c r="N1092">
        <v>1011</v>
      </c>
      <c r="O1092" t="s">
        <v>825</v>
      </c>
      <c r="P1092" t="s">
        <v>825</v>
      </c>
      <c r="Q1092">
        <v>1</v>
      </c>
      <c r="X1092">
        <v>9.84</v>
      </c>
      <c r="Y1092">
        <v>0</v>
      </c>
      <c r="Z1092">
        <v>180.82</v>
      </c>
      <c r="AA1092">
        <v>14.54</v>
      </c>
      <c r="AB1092">
        <v>0</v>
      </c>
      <c r="AC1092">
        <v>0</v>
      </c>
      <c r="AD1092">
        <v>1</v>
      </c>
      <c r="AE1092">
        <v>0</v>
      </c>
      <c r="AF1092" t="s">
        <v>391</v>
      </c>
      <c r="AG1092">
        <v>11.315999999999999</v>
      </c>
      <c r="AH1092">
        <v>3</v>
      </c>
      <c r="AI1092">
        <v>-1</v>
      </c>
      <c r="AJ1092" t="s">
        <v>3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ROW(Source!A572)</f>
        <v>572</v>
      </c>
      <c r="B1093">
        <v>80615062</v>
      </c>
      <c r="C1093">
        <v>80615053</v>
      </c>
      <c r="D1093">
        <v>79211725</v>
      </c>
      <c r="E1093">
        <v>1080</v>
      </c>
      <c r="F1093">
        <v>1</v>
      </c>
      <c r="G1093">
        <v>1080</v>
      </c>
      <c r="H1093">
        <v>3</v>
      </c>
      <c r="I1093" t="s">
        <v>588</v>
      </c>
      <c r="J1093" t="s">
        <v>3</v>
      </c>
      <c r="K1093" t="s">
        <v>589</v>
      </c>
      <c r="L1093">
        <v>1354</v>
      </c>
      <c r="N1093">
        <v>1010</v>
      </c>
      <c r="O1093" t="s">
        <v>37</v>
      </c>
      <c r="P1093" t="s">
        <v>37</v>
      </c>
      <c r="Q1093">
        <v>1</v>
      </c>
      <c r="X1093">
        <v>0.36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 t="s">
        <v>3</v>
      </c>
      <c r="AG1093">
        <v>0.36</v>
      </c>
      <c r="AH1093">
        <v>3</v>
      </c>
      <c r="AI1093">
        <v>-1</v>
      </c>
      <c r="AJ1093" t="s">
        <v>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ROW(Source!A573)</f>
        <v>573</v>
      </c>
      <c r="B1094">
        <v>80615060</v>
      </c>
      <c r="C1094">
        <v>80615053</v>
      </c>
      <c r="D1094">
        <v>79190968</v>
      </c>
      <c r="E1094">
        <v>1080</v>
      </c>
      <c r="F1094">
        <v>1</v>
      </c>
      <c r="G1094">
        <v>1080</v>
      </c>
      <c r="H1094">
        <v>1</v>
      </c>
      <c r="I1094" t="s">
        <v>819</v>
      </c>
      <c r="J1094" t="s">
        <v>3</v>
      </c>
      <c r="K1094" t="s">
        <v>820</v>
      </c>
      <c r="L1094">
        <v>1191</v>
      </c>
      <c r="N1094">
        <v>1013</v>
      </c>
      <c r="O1094" t="s">
        <v>821</v>
      </c>
      <c r="P1094" t="s">
        <v>821</v>
      </c>
      <c r="Q1094">
        <v>1</v>
      </c>
      <c r="X1094">
        <v>9.0399999999999991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1</v>
      </c>
      <c r="AF1094" t="s">
        <v>391</v>
      </c>
      <c r="AG1094">
        <v>10.395999999999999</v>
      </c>
      <c r="AH1094">
        <v>3</v>
      </c>
      <c r="AI1094">
        <v>-1</v>
      </c>
      <c r="AJ1094" t="s">
        <v>3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ROW(Source!A573)</f>
        <v>573</v>
      </c>
      <c r="B1095">
        <v>80615061</v>
      </c>
      <c r="C1095">
        <v>80615053</v>
      </c>
      <c r="D1095">
        <v>79264710</v>
      </c>
      <c r="E1095">
        <v>1</v>
      </c>
      <c r="F1095">
        <v>1</v>
      </c>
      <c r="G1095">
        <v>1080</v>
      </c>
      <c r="H1095">
        <v>2</v>
      </c>
      <c r="I1095" t="s">
        <v>1161</v>
      </c>
      <c r="J1095" t="s">
        <v>1162</v>
      </c>
      <c r="K1095" t="s">
        <v>1163</v>
      </c>
      <c r="L1095">
        <v>1368</v>
      </c>
      <c r="N1095">
        <v>1011</v>
      </c>
      <c r="O1095" t="s">
        <v>825</v>
      </c>
      <c r="P1095" t="s">
        <v>825</v>
      </c>
      <c r="Q1095">
        <v>1</v>
      </c>
      <c r="X1095">
        <v>9.84</v>
      </c>
      <c r="Y1095">
        <v>0</v>
      </c>
      <c r="Z1095">
        <v>180.82</v>
      </c>
      <c r="AA1095">
        <v>14.54</v>
      </c>
      <c r="AB1095">
        <v>0</v>
      </c>
      <c r="AC1095">
        <v>0</v>
      </c>
      <c r="AD1095">
        <v>1</v>
      </c>
      <c r="AE1095">
        <v>0</v>
      </c>
      <c r="AF1095" t="s">
        <v>391</v>
      </c>
      <c r="AG1095">
        <v>11.315999999999999</v>
      </c>
      <c r="AH1095">
        <v>3</v>
      </c>
      <c r="AI1095">
        <v>-1</v>
      </c>
      <c r="AJ1095" t="s">
        <v>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ROW(Source!A573)</f>
        <v>573</v>
      </c>
      <c r="B1096">
        <v>80615062</v>
      </c>
      <c r="C1096">
        <v>80615053</v>
      </c>
      <c r="D1096">
        <v>79211725</v>
      </c>
      <c r="E1096">
        <v>1080</v>
      </c>
      <c r="F1096">
        <v>1</v>
      </c>
      <c r="G1096">
        <v>1080</v>
      </c>
      <c r="H1096">
        <v>3</v>
      </c>
      <c r="I1096" t="s">
        <v>588</v>
      </c>
      <c r="J1096" t="s">
        <v>3</v>
      </c>
      <c r="K1096" t="s">
        <v>589</v>
      </c>
      <c r="L1096">
        <v>1354</v>
      </c>
      <c r="N1096">
        <v>1010</v>
      </c>
      <c r="O1096" t="s">
        <v>37</v>
      </c>
      <c r="P1096" t="s">
        <v>37</v>
      </c>
      <c r="Q1096">
        <v>1</v>
      </c>
      <c r="X1096">
        <v>0.36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 t="s">
        <v>3</v>
      </c>
      <c r="AG1096">
        <v>0.36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ROW(Source!A576)</f>
        <v>576</v>
      </c>
      <c r="B1097">
        <v>80615069</v>
      </c>
      <c r="C1097">
        <v>80615064</v>
      </c>
      <c r="D1097">
        <v>79190968</v>
      </c>
      <c r="E1097">
        <v>1080</v>
      </c>
      <c r="F1097">
        <v>1</v>
      </c>
      <c r="G1097">
        <v>1080</v>
      </c>
      <c r="H1097">
        <v>1</v>
      </c>
      <c r="I1097" t="s">
        <v>819</v>
      </c>
      <c r="J1097" t="s">
        <v>3</v>
      </c>
      <c r="K1097" t="s">
        <v>820</v>
      </c>
      <c r="L1097">
        <v>1191</v>
      </c>
      <c r="N1097">
        <v>1013</v>
      </c>
      <c r="O1097" t="s">
        <v>821</v>
      </c>
      <c r="P1097" t="s">
        <v>821</v>
      </c>
      <c r="Q1097">
        <v>1</v>
      </c>
      <c r="X1097">
        <v>0.99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1</v>
      </c>
      <c r="AF1097" t="s">
        <v>391</v>
      </c>
      <c r="AG1097">
        <v>1.1384999999999998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ROW(Source!A576)</f>
        <v>576</v>
      </c>
      <c r="B1098">
        <v>80615070</v>
      </c>
      <c r="C1098">
        <v>80615064</v>
      </c>
      <c r="D1098">
        <v>79264722</v>
      </c>
      <c r="E1098">
        <v>1</v>
      </c>
      <c r="F1098">
        <v>1</v>
      </c>
      <c r="G1098">
        <v>1080</v>
      </c>
      <c r="H1098">
        <v>2</v>
      </c>
      <c r="I1098" t="s">
        <v>1165</v>
      </c>
      <c r="J1098" t="s">
        <v>1166</v>
      </c>
      <c r="K1098" t="s">
        <v>1167</v>
      </c>
      <c r="L1098">
        <v>1368</v>
      </c>
      <c r="N1098">
        <v>1011</v>
      </c>
      <c r="O1098" t="s">
        <v>825</v>
      </c>
      <c r="P1098" t="s">
        <v>825</v>
      </c>
      <c r="Q1098">
        <v>1</v>
      </c>
      <c r="X1098">
        <v>1.024</v>
      </c>
      <c r="Y1098">
        <v>0</v>
      </c>
      <c r="Z1098">
        <v>65.37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391</v>
      </c>
      <c r="AG1098">
        <v>1.1776</v>
      </c>
      <c r="AH1098">
        <v>3</v>
      </c>
      <c r="AI1098">
        <v>-1</v>
      </c>
      <c r="AJ1098" t="s">
        <v>3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ROW(Source!A577)</f>
        <v>577</v>
      </c>
      <c r="B1099">
        <v>80615069</v>
      </c>
      <c r="C1099">
        <v>80615064</v>
      </c>
      <c r="D1099">
        <v>79190968</v>
      </c>
      <c r="E1099">
        <v>1080</v>
      </c>
      <c r="F1099">
        <v>1</v>
      </c>
      <c r="G1099">
        <v>1080</v>
      </c>
      <c r="H1099">
        <v>1</v>
      </c>
      <c r="I1099" t="s">
        <v>819</v>
      </c>
      <c r="J1099" t="s">
        <v>3</v>
      </c>
      <c r="K1099" t="s">
        <v>820</v>
      </c>
      <c r="L1099">
        <v>1191</v>
      </c>
      <c r="N1099">
        <v>1013</v>
      </c>
      <c r="O1099" t="s">
        <v>821</v>
      </c>
      <c r="P1099" t="s">
        <v>821</v>
      </c>
      <c r="Q1099">
        <v>1</v>
      </c>
      <c r="X1099">
        <v>0.99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1</v>
      </c>
      <c r="AF1099" t="s">
        <v>391</v>
      </c>
      <c r="AG1099">
        <v>1.1384999999999998</v>
      </c>
      <c r="AH1099">
        <v>3</v>
      </c>
      <c r="AI1099">
        <v>-1</v>
      </c>
      <c r="AJ1099" t="s">
        <v>3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ROW(Source!A577)</f>
        <v>577</v>
      </c>
      <c r="B1100">
        <v>80615070</v>
      </c>
      <c r="C1100">
        <v>80615064</v>
      </c>
      <c r="D1100">
        <v>79264722</v>
      </c>
      <c r="E1100">
        <v>1</v>
      </c>
      <c r="F1100">
        <v>1</v>
      </c>
      <c r="G1100">
        <v>1080</v>
      </c>
      <c r="H1100">
        <v>2</v>
      </c>
      <c r="I1100" t="s">
        <v>1165</v>
      </c>
      <c r="J1100" t="s">
        <v>1166</v>
      </c>
      <c r="K1100" t="s">
        <v>1167</v>
      </c>
      <c r="L1100">
        <v>1368</v>
      </c>
      <c r="N1100">
        <v>1011</v>
      </c>
      <c r="O1100" t="s">
        <v>825</v>
      </c>
      <c r="P1100" t="s">
        <v>825</v>
      </c>
      <c r="Q1100">
        <v>1</v>
      </c>
      <c r="X1100">
        <v>1.024</v>
      </c>
      <c r="Y1100">
        <v>0</v>
      </c>
      <c r="Z1100">
        <v>65.37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391</v>
      </c>
      <c r="AG1100">
        <v>1.1776</v>
      </c>
      <c r="AH1100">
        <v>3</v>
      </c>
      <c r="AI1100">
        <v>-1</v>
      </c>
      <c r="AJ1100" t="s">
        <v>3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ROW(Source!A580)</f>
        <v>580</v>
      </c>
      <c r="B1101">
        <v>80615079</v>
      </c>
      <c r="C1101">
        <v>80615072</v>
      </c>
      <c r="D1101">
        <v>79190968</v>
      </c>
      <c r="E1101">
        <v>1080</v>
      </c>
      <c r="F1101">
        <v>1</v>
      </c>
      <c r="G1101">
        <v>1080</v>
      </c>
      <c r="H1101">
        <v>1</v>
      </c>
      <c r="I1101" t="s">
        <v>819</v>
      </c>
      <c r="J1101" t="s">
        <v>3</v>
      </c>
      <c r="K1101" t="s">
        <v>820</v>
      </c>
      <c r="L1101">
        <v>1191</v>
      </c>
      <c r="N1101">
        <v>1013</v>
      </c>
      <c r="O1101" t="s">
        <v>821</v>
      </c>
      <c r="P1101" t="s">
        <v>821</v>
      </c>
      <c r="Q1101">
        <v>1</v>
      </c>
      <c r="X1101">
        <v>13.9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1</v>
      </c>
      <c r="AF1101" t="s">
        <v>391</v>
      </c>
      <c r="AG1101">
        <v>15.984999999999999</v>
      </c>
      <c r="AH1101">
        <v>3</v>
      </c>
      <c r="AI1101">
        <v>-1</v>
      </c>
      <c r="AJ1101" t="s">
        <v>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ROW(Source!A580)</f>
        <v>580</v>
      </c>
      <c r="B1102">
        <v>80615080</v>
      </c>
      <c r="C1102">
        <v>80615072</v>
      </c>
      <c r="D1102">
        <v>79264843</v>
      </c>
      <c r="E1102">
        <v>1</v>
      </c>
      <c r="F1102">
        <v>1</v>
      </c>
      <c r="G1102">
        <v>1080</v>
      </c>
      <c r="H1102">
        <v>2</v>
      </c>
      <c r="I1102" t="s">
        <v>1168</v>
      </c>
      <c r="J1102" t="s">
        <v>1169</v>
      </c>
      <c r="K1102" t="s">
        <v>1170</v>
      </c>
      <c r="L1102">
        <v>1368</v>
      </c>
      <c r="N1102">
        <v>1011</v>
      </c>
      <c r="O1102" t="s">
        <v>825</v>
      </c>
      <c r="P1102" t="s">
        <v>825</v>
      </c>
      <c r="Q1102">
        <v>1</v>
      </c>
      <c r="X1102">
        <v>6.7629999999999999</v>
      </c>
      <c r="Y1102">
        <v>0</v>
      </c>
      <c r="Z1102">
        <v>43.4</v>
      </c>
      <c r="AA1102">
        <v>2.68</v>
      </c>
      <c r="AB1102">
        <v>0</v>
      </c>
      <c r="AC1102">
        <v>0</v>
      </c>
      <c r="AD1102">
        <v>1</v>
      </c>
      <c r="AE1102">
        <v>0</v>
      </c>
      <c r="AF1102" t="s">
        <v>391</v>
      </c>
      <c r="AG1102">
        <v>7.7774499999999991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ROW(Source!A580)</f>
        <v>580</v>
      </c>
      <c r="B1103">
        <v>80615081</v>
      </c>
      <c r="C1103">
        <v>80615072</v>
      </c>
      <c r="D1103">
        <v>79234441</v>
      </c>
      <c r="E1103">
        <v>1</v>
      </c>
      <c r="F1103">
        <v>1</v>
      </c>
      <c r="G1103">
        <v>1080</v>
      </c>
      <c r="H1103">
        <v>3</v>
      </c>
      <c r="I1103" t="s">
        <v>893</v>
      </c>
      <c r="J1103" t="s">
        <v>894</v>
      </c>
      <c r="K1103" t="s">
        <v>895</v>
      </c>
      <c r="L1103">
        <v>1348</v>
      </c>
      <c r="N1103">
        <v>1009</v>
      </c>
      <c r="O1103" t="s">
        <v>34</v>
      </c>
      <c r="P1103" t="s">
        <v>34</v>
      </c>
      <c r="Q1103">
        <v>1000</v>
      </c>
      <c r="X1103">
        <v>7.2199999999999999E-3</v>
      </c>
      <c r="Y1103">
        <v>7185.82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7.2199999999999999E-3</v>
      </c>
      <c r="AH1103">
        <v>3</v>
      </c>
      <c r="AI1103">
        <v>-1</v>
      </c>
      <c r="AJ1103" t="s">
        <v>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ROW(Source!A581)</f>
        <v>581</v>
      </c>
      <c r="B1104">
        <v>80615079</v>
      </c>
      <c r="C1104">
        <v>80615072</v>
      </c>
      <c r="D1104">
        <v>79190968</v>
      </c>
      <c r="E1104">
        <v>1080</v>
      </c>
      <c r="F1104">
        <v>1</v>
      </c>
      <c r="G1104">
        <v>1080</v>
      </c>
      <c r="H1104">
        <v>1</v>
      </c>
      <c r="I1104" t="s">
        <v>819</v>
      </c>
      <c r="J1104" t="s">
        <v>3</v>
      </c>
      <c r="K1104" t="s">
        <v>820</v>
      </c>
      <c r="L1104">
        <v>1191</v>
      </c>
      <c r="N1104">
        <v>1013</v>
      </c>
      <c r="O1104" t="s">
        <v>821</v>
      </c>
      <c r="P1104" t="s">
        <v>821</v>
      </c>
      <c r="Q1104">
        <v>1</v>
      </c>
      <c r="X1104">
        <v>13.9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1</v>
      </c>
      <c r="AF1104" t="s">
        <v>391</v>
      </c>
      <c r="AG1104">
        <v>15.984999999999999</v>
      </c>
      <c r="AH1104">
        <v>3</v>
      </c>
      <c r="AI1104">
        <v>-1</v>
      </c>
      <c r="AJ1104" t="s">
        <v>3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ROW(Source!A581)</f>
        <v>581</v>
      </c>
      <c r="B1105">
        <v>80615080</v>
      </c>
      <c r="C1105">
        <v>80615072</v>
      </c>
      <c r="D1105">
        <v>79264843</v>
      </c>
      <c r="E1105">
        <v>1</v>
      </c>
      <c r="F1105">
        <v>1</v>
      </c>
      <c r="G1105">
        <v>1080</v>
      </c>
      <c r="H1105">
        <v>2</v>
      </c>
      <c r="I1105" t="s">
        <v>1168</v>
      </c>
      <c r="J1105" t="s">
        <v>1169</v>
      </c>
      <c r="K1105" t="s">
        <v>1170</v>
      </c>
      <c r="L1105">
        <v>1368</v>
      </c>
      <c r="N1105">
        <v>1011</v>
      </c>
      <c r="O1105" t="s">
        <v>825</v>
      </c>
      <c r="P1105" t="s">
        <v>825</v>
      </c>
      <c r="Q1105">
        <v>1</v>
      </c>
      <c r="X1105">
        <v>6.7629999999999999</v>
      </c>
      <c r="Y1105">
        <v>0</v>
      </c>
      <c r="Z1105">
        <v>43.4</v>
      </c>
      <c r="AA1105">
        <v>2.68</v>
      </c>
      <c r="AB1105">
        <v>0</v>
      </c>
      <c r="AC1105">
        <v>0</v>
      </c>
      <c r="AD1105">
        <v>1</v>
      </c>
      <c r="AE1105">
        <v>0</v>
      </c>
      <c r="AF1105" t="s">
        <v>391</v>
      </c>
      <c r="AG1105">
        <v>7.7774499999999991</v>
      </c>
      <c r="AH1105">
        <v>3</v>
      </c>
      <c r="AI1105">
        <v>-1</v>
      </c>
      <c r="AJ1105" t="s">
        <v>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ROW(Source!A581)</f>
        <v>581</v>
      </c>
      <c r="B1106">
        <v>80615081</v>
      </c>
      <c r="C1106">
        <v>80615072</v>
      </c>
      <c r="D1106">
        <v>79234441</v>
      </c>
      <c r="E1106">
        <v>1</v>
      </c>
      <c r="F1106">
        <v>1</v>
      </c>
      <c r="G1106">
        <v>1080</v>
      </c>
      <c r="H1106">
        <v>3</v>
      </c>
      <c r="I1106" t="s">
        <v>893</v>
      </c>
      <c r="J1106" t="s">
        <v>894</v>
      </c>
      <c r="K1106" t="s">
        <v>895</v>
      </c>
      <c r="L1106">
        <v>1348</v>
      </c>
      <c r="N1106">
        <v>1009</v>
      </c>
      <c r="O1106" t="s">
        <v>34</v>
      </c>
      <c r="P1106" t="s">
        <v>34</v>
      </c>
      <c r="Q1106">
        <v>1000</v>
      </c>
      <c r="X1106">
        <v>7.2199999999999999E-3</v>
      </c>
      <c r="Y1106">
        <v>7185.82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7.2199999999999999E-3</v>
      </c>
      <c r="AH1106">
        <v>3</v>
      </c>
      <c r="AI1106">
        <v>-1</v>
      </c>
      <c r="AJ1106" t="s">
        <v>3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ROW(Source!A582)</f>
        <v>582</v>
      </c>
      <c r="B1107">
        <v>80615095</v>
      </c>
      <c r="C1107">
        <v>80615082</v>
      </c>
      <c r="D1107">
        <v>79190968</v>
      </c>
      <c r="E1107">
        <v>1080</v>
      </c>
      <c r="F1107">
        <v>1</v>
      </c>
      <c r="G1107">
        <v>1080</v>
      </c>
      <c r="H1107">
        <v>1</v>
      </c>
      <c r="I1107" t="s">
        <v>819</v>
      </c>
      <c r="J1107" t="s">
        <v>3</v>
      </c>
      <c r="K1107" t="s">
        <v>820</v>
      </c>
      <c r="L1107">
        <v>1191</v>
      </c>
      <c r="N1107">
        <v>1013</v>
      </c>
      <c r="O1107" t="s">
        <v>821</v>
      </c>
      <c r="P1107" t="s">
        <v>821</v>
      </c>
      <c r="Q1107">
        <v>1</v>
      </c>
      <c r="X1107">
        <v>1.1599999999999999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1</v>
      </c>
      <c r="AF1107" t="s">
        <v>391</v>
      </c>
      <c r="AG1107">
        <v>1.3339999999999999</v>
      </c>
      <c r="AH1107">
        <v>3</v>
      </c>
      <c r="AI1107">
        <v>-1</v>
      </c>
      <c r="AJ1107" t="s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ROW(Source!A582)</f>
        <v>582</v>
      </c>
      <c r="B1108">
        <v>80615096</v>
      </c>
      <c r="C1108">
        <v>80615082</v>
      </c>
      <c r="D1108">
        <v>79264844</v>
      </c>
      <c r="E1108">
        <v>1</v>
      </c>
      <c r="F1108">
        <v>1</v>
      </c>
      <c r="G1108">
        <v>1080</v>
      </c>
      <c r="H1108">
        <v>2</v>
      </c>
      <c r="I1108" t="s">
        <v>872</v>
      </c>
      <c r="J1108" t="s">
        <v>873</v>
      </c>
      <c r="K1108" t="s">
        <v>874</v>
      </c>
      <c r="L1108">
        <v>1368</v>
      </c>
      <c r="N1108">
        <v>1011</v>
      </c>
      <c r="O1108" t="s">
        <v>825</v>
      </c>
      <c r="P1108" t="s">
        <v>825</v>
      </c>
      <c r="Q1108">
        <v>1</v>
      </c>
      <c r="X1108">
        <v>0.62</v>
      </c>
      <c r="Y1108">
        <v>0</v>
      </c>
      <c r="Z1108">
        <v>0.28000000000000003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391</v>
      </c>
      <c r="AG1108">
        <v>0.71299999999999997</v>
      </c>
      <c r="AH1108">
        <v>3</v>
      </c>
      <c r="AI1108">
        <v>-1</v>
      </c>
      <c r="AJ1108" t="s">
        <v>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ROW(Source!A582)</f>
        <v>582</v>
      </c>
      <c r="B1109">
        <v>80615097</v>
      </c>
      <c r="C1109">
        <v>80615082</v>
      </c>
      <c r="D1109">
        <v>79264345</v>
      </c>
      <c r="E1109">
        <v>1</v>
      </c>
      <c r="F1109">
        <v>1</v>
      </c>
      <c r="G1109">
        <v>1080</v>
      </c>
      <c r="H1109">
        <v>2</v>
      </c>
      <c r="I1109" t="s">
        <v>1171</v>
      </c>
      <c r="J1109" t="s">
        <v>1172</v>
      </c>
      <c r="K1109" t="s">
        <v>1173</v>
      </c>
      <c r="L1109">
        <v>1368</v>
      </c>
      <c r="N1109">
        <v>1011</v>
      </c>
      <c r="O1109" t="s">
        <v>825</v>
      </c>
      <c r="P1109" t="s">
        <v>825</v>
      </c>
      <c r="Q1109">
        <v>1</v>
      </c>
      <c r="X1109">
        <v>0.22</v>
      </c>
      <c r="Y1109">
        <v>0</v>
      </c>
      <c r="Z1109">
        <v>38.5</v>
      </c>
      <c r="AA1109">
        <v>10.220000000000001</v>
      </c>
      <c r="AB1109">
        <v>0</v>
      </c>
      <c r="AC1109">
        <v>0</v>
      </c>
      <c r="AD1109">
        <v>1</v>
      </c>
      <c r="AE1109">
        <v>0</v>
      </c>
      <c r="AF1109" t="s">
        <v>391</v>
      </c>
      <c r="AG1109">
        <v>0.253</v>
      </c>
      <c r="AH1109">
        <v>3</v>
      </c>
      <c r="AI1109">
        <v>-1</v>
      </c>
      <c r="AJ1109" t="s">
        <v>3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ROW(Source!A582)</f>
        <v>582</v>
      </c>
      <c r="B1110">
        <v>80615098</v>
      </c>
      <c r="C1110">
        <v>80615082</v>
      </c>
      <c r="D1110">
        <v>79264377</v>
      </c>
      <c r="E1110">
        <v>1</v>
      </c>
      <c r="F1110">
        <v>1</v>
      </c>
      <c r="G1110">
        <v>1080</v>
      </c>
      <c r="H1110">
        <v>2</v>
      </c>
      <c r="I1110" t="s">
        <v>884</v>
      </c>
      <c r="J1110" t="s">
        <v>885</v>
      </c>
      <c r="K1110" t="s">
        <v>886</v>
      </c>
      <c r="L1110">
        <v>1368</v>
      </c>
      <c r="N1110">
        <v>1011</v>
      </c>
      <c r="O1110" t="s">
        <v>825</v>
      </c>
      <c r="P1110" t="s">
        <v>825</v>
      </c>
      <c r="Q1110">
        <v>1</v>
      </c>
      <c r="X1110">
        <v>0.04</v>
      </c>
      <c r="Y1110">
        <v>0</v>
      </c>
      <c r="Z1110">
        <v>179.17</v>
      </c>
      <c r="AA1110">
        <v>16.93</v>
      </c>
      <c r="AB1110">
        <v>0</v>
      </c>
      <c r="AC1110">
        <v>0</v>
      </c>
      <c r="AD1110">
        <v>1</v>
      </c>
      <c r="AE1110">
        <v>0</v>
      </c>
      <c r="AF1110" t="s">
        <v>391</v>
      </c>
      <c r="AG1110">
        <v>4.5999999999999999E-2</v>
      </c>
      <c r="AH1110">
        <v>3</v>
      </c>
      <c r="AI1110">
        <v>-1</v>
      </c>
      <c r="AJ1110" t="s">
        <v>3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ROW(Source!A582)</f>
        <v>582</v>
      </c>
      <c r="B1111">
        <v>80615099</v>
      </c>
      <c r="C1111">
        <v>80615082</v>
      </c>
      <c r="D1111">
        <v>79233309</v>
      </c>
      <c r="E1111">
        <v>1</v>
      </c>
      <c r="F1111">
        <v>1</v>
      </c>
      <c r="G1111">
        <v>1080</v>
      </c>
      <c r="H1111">
        <v>3</v>
      </c>
      <c r="I1111" t="s">
        <v>1174</v>
      </c>
      <c r="J1111" t="s">
        <v>1175</v>
      </c>
      <c r="K1111" t="s">
        <v>1176</v>
      </c>
      <c r="L1111">
        <v>1339</v>
      </c>
      <c r="N1111">
        <v>1007</v>
      </c>
      <c r="O1111" t="s">
        <v>842</v>
      </c>
      <c r="P1111" t="s">
        <v>842</v>
      </c>
      <c r="Q1111">
        <v>1</v>
      </c>
      <c r="X1111">
        <v>0.08</v>
      </c>
      <c r="Y1111">
        <v>53.42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0.08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ROW(Source!A582)</f>
        <v>582</v>
      </c>
      <c r="B1112">
        <v>80615100</v>
      </c>
      <c r="C1112">
        <v>80615082</v>
      </c>
      <c r="D1112">
        <v>79233575</v>
      </c>
      <c r="E1112">
        <v>1</v>
      </c>
      <c r="F1112">
        <v>1</v>
      </c>
      <c r="G1112">
        <v>1080</v>
      </c>
      <c r="H1112">
        <v>3</v>
      </c>
      <c r="I1112" t="s">
        <v>912</v>
      </c>
      <c r="J1112" t="s">
        <v>913</v>
      </c>
      <c r="K1112" t="s">
        <v>914</v>
      </c>
      <c r="L1112">
        <v>1339</v>
      </c>
      <c r="N1112">
        <v>1007</v>
      </c>
      <c r="O1112" t="s">
        <v>842</v>
      </c>
      <c r="P1112" t="s">
        <v>842</v>
      </c>
      <c r="Q1112">
        <v>1</v>
      </c>
      <c r="X1112">
        <v>0.76</v>
      </c>
      <c r="Y1112">
        <v>5.82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0.76</v>
      </c>
      <c r="AH1112">
        <v>3</v>
      </c>
      <c r="AI1112">
        <v>-1</v>
      </c>
      <c r="AJ1112" t="s">
        <v>3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ROW(Source!A583)</f>
        <v>583</v>
      </c>
      <c r="B1113">
        <v>80615095</v>
      </c>
      <c r="C1113">
        <v>80615082</v>
      </c>
      <c r="D1113">
        <v>79190968</v>
      </c>
      <c r="E1113">
        <v>1080</v>
      </c>
      <c r="F1113">
        <v>1</v>
      </c>
      <c r="G1113">
        <v>1080</v>
      </c>
      <c r="H1113">
        <v>1</v>
      </c>
      <c r="I1113" t="s">
        <v>819</v>
      </c>
      <c r="J1113" t="s">
        <v>3</v>
      </c>
      <c r="K1113" t="s">
        <v>820</v>
      </c>
      <c r="L1113">
        <v>1191</v>
      </c>
      <c r="N1113">
        <v>1013</v>
      </c>
      <c r="O1113" t="s">
        <v>821</v>
      </c>
      <c r="P1113" t="s">
        <v>821</v>
      </c>
      <c r="Q1113">
        <v>1</v>
      </c>
      <c r="X1113">
        <v>1.1599999999999999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1</v>
      </c>
      <c r="AF1113" t="s">
        <v>391</v>
      </c>
      <c r="AG1113">
        <v>1.3339999999999999</v>
      </c>
      <c r="AH1113">
        <v>3</v>
      </c>
      <c r="AI1113">
        <v>-1</v>
      </c>
      <c r="AJ1113" t="s">
        <v>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ROW(Source!A583)</f>
        <v>583</v>
      </c>
      <c r="B1114">
        <v>80615096</v>
      </c>
      <c r="C1114">
        <v>80615082</v>
      </c>
      <c r="D1114">
        <v>79264844</v>
      </c>
      <c r="E1114">
        <v>1</v>
      </c>
      <c r="F1114">
        <v>1</v>
      </c>
      <c r="G1114">
        <v>1080</v>
      </c>
      <c r="H1114">
        <v>2</v>
      </c>
      <c r="I1114" t="s">
        <v>872</v>
      </c>
      <c r="J1114" t="s">
        <v>873</v>
      </c>
      <c r="K1114" t="s">
        <v>874</v>
      </c>
      <c r="L1114">
        <v>1368</v>
      </c>
      <c r="N1114">
        <v>1011</v>
      </c>
      <c r="O1114" t="s">
        <v>825</v>
      </c>
      <c r="P1114" t="s">
        <v>825</v>
      </c>
      <c r="Q1114">
        <v>1</v>
      </c>
      <c r="X1114">
        <v>0.62</v>
      </c>
      <c r="Y1114">
        <v>0</v>
      </c>
      <c r="Z1114">
        <v>0.28000000000000003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391</v>
      </c>
      <c r="AG1114">
        <v>0.71299999999999997</v>
      </c>
      <c r="AH1114">
        <v>3</v>
      </c>
      <c r="AI1114">
        <v>-1</v>
      </c>
      <c r="AJ1114" t="s">
        <v>3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ROW(Source!A583)</f>
        <v>583</v>
      </c>
      <c r="B1115">
        <v>80615097</v>
      </c>
      <c r="C1115">
        <v>80615082</v>
      </c>
      <c r="D1115">
        <v>79264345</v>
      </c>
      <c r="E1115">
        <v>1</v>
      </c>
      <c r="F1115">
        <v>1</v>
      </c>
      <c r="G1115">
        <v>1080</v>
      </c>
      <c r="H1115">
        <v>2</v>
      </c>
      <c r="I1115" t="s">
        <v>1171</v>
      </c>
      <c r="J1115" t="s">
        <v>1172</v>
      </c>
      <c r="K1115" t="s">
        <v>1173</v>
      </c>
      <c r="L1115">
        <v>1368</v>
      </c>
      <c r="N1115">
        <v>1011</v>
      </c>
      <c r="O1115" t="s">
        <v>825</v>
      </c>
      <c r="P1115" t="s">
        <v>825</v>
      </c>
      <c r="Q1115">
        <v>1</v>
      </c>
      <c r="X1115">
        <v>0.22</v>
      </c>
      <c r="Y1115">
        <v>0</v>
      </c>
      <c r="Z1115">
        <v>38.5</v>
      </c>
      <c r="AA1115">
        <v>10.220000000000001</v>
      </c>
      <c r="AB1115">
        <v>0</v>
      </c>
      <c r="AC1115">
        <v>0</v>
      </c>
      <c r="AD1115">
        <v>1</v>
      </c>
      <c r="AE1115">
        <v>0</v>
      </c>
      <c r="AF1115" t="s">
        <v>391</v>
      </c>
      <c r="AG1115">
        <v>0.253</v>
      </c>
      <c r="AH1115">
        <v>3</v>
      </c>
      <c r="AI1115">
        <v>-1</v>
      </c>
      <c r="AJ1115" t="s">
        <v>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ROW(Source!A583)</f>
        <v>583</v>
      </c>
      <c r="B1116">
        <v>80615098</v>
      </c>
      <c r="C1116">
        <v>80615082</v>
      </c>
      <c r="D1116">
        <v>79264377</v>
      </c>
      <c r="E1116">
        <v>1</v>
      </c>
      <c r="F1116">
        <v>1</v>
      </c>
      <c r="G1116">
        <v>1080</v>
      </c>
      <c r="H1116">
        <v>2</v>
      </c>
      <c r="I1116" t="s">
        <v>884</v>
      </c>
      <c r="J1116" t="s">
        <v>885</v>
      </c>
      <c r="K1116" t="s">
        <v>886</v>
      </c>
      <c r="L1116">
        <v>1368</v>
      </c>
      <c r="N1116">
        <v>1011</v>
      </c>
      <c r="O1116" t="s">
        <v>825</v>
      </c>
      <c r="P1116" t="s">
        <v>825</v>
      </c>
      <c r="Q1116">
        <v>1</v>
      </c>
      <c r="X1116">
        <v>0.04</v>
      </c>
      <c r="Y1116">
        <v>0</v>
      </c>
      <c r="Z1116">
        <v>179.17</v>
      </c>
      <c r="AA1116">
        <v>16.93</v>
      </c>
      <c r="AB1116">
        <v>0</v>
      </c>
      <c r="AC1116">
        <v>0</v>
      </c>
      <c r="AD1116">
        <v>1</v>
      </c>
      <c r="AE1116">
        <v>0</v>
      </c>
      <c r="AF1116" t="s">
        <v>391</v>
      </c>
      <c r="AG1116">
        <v>4.5999999999999999E-2</v>
      </c>
      <c r="AH1116">
        <v>3</v>
      </c>
      <c r="AI1116">
        <v>-1</v>
      </c>
      <c r="AJ1116" t="s">
        <v>3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ROW(Source!A583)</f>
        <v>583</v>
      </c>
      <c r="B1117">
        <v>80615099</v>
      </c>
      <c r="C1117">
        <v>80615082</v>
      </c>
      <c r="D1117">
        <v>79233309</v>
      </c>
      <c r="E1117">
        <v>1</v>
      </c>
      <c r="F1117">
        <v>1</v>
      </c>
      <c r="G1117">
        <v>1080</v>
      </c>
      <c r="H1117">
        <v>3</v>
      </c>
      <c r="I1117" t="s">
        <v>1174</v>
      </c>
      <c r="J1117" t="s">
        <v>1175</v>
      </c>
      <c r="K1117" t="s">
        <v>1176</v>
      </c>
      <c r="L1117">
        <v>1339</v>
      </c>
      <c r="N1117">
        <v>1007</v>
      </c>
      <c r="O1117" t="s">
        <v>842</v>
      </c>
      <c r="P1117" t="s">
        <v>842</v>
      </c>
      <c r="Q1117">
        <v>1</v>
      </c>
      <c r="X1117">
        <v>0.08</v>
      </c>
      <c r="Y1117">
        <v>53.42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0.08</v>
      </c>
      <c r="AH1117">
        <v>3</v>
      </c>
      <c r="AI1117">
        <v>-1</v>
      </c>
      <c r="AJ1117" t="s">
        <v>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ROW(Source!A583)</f>
        <v>583</v>
      </c>
      <c r="B1118">
        <v>80615100</v>
      </c>
      <c r="C1118">
        <v>80615082</v>
      </c>
      <c r="D1118">
        <v>79233575</v>
      </c>
      <c r="E1118">
        <v>1</v>
      </c>
      <c r="F1118">
        <v>1</v>
      </c>
      <c r="G1118">
        <v>1080</v>
      </c>
      <c r="H1118">
        <v>3</v>
      </c>
      <c r="I1118" t="s">
        <v>912</v>
      </c>
      <c r="J1118" t="s">
        <v>913</v>
      </c>
      <c r="K1118" t="s">
        <v>914</v>
      </c>
      <c r="L1118">
        <v>1339</v>
      </c>
      <c r="N1118">
        <v>1007</v>
      </c>
      <c r="O1118" t="s">
        <v>842</v>
      </c>
      <c r="P1118" t="s">
        <v>842</v>
      </c>
      <c r="Q1118">
        <v>1</v>
      </c>
      <c r="X1118">
        <v>0.76</v>
      </c>
      <c r="Y1118">
        <v>5.82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0.76</v>
      </c>
      <c r="AH1118">
        <v>3</v>
      </c>
      <c r="AI1118">
        <v>-1</v>
      </c>
      <c r="AJ1118" t="s">
        <v>3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ROW(Source!A584)</f>
        <v>584</v>
      </c>
      <c r="B1119">
        <v>80615107</v>
      </c>
      <c r="C1119">
        <v>80615101</v>
      </c>
      <c r="D1119">
        <v>79190968</v>
      </c>
      <c r="E1119">
        <v>1080</v>
      </c>
      <c r="F1119">
        <v>1</v>
      </c>
      <c r="G1119">
        <v>1080</v>
      </c>
      <c r="H1119">
        <v>1</v>
      </c>
      <c r="I1119" t="s">
        <v>819</v>
      </c>
      <c r="J1119" t="s">
        <v>3</v>
      </c>
      <c r="K1119" t="s">
        <v>820</v>
      </c>
      <c r="L1119">
        <v>1191</v>
      </c>
      <c r="N1119">
        <v>1013</v>
      </c>
      <c r="O1119" t="s">
        <v>821</v>
      </c>
      <c r="P1119" t="s">
        <v>821</v>
      </c>
      <c r="Q1119">
        <v>1</v>
      </c>
      <c r="X1119">
        <v>92.7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1</v>
      </c>
      <c r="AF1119" t="s">
        <v>391</v>
      </c>
      <c r="AG1119">
        <v>106.60499999999999</v>
      </c>
      <c r="AH1119">
        <v>3</v>
      </c>
      <c r="AI1119">
        <v>-1</v>
      </c>
      <c r="AJ1119" t="s">
        <v>3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ROW(Source!A584)</f>
        <v>584</v>
      </c>
      <c r="B1120">
        <v>80615108</v>
      </c>
      <c r="C1120">
        <v>80615101</v>
      </c>
      <c r="D1120">
        <v>79222672</v>
      </c>
      <c r="E1120">
        <v>1080</v>
      </c>
      <c r="F1120">
        <v>1</v>
      </c>
      <c r="G1120">
        <v>1080</v>
      </c>
      <c r="H1120">
        <v>3</v>
      </c>
      <c r="I1120" t="s">
        <v>1177</v>
      </c>
      <c r="J1120" t="s">
        <v>3</v>
      </c>
      <c r="K1120" t="s">
        <v>1178</v>
      </c>
      <c r="L1120">
        <v>1339</v>
      </c>
      <c r="N1120">
        <v>1007</v>
      </c>
      <c r="O1120" t="s">
        <v>842</v>
      </c>
      <c r="P1120" t="s">
        <v>842</v>
      </c>
      <c r="Q1120">
        <v>1</v>
      </c>
      <c r="X1120">
        <v>10.1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 t="s">
        <v>3</v>
      </c>
      <c r="AG1120">
        <v>10.1</v>
      </c>
      <c r="AH1120">
        <v>3</v>
      </c>
      <c r="AI1120">
        <v>-1</v>
      </c>
      <c r="AJ1120" t="s">
        <v>3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ROW(Source!A585)</f>
        <v>585</v>
      </c>
      <c r="B1121">
        <v>80615107</v>
      </c>
      <c r="C1121">
        <v>80615101</v>
      </c>
      <c r="D1121">
        <v>79190968</v>
      </c>
      <c r="E1121">
        <v>1080</v>
      </c>
      <c r="F1121">
        <v>1</v>
      </c>
      <c r="G1121">
        <v>1080</v>
      </c>
      <c r="H1121">
        <v>1</v>
      </c>
      <c r="I1121" t="s">
        <v>819</v>
      </c>
      <c r="J1121" t="s">
        <v>3</v>
      </c>
      <c r="K1121" t="s">
        <v>820</v>
      </c>
      <c r="L1121">
        <v>1191</v>
      </c>
      <c r="N1121">
        <v>1013</v>
      </c>
      <c r="O1121" t="s">
        <v>821</v>
      </c>
      <c r="P1121" t="s">
        <v>821</v>
      </c>
      <c r="Q1121">
        <v>1</v>
      </c>
      <c r="X1121">
        <v>92.7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1</v>
      </c>
      <c r="AF1121" t="s">
        <v>391</v>
      </c>
      <c r="AG1121">
        <v>106.60499999999999</v>
      </c>
      <c r="AH1121">
        <v>3</v>
      </c>
      <c r="AI1121">
        <v>-1</v>
      </c>
      <c r="AJ1121" t="s">
        <v>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ROW(Source!A585)</f>
        <v>585</v>
      </c>
      <c r="B1122">
        <v>80615108</v>
      </c>
      <c r="C1122">
        <v>80615101</v>
      </c>
      <c r="D1122">
        <v>79222672</v>
      </c>
      <c r="E1122">
        <v>1080</v>
      </c>
      <c r="F1122">
        <v>1</v>
      </c>
      <c r="G1122">
        <v>1080</v>
      </c>
      <c r="H1122">
        <v>3</v>
      </c>
      <c r="I1122" t="s">
        <v>1177</v>
      </c>
      <c r="J1122" t="s">
        <v>3</v>
      </c>
      <c r="K1122" t="s">
        <v>1178</v>
      </c>
      <c r="L1122">
        <v>1339</v>
      </c>
      <c r="N1122">
        <v>1007</v>
      </c>
      <c r="O1122" t="s">
        <v>842</v>
      </c>
      <c r="P1122" t="s">
        <v>842</v>
      </c>
      <c r="Q1122">
        <v>1</v>
      </c>
      <c r="X1122">
        <v>10.1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3</v>
      </c>
      <c r="AG1122">
        <v>10.1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ROW(Source!A590)</f>
        <v>590</v>
      </c>
      <c r="B1123">
        <v>80615114</v>
      </c>
      <c r="C1123">
        <v>80615111</v>
      </c>
      <c r="D1123">
        <v>79190968</v>
      </c>
      <c r="E1123">
        <v>1080</v>
      </c>
      <c r="F1123">
        <v>1</v>
      </c>
      <c r="G1123">
        <v>1080</v>
      </c>
      <c r="H1123">
        <v>1</v>
      </c>
      <c r="I1123" t="s">
        <v>819</v>
      </c>
      <c r="J1123" t="s">
        <v>3</v>
      </c>
      <c r="K1123" t="s">
        <v>820</v>
      </c>
      <c r="L1123">
        <v>1191</v>
      </c>
      <c r="N1123">
        <v>1013</v>
      </c>
      <c r="O1123" t="s">
        <v>821</v>
      </c>
      <c r="P1123" t="s">
        <v>821</v>
      </c>
      <c r="Q1123">
        <v>1</v>
      </c>
      <c r="X1123">
        <v>192.7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1</v>
      </c>
      <c r="AF1123" t="s">
        <v>391</v>
      </c>
      <c r="AG1123">
        <v>221.60499999999996</v>
      </c>
      <c r="AH1123">
        <v>3</v>
      </c>
      <c r="AI1123">
        <v>-1</v>
      </c>
      <c r="AJ1123" t="s">
        <v>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ROW(Source!A591)</f>
        <v>591</v>
      </c>
      <c r="B1124">
        <v>80615114</v>
      </c>
      <c r="C1124">
        <v>80615111</v>
      </c>
      <c r="D1124">
        <v>79190968</v>
      </c>
      <c r="E1124">
        <v>1080</v>
      </c>
      <c r="F1124">
        <v>1</v>
      </c>
      <c r="G1124">
        <v>1080</v>
      </c>
      <c r="H1124">
        <v>1</v>
      </c>
      <c r="I1124" t="s">
        <v>819</v>
      </c>
      <c r="J1124" t="s">
        <v>3</v>
      </c>
      <c r="K1124" t="s">
        <v>820</v>
      </c>
      <c r="L1124">
        <v>1191</v>
      </c>
      <c r="N1124">
        <v>1013</v>
      </c>
      <c r="O1124" t="s">
        <v>821</v>
      </c>
      <c r="P1124" t="s">
        <v>821</v>
      </c>
      <c r="Q1124">
        <v>1</v>
      </c>
      <c r="X1124">
        <v>192.7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1</v>
      </c>
      <c r="AF1124" t="s">
        <v>391</v>
      </c>
      <c r="AG1124">
        <v>221.60499999999996</v>
      </c>
      <c r="AH1124">
        <v>3</v>
      </c>
      <c r="AI1124">
        <v>-1</v>
      </c>
      <c r="AJ1124" t="s">
        <v>3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ROW(Source!A592)</f>
        <v>592</v>
      </c>
      <c r="B1125">
        <v>80615118</v>
      </c>
      <c r="C1125">
        <v>80615115</v>
      </c>
      <c r="D1125">
        <v>79190968</v>
      </c>
      <c r="E1125">
        <v>1080</v>
      </c>
      <c r="F1125">
        <v>1</v>
      </c>
      <c r="G1125">
        <v>1080</v>
      </c>
      <c r="H1125">
        <v>1</v>
      </c>
      <c r="I1125" t="s">
        <v>819</v>
      </c>
      <c r="J1125" t="s">
        <v>3</v>
      </c>
      <c r="K1125" t="s">
        <v>820</v>
      </c>
      <c r="L1125">
        <v>1191</v>
      </c>
      <c r="N1125">
        <v>1013</v>
      </c>
      <c r="O1125" t="s">
        <v>821</v>
      </c>
      <c r="P1125" t="s">
        <v>821</v>
      </c>
      <c r="Q1125">
        <v>1</v>
      </c>
      <c r="X1125">
        <v>107.04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1</v>
      </c>
      <c r="AF1125" t="s">
        <v>391</v>
      </c>
      <c r="AG1125">
        <v>123.096</v>
      </c>
      <c r="AH1125">
        <v>3</v>
      </c>
      <c r="AI1125">
        <v>-1</v>
      </c>
      <c r="AJ1125" t="s">
        <v>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ROW(Source!A593)</f>
        <v>593</v>
      </c>
      <c r="B1126">
        <v>80615118</v>
      </c>
      <c r="C1126">
        <v>80615115</v>
      </c>
      <c r="D1126">
        <v>79190968</v>
      </c>
      <c r="E1126">
        <v>1080</v>
      </c>
      <c r="F1126">
        <v>1</v>
      </c>
      <c r="G1126">
        <v>1080</v>
      </c>
      <c r="H1126">
        <v>1</v>
      </c>
      <c r="I1126" t="s">
        <v>819</v>
      </c>
      <c r="J1126" t="s">
        <v>3</v>
      </c>
      <c r="K1126" t="s">
        <v>820</v>
      </c>
      <c r="L1126">
        <v>1191</v>
      </c>
      <c r="N1126">
        <v>1013</v>
      </c>
      <c r="O1126" t="s">
        <v>821</v>
      </c>
      <c r="P1126" t="s">
        <v>821</v>
      </c>
      <c r="Q1126">
        <v>1</v>
      </c>
      <c r="X1126">
        <v>107.04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1</v>
      </c>
      <c r="AF1126" t="s">
        <v>391</v>
      </c>
      <c r="AG1126">
        <v>123.096</v>
      </c>
      <c r="AH1126">
        <v>3</v>
      </c>
      <c r="AI1126">
        <v>-1</v>
      </c>
      <c r="AJ1126" t="s">
        <v>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ROW(Source!A594)</f>
        <v>594</v>
      </c>
      <c r="B1127">
        <v>80615124</v>
      </c>
      <c r="C1127">
        <v>80615119</v>
      </c>
      <c r="D1127">
        <v>79190968</v>
      </c>
      <c r="E1127">
        <v>1080</v>
      </c>
      <c r="F1127">
        <v>1</v>
      </c>
      <c r="G1127">
        <v>1080</v>
      </c>
      <c r="H1127">
        <v>1</v>
      </c>
      <c r="I1127" t="s">
        <v>819</v>
      </c>
      <c r="J1127" t="s">
        <v>3</v>
      </c>
      <c r="K1127" t="s">
        <v>820</v>
      </c>
      <c r="L1127">
        <v>1191</v>
      </c>
      <c r="N1127">
        <v>1013</v>
      </c>
      <c r="O1127" t="s">
        <v>821</v>
      </c>
      <c r="P1127" t="s">
        <v>821</v>
      </c>
      <c r="Q1127">
        <v>1</v>
      </c>
      <c r="X1127">
        <v>192.7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1</v>
      </c>
      <c r="AF1127" t="s">
        <v>3</v>
      </c>
      <c r="AG1127">
        <v>192.7</v>
      </c>
      <c r="AH1127">
        <v>3</v>
      </c>
      <c r="AI1127">
        <v>-1</v>
      </c>
      <c r="AJ1127" t="s">
        <v>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ROW(Source!A595)</f>
        <v>595</v>
      </c>
      <c r="B1128">
        <v>80615124</v>
      </c>
      <c r="C1128">
        <v>80615119</v>
      </c>
      <c r="D1128">
        <v>79190968</v>
      </c>
      <c r="E1128">
        <v>1080</v>
      </c>
      <c r="F1128">
        <v>1</v>
      </c>
      <c r="G1128">
        <v>1080</v>
      </c>
      <c r="H1128">
        <v>1</v>
      </c>
      <c r="I1128" t="s">
        <v>819</v>
      </c>
      <c r="J1128" t="s">
        <v>3</v>
      </c>
      <c r="K1128" t="s">
        <v>820</v>
      </c>
      <c r="L1128">
        <v>1191</v>
      </c>
      <c r="N1128">
        <v>1013</v>
      </c>
      <c r="O1128" t="s">
        <v>821</v>
      </c>
      <c r="P1128" t="s">
        <v>821</v>
      </c>
      <c r="Q1128">
        <v>1</v>
      </c>
      <c r="X1128">
        <v>192.7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1</v>
      </c>
      <c r="AF1128" t="s">
        <v>3</v>
      </c>
      <c r="AG1128">
        <v>192.7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ROW(Source!A596)</f>
        <v>596</v>
      </c>
      <c r="B1129">
        <v>80615130</v>
      </c>
      <c r="C1129">
        <v>80615125</v>
      </c>
      <c r="D1129">
        <v>79190968</v>
      </c>
      <c r="E1129">
        <v>1080</v>
      </c>
      <c r="F1129">
        <v>1</v>
      </c>
      <c r="G1129">
        <v>1080</v>
      </c>
      <c r="H1129">
        <v>1</v>
      </c>
      <c r="I1129" t="s">
        <v>819</v>
      </c>
      <c r="J1129" t="s">
        <v>3</v>
      </c>
      <c r="K1129" t="s">
        <v>820</v>
      </c>
      <c r="L1129">
        <v>1191</v>
      </c>
      <c r="N1129">
        <v>1013</v>
      </c>
      <c r="O1129" t="s">
        <v>821</v>
      </c>
      <c r="P1129" t="s">
        <v>821</v>
      </c>
      <c r="Q1129">
        <v>1</v>
      </c>
      <c r="X1129">
        <v>107.04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1</v>
      </c>
      <c r="AF1129" t="s">
        <v>3</v>
      </c>
      <c r="AG1129">
        <v>107.04</v>
      </c>
      <c r="AH1129">
        <v>3</v>
      </c>
      <c r="AI1129">
        <v>-1</v>
      </c>
      <c r="AJ1129" t="s">
        <v>3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ROW(Source!A597)</f>
        <v>597</v>
      </c>
      <c r="B1130">
        <v>80615130</v>
      </c>
      <c r="C1130">
        <v>80615125</v>
      </c>
      <c r="D1130">
        <v>79190968</v>
      </c>
      <c r="E1130">
        <v>1080</v>
      </c>
      <c r="F1130">
        <v>1</v>
      </c>
      <c r="G1130">
        <v>1080</v>
      </c>
      <c r="H1130">
        <v>1</v>
      </c>
      <c r="I1130" t="s">
        <v>819</v>
      </c>
      <c r="J1130" t="s">
        <v>3</v>
      </c>
      <c r="K1130" t="s">
        <v>820</v>
      </c>
      <c r="L1130">
        <v>1191</v>
      </c>
      <c r="N1130">
        <v>1013</v>
      </c>
      <c r="O1130" t="s">
        <v>821</v>
      </c>
      <c r="P1130" t="s">
        <v>821</v>
      </c>
      <c r="Q1130">
        <v>1</v>
      </c>
      <c r="X1130">
        <v>107.04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1</v>
      </c>
      <c r="AF1130" t="s">
        <v>3</v>
      </c>
      <c r="AG1130">
        <v>107.04</v>
      </c>
      <c r="AH1130">
        <v>3</v>
      </c>
      <c r="AI1130">
        <v>-1</v>
      </c>
      <c r="AJ1130" t="s">
        <v>3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ROW(Source!A598)</f>
        <v>598</v>
      </c>
      <c r="B1131">
        <v>80615134</v>
      </c>
      <c r="C1131">
        <v>80615131</v>
      </c>
      <c r="D1131">
        <v>79190968</v>
      </c>
      <c r="E1131">
        <v>1080</v>
      </c>
      <c r="F1131">
        <v>1</v>
      </c>
      <c r="G1131">
        <v>1080</v>
      </c>
      <c r="H1131">
        <v>1</v>
      </c>
      <c r="I1131" t="s">
        <v>819</v>
      </c>
      <c r="J1131" t="s">
        <v>3</v>
      </c>
      <c r="K1131" t="s">
        <v>820</v>
      </c>
      <c r="L1131">
        <v>1191</v>
      </c>
      <c r="N1131">
        <v>1013</v>
      </c>
      <c r="O1131" t="s">
        <v>821</v>
      </c>
      <c r="P1131" t="s">
        <v>821</v>
      </c>
      <c r="Q1131">
        <v>1</v>
      </c>
      <c r="X1131">
        <v>0.05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1</v>
      </c>
      <c r="AF1131" t="s">
        <v>3</v>
      </c>
      <c r="AG1131">
        <v>0.05</v>
      </c>
      <c r="AH1131">
        <v>3</v>
      </c>
      <c r="AI1131">
        <v>-1</v>
      </c>
      <c r="AJ1131" t="s">
        <v>3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ROW(Source!A599)</f>
        <v>599</v>
      </c>
      <c r="B1132">
        <v>80615134</v>
      </c>
      <c r="C1132">
        <v>80615131</v>
      </c>
      <c r="D1132">
        <v>79190968</v>
      </c>
      <c r="E1132">
        <v>1080</v>
      </c>
      <c r="F1132">
        <v>1</v>
      </c>
      <c r="G1132">
        <v>1080</v>
      </c>
      <c r="H1132">
        <v>1</v>
      </c>
      <c r="I1132" t="s">
        <v>819</v>
      </c>
      <c r="J1132" t="s">
        <v>3</v>
      </c>
      <c r="K1132" t="s">
        <v>820</v>
      </c>
      <c r="L1132">
        <v>1191</v>
      </c>
      <c r="N1132">
        <v>1013</v>
      </c>
      <c r="O1132" t="s">
        <v>821</v>
      </c>
      <c r="P1132" t="s">
        <v>821</v>
      </c>
      <c r="Q1132">
        <v>1</v>
      </c>
      <c r="X1132">
        <v>0.05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1</v>
      </c>
      <c r="AF1132" t="s">
        <v>3</v>
      </c>
      <c r="AG1132">
        <v>0.05</v>
      </c>
      <c r="AH1132">
        <v>3</v>
      </c>
      <c r="AI1132">
        <v>-1</v>
      </c>
      <c r="AJ1132" t="s">
        <v>3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ROW(Source!A600)</f>
        <v>600</v>
      </c>
      <c r="B1133">
        <v>80615138</v>
      </c>
      <c r="C1133">
        <v>80615135</v>
      </c>
      <c r="D1133">
        <v>79190968</v>
      </c>
      <c r="E1133">
        <v>1080</v>
      </c>
      <c r="F1133">
        <v>1</v>
      </c>
      <c r="G1133">
        <v>1080</v>
      </c>
      <c r="H1133">
        <v>1</v>
      </c>
      <c r="I1133" t="s">
        <v>819</v>
      </c>
      <c r="J1133" t="s">
        <v>3</v>
      </c>
      <c r="K1133" t="s">
        <v>820</v>
      </c>
      <c r="L1133">
        <v>1191</v>
      </c>
      <c r="N1133">
        <v>1013</v>
      </c>
      <c r="O1133" t="s">
        <v>821</v>
      </c>
      <c r="P1133" t="s">
        <v>821</v>
      </c>
      <c r="Q1133">
        <v>1</v>
      </c>
      <c r="X1133">
        <v>0.17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1</v>
      </c>
      <c r="AF1133" t="s">
        <v>3</v>
      </c>
      <c r="AG1133">
        <v>0.17</v>
      </c>
      <c r="AH1133">
        <v>3</v>
      </c>
      <c r="AI1133">
        <v>-1</v>
      </c>
      <c r="AJ1133" t="s">
        <v>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ROW(Source!A601)</f>
        <v>601</v>
      </c>
      <c r="B1134">
        <v>80615138</v>
      </c>
      <c r="C1134">
        <v>80615135</v>
      </c>
      <c r="D1134">
        <v>79190968</v>
      </c>
      <c r="E1134">
        <v>1080</v>
      </c>
      <c r="F1134">
        <v>1</v>
      </c>
      <c r="G1134">
        <v>1080</v>
      </c>
      <c r="H1134">
        <v>1</v>
      </c>
      <c r="I1134" t="s">
        <v>819</v>
      </c>
      <c r="J1134" t="s">
        <v>3</v>
      </c>
      <c r="K1134" t="s">
        <v>820</v>
      </c>
      <c r="L1134">
        <v>1191</v>
      </c>
      <c r="N1134">
        <v>1013</v>
      </c>
      <c r="O1134" t="s">
        <v>821</v>
      </c>
      <c r="P1134" t="s">
        <v>821</v>
      </c>
      <c r="Q1134">
        <v>1</v>
      </c>
      <c r="X1134">
        <v>0.17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1</v>
      </c>
      <c r="AF1134" t="s">
        <v>3</v>
      </c>
      <c r="AG1134">
        <v>0.17</v>
      </c>
      <c r="AH1134">
        <v>3</v>
      </c>
      <c r="AI1134">
        <v>-1</v>
      </c>
      <c r="AJ1134" t="s">
        <v>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ROW(Source!A602)</f>
        <v>602</v>
      </c>
      <c r="B1135">
        <v>80615192</v>
      </c>
      <c r="C1135">
        <v>80615139</v>
      </c>
      <c r="D1135">
        <v>79190968</v>
      </c>
      <c r="E1135">
        <v>1080</v>
      </c>
      <c r="F1135">
        <v>1</v>
      </c>
      <c r="G1135">
        <v>1080</v>
      </c>
      <c r="H1135">
        <v>1</v>
      </c>
      <c r="I1135" t="s">
        <v>819</v>
      </c>
      <c r="J1135" t="s">
        <v>3</v>
      </c>
      <c r="K1135" t="s">
        <v>820</v>
      </c>
      <c r="L1135">
        <v>1191</v>
      </c>
      <c r="N1135">
        <v>1013</v>
      </c>
      <c r="O1135" t="s">
        <v>821</v>
      </c>
      <c r="P1135" t="s">
        <v>821</v>
      </c>
      <c r="Q1135">
        <v>1</v>
      </c>
      <c r="X1135">
        <v>135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1</v>
      </c>
      <c r="AF1135" t="s">
        <v>3</v>
      </c>
      <c r="AG1135">
        <v>135</v>
      </c>
      <c r="AH1135">
        <v>3</v>
      </c>
      <c r="AI1135">
        <v>-1</v>
      </c>
      <c r="AJ1135" t="s">
        <v>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ROW(Source!A602)</f>
        <v>602</v>
      </c>
      <c r="B1136">
        <v>80615193</v>
      </c>
      <c r="C1136">
        <v>80615139</v>
      </c>
      <c r="D1136">
        <v>79264814</v>
      </c>
      <c r="E1136">
        <v>1</v>
      </c>
      <c r="F1136">
        <v>1</v>
      </c>
      <c r="G1136">
        <v>1080</v>
      </c>
      <c r="H1136">
        <v>2</v>
      </c>
      <c r="I1136" t="s">
        <v>1179</v>
      </c>
      <c r="J1136" t="s">
        <v>1180</v>
      </c>
      <c r="K1136" t="s">
        <v>1181</v>
      </c>
      <c r="L1136">
        <v>1368</v>
      </c>
      <c r="N1136">
        <v>1011</v>
      </c>
      <c r="O1136" t="s">
        <v>825</v>
      </c>
      <c r="P1136" t="s">
        <v>825</v>
      </c>
      <c r="Q1136">
        <v>1</v>
      </c>
      <c r="X1136">
        <v>8</v>
      </c>
      <c r="Y1136">
        <v>0</v>
      </c>
      <c r="Z1136">
        <v>24.95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8</v>
      </c>
      <c r="AH1136">
        <v>3</v>
      </c>
      <c r="AI1136">
        <v>-1</v>
      </c>
      <c r="AJ1136" t="s">
        <v>3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ROW(Source!A602)</f>
        <v>602</v>
      </c>
      <c r="B1137">
        <v>80615194</v>
      </c>
      <c r="C1137">
        <v>80615139</v>
      </c>
      <c r="D1137">
        <v>79264875</v>
      </c>
      <c r="E1137">
        <v>1</v>
      </c>
      <c r="F1137">
        <v>1</v>
      </c>
      <c r="G1137">
        <v>1080</v>
      </c>
      <c r="H1137">
        <v>2</v>
      </c>
      <c r="I1137" t="s">
        <v>1182</v>
      </c>
      <c r="J1137" t="s">
        <v>1183</v>
      </c>
      <c r="K1137" t="s">
        <v>1184</v>
      </c>
      <c r="L1137">
        <v>1368</v>
      </c>
      <c r="N1137">
        <v>1011</v>
      </c>
      <c r="O1137" t="s">
        <v>825</v>
      </c>
      <c r="P1137" t="s">
        <v>825</v>
      </c>
      <c r="Q1137">
        <v>1</v>
      </c>
      <c r="X1137">
        <v>2</v>
      </c>
      <c r="Y1137">
        <v>0</v>
      </c>
      <c r="Z1137">
        <v>4.6900000000000004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2</v>
      </c>
      <c r="AH1137">
        <v>3</v>
      </c>
      <c r="AI1137">
        <v>-1</v>
      </c>
      <c r="AJ1137" t="s">
        <v>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ROW(Source!A602)</f>
        <v>602</v>
      </c>
      <c r="B1138">
        <v>80615195</v>
      </c>
      <c r="C1138">
        <v>80615139</v>
      </c>
      <c r="D1138">
        <v>79265013</v>
      </c>
      <c r="E1138">
        <v>1</v>
      </c>
      <c r="F1138">
        <v>1</v>
      </c>
      <c r="G1138">
        <v>1080</v>
      </c>
      <c r="H1138">
        <v>2</v>
      </c>
      <c r="I1138" t="s">
        <v>1185</v>
      </c>
      <c r="J1138" t="s">
        <v>1186</v>
      </c>
      <c r="K1138" t="s">
        <v>1187</v>
      </c>
      <c r="L1138">
        <v>1368</v>
      </c>
      <c r="N1138">
        <v>1011</v>
      </c>
      <c r="O1138" t="s">
        <v>825</v>
      </c>
      <c r="P1138" t="s">
        <v>825</v>
      </c>
      <c r="Q1138">
        <v>1</v>
      </c>
      <c r="X1138">
        <v>30</v>
      </c>
      <c r="Y1138">
        <v>0</v>
      </c>
      <c r="Z1138">
        <v>6.1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30</v>
      </c>
      <c r="AH1138">
        <v>3</v>
      </c>
      <c r="AI1138">
        <v>-1</v>
      </c>
      <c r="AJ1138" t="s">
        <v>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ROW(Source!A602)</f>
        <v>602</v>
      </c>
      <c r="B1139">
        <v>80615196</v>
      </c>
      <c r="C1139">
        <v>80615139</v>
      </c>
      <c r="D1139">
        <v>79265141</v>
      </c>
      <c r="E1139">
        <v>1</v>
      </c>
      <c r="F1139">
        <v>1</v>
      </c>
      <c r="G1139">
        <v>1080</v>
      </c>
      <c r="H1139">
        <v>2</v>
      </c>
      <c r="I1139" t="s">
        <v>826</v>
      </c>
      <c r="J1139" t="s">
        <v>827</v>
      </c>
      <c r="K1139" t="s">
        <v>828</v>
      </c>
      <c r="L1139">
        <v>1368</v>
      </c>
      <c r="N1139">
        <v>1011</v>
      </c>
      <c r="O1139" t="s">
        <v>825</v>
      </c>
      <c r="P1139" t="s">
        <v>825</v>
      </c>
      <c r="Q1139">
        <v>1</v>
      </c>
      <c r="X1139">
        <v>0.02</v>
      </c>
      <c r="Y1139">
        <v>0</v>
      </c>
      <c r="Z1139">
        <v>83.1</v>
      </c>
      <c r="AA1139">
        <v>12.62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0.02</v>
      </c>
      <c r="AH1139">
        <v>3</v>
      </c>
      <c r="AI1139">
        <v>-1</v>
      </c>
      <c r="AJ1139" t="s">
        <v>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ROW(Source!A602)</f>
        <v>602</v>
      </c>
      <c r="B1140">
        <v>80615198</v>
      </c>
      <c r="C1140">
        <v>80615139</v>
      </c>
      <c r="D1140">
        <v>79265260</v>
      </c>
      <c r="E1140">
        <v>1</v>
      </c>
      <c r="F1140">
        <v>1</v>
      </c>
      <c r="G1140">
        <v>1080</v>
      </c>
      <c r="H1140">
        <v>2</v>
      </c>
      <c r="I1140" t="s">
        <v>1093</v>
      </c>
      <c r="J1140" t="s">
        <v>1094</v>
      </c>
      <c r="K1140" t="s">
        <v>1095</v>
      </c>
      <c r="L1140">
        <v>1368</v>
      </c>
      <c r="N1140">
        <v>1011</v>
      </c>
      <c r="O1140" t="s">
        <v>825</v>
      </c>
      <c r="P1140" t="s">
        <v>825</v>
      </c>
      <c r="Q1140">
        <v>1</v>
      </c>
      <c r="X1140">
        <v>3</v>
      </c>
      <c r="Y1140">
        <v>0</v>
      </c>
      <c r="Z1140">
        <v>0.8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3</v>
      </c>
      <c r="AH1140">
        <v>3</v>
      </c>
      <c r="AI1140">
        <v>-1</v>
      </c>
      <c r="AJ1140" t="s">
        <v>3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ROW(Source!A602)</f>
        <v>602</v>
      </c>
      <c r="B1141">
        <v>80615197</v>
      </c>
      <c r="C1141">
        <v>80615139</v>
      </c>
      <c r="D1141">
        <v>79264377</v>
      </c>
      <c r="E1141">
        <v>1</v>
      </c>
      <c r="F1141">
        <v>1</v>
      </c>
      <c r="G1141">
        <v>1080</v>
      </c>
      <c r="H1141">
        <v>2</v>
      </c>
      <c r="I1141" t="s">
        <v>884</v>
      </c>
      <c r="J1141" t="s">
        <v>885</v>
      </c>
      <c r="K1141" t="s">
        <v>886</v>
      </c>
      <c r="L1141">
        <v>1368</v>
      </c>
      <c r="N1141">
        <v>1011</v>
      </c>
      <c r="O1141" t="s">
        <v>825</v>
      </c>
      <c r="P1141" t="s">
        <v>825</v>
      </c>
      <c r="Q1141">
        <v>1</v>
      </c>
      <c r="X1141">
        <v>0.02</v>
      </c>
      <c r="Y1141">
        <v>0</v>
      </c>
      <c r="Z1141">
        <v>179.17</v>
      </c>
      <c r="AA1141">
        <v>16.93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0.02</v>
      </c>
      <c r="AH1141">
        <v>3</v>
      </c>
      <c r="AI1141">
        <v>-1</v>
      </c>
      <c r="AJ1141" t="s">
        <v>3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ROW(Source!A602)</f>
        <v>602</v>
      </c>
      <c r="B1142">
        <v>80615199</v>
      </c>
      <c r="C1142">
        <v>80615139</v>
      </c>
      <c r="D1142">
        <v>79233374</v>
      </c>
      <c r="E1142">
        <v>1</v>
      </c>
      <c r="F1142">
        <v>1</v>
      </c>
      <c r="G1142">
        <v>1080</v>
      </c>
      <c r="H1142">
        <v>3</v>
      </c>
      <c r="I1142" t="s">
        <v>1079</v>
      </c>
      <c r="J1142" t="s">
        <v>1080</v>
      </c>
      <c r="K1142" t="s">
        <v>1081</v>
      </c>
      <c r="L1142">
        <v>1346</v>
      </c>
      <c r="N1142">
        <v>1009</v>
      </c>
      <c r="O1142" t="s">
        <v>624</v>
      </c>
      <c r="P1142" t="s">
        <v>624</v>
      </c>
      <c r="Q1142">
        <v>1</v>
      </c>
      <c r="X1142">
        <v>0.8</v>
      </c>
      <c r="Y1142">
        <v>1.61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0.8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ROW(Source!A602)</f>
        <v>602</v>
      </c>
      <c r="B1143">
        <v>80615200</v>
      </c>
      <c r="C1143">
        <v>80615139</v>
      </c>
      <c r="D1143">
        <v>79233858</v>
      </c>
      <c r="E1143">
        <v>1</v>
      </c>
      <c r="F1143">
        <v>1</v>
      </c>
      <c r="G1143">
        <v>1080</v>
      </c>
      <c r="H1143">
        <v>3</v>
      </c>
      <c r="I1143" t="s">
        <v>1188</v>
      </c>
      <c r="J1143" t="s">
        <v>1189</v>
      </c>
      <c r="K1143" t="s">
        <v>1190</v>
      </c>
      <c r="L1143">
        <v>1327</v>
      </c>
      <c r="N1143">
        <v>1005</v>
      </c>
      <c r="O1143" t="s">
        <v>865</v>
      </c>
      <c r="P1143" t="s">
        <v>865</v>
      </c>
      <c r="Q1143">
        <v>1</v>
      </c>
      <c r="X1143">
        <v>140</v>
      </c>
      <c r="Y1143">
        <v>3.66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140</v>
      </c>
      <c r="AH1143">
        <v>3</v>
      </c>
      <c r="AI1143">
        <v>-1</v>
      </c>
      <c r="AJ1143" t="s">
        <v>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ROW(Source!A602)</f>
        <v>602</v>
      </c>
      <c r="B1144">
        <v>80615201</v>
      </c>
      <c r="C1144">
        <v>80615139</v>
      </c>
      <c r="D1144">
        <v>79233975</v>
      </c>
      <c r="E1144">
        <v>1</v>
      </c>
      <c r="F1144">
        <v>1</v>
      </c>
      <c r="G1144">
        <v>1080</v>
      </c>
      <c r="H1144">
        <v>3</v>
      </c>
      <c r="I1144" t="s">
        <v>1191</v>
      </c>
      <c r="J1144" t="s">
        <v>1192</v>
      </c>
      <c r="K1144" t="s">
        <v>1193</v>
      </c>
      <c r="L1144">
        <v>1348</v>
      </c>
      <c r="N1144">
        <v>1009</v>
      </c>
      <c r="O1144" t="s">
        <v>34</v>
      </c>
      <c r="P1144" t="s">
        <v>34</v>
      </c>
      <c r="Q1144">
        <v>1000</v>
      </c>
      <c r="X1144">
        <v>2.0000000000000001E-4</v>
      </c>
      <c r="Y1144">
        <v>13596.42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2.0000000000000001E-4</v>
      </c>
      <c r="AH1144">
        <v>3</v>
      </c>
      <c r="AI1144">
        <v>-1</v>
      </c>
      <c r="AJ1144" t="s">
        <v>3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ROW(Source!A602)</f>
        <v>602</v>
      </c>
      <c r="B1145">
        <v>80615202</v>
      </c>
      <c r="C1145">
        <v>80615139</v>
      </c>
      <c r="D1145">
        <v>79227000</v>
      </c>
      <c r="E1145">
        <v>1080</v>
      </c>
      <c r="F1145">
        <v>1</v>
      </c>
      <c r="G1145">
        <v>1080</v>
      </c>
      <c r="H1145">
        <v>3</v>
      </c>
      <c r="I1145" t="s">
        <v>1194</v>
      </c>
      <c r="J1145" t="s">
        <v>3</v>
      </c>
      <c r="K1145" t="s">
        <v>1195</v>
      </c>
      <c r="L1145">
        <v>1348</v>
      </c>
      <c r="N1145">
        <v>1009</v>
      </c>
      <c r="O1145" t="s">
        <v>34</v>
      </c>
      <c r="P1145" t="s">
        <v>34</v>
      </c>
      <c r="Q1145">
        <v>1000</v>
      </c>
      <c r="X1145">
        <v>0.1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 t="s">
        <v>3</v>
      </c>
      <c r="AG1145">
        <v>0.1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ROW(Source!A603)</f>
        <v>603</v>
      </c>
      <c r="B1146">
        <v>80615192</v>
      </c>
      <c r="C1146">
        <v>80615139</v>
      </c>
      <c r="D1146">
        <v>79190968</v>
      </c>
      <c r="E1146">
        <v>1080</v>
      </c>
      <c r="F1146">
        <v>1</v>
      </c>
      <c r="G1146">
        <v>1080</v>
      </c>
      <c r="H1146">
        <v>1</v>
      </c>
      <c r="I1146" t="s">
        <v>819</v>
      </c>
      <c r="J1146" t="s">
        <v>3</v>
      </c>
      <c r="K1146" t="s">
        <v>820</v>
      </c>
      <c r="L1146">
        <v>1191</v>
      </c>
      <c r="N1146">
        <v>1013</v>
      </c>
      <c r="O1146" t="s">
        <v>821</v>
      </c>
      <c r="P1146" t="s">
        <v>821</v>
      </c>
      <c r="Q1146">
        <v>1</v>
      </c>
      <c r="X1146">
        <v>135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1</v>
      </c>
      <c r="AF1146" t="s">
        <v>3</v>
      </c>
      <c r="AG1146">
        <v>135</v>
      </c>
      <c r="AH1146">
        <v>3</v>
      </c>
      <c r="AI1146">
        <v>-1</v>
      </c>
      <c r="AJ1146" t="s">
        <v>3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ROW(Source!A603)</f>
        <v>603</v>
      </c>
      <c r="B1147">
        <v>80615193</v>
      </c>
      <c r="C1147">
        <v>80615139</v>
      </c>
      <c r="D1147">
        <v>79264814</v>
      </c>
      <c r="E1147">
        <v>1</v>
      </c>
      <c r="F1147">
        <v>1</v>
      </c>
      <c r="G1147">
        <v>1080</v>
      </c>
      <c r="H1147">
        <v>2</v>
      </c>
      <c r="I1147" t="s">
        <v>1179</v>
      </c>
      <c r="J1147" t="s">
        <v>1180</v>
      </c>
      <c r="K1147" t="s">
        <v>1181</v>
      </c>
      <c r="L1147">
        <v>1368</v>
      </c>
      <c r="N1147">
        <v>1011</v>
      </c>
      <c r="O1147" t="s">
        <v>825</v>
      </c>
      <c r="P1147" t="s">
        <v>825</v>
      </c>
      <c r="Q1147">
        <v>1</v>
      </c>
      <c r="X1147">
        <v>8</v>
      </c>
      <c r="Y1147">
        <v>0</v>
      </c>
      <c r="Z1147">
        <v>24.95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8</v>
      </c>
      <c r="AH1147">
        <v>3</v>
      </c>
      <c r="AI1147">
        <v>-1</v>
      </c>
      <c r="AJ1147" t="s">
        <v>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ROW(Source!A603)</f>
        <v>603</v>
      </c>
      <c r="B1148">
        <v>80615194</v>
      </c>
      <c r="C1148">
        <v>80615139</v>
      </c>
      <c r="D1148">
        <v>79264875</v>
      </c>
      <c r="E1148">
        <v>1</v>
      </c>
      <c r="F1148">
        <v>1</v>
      </c>
      <c r="G1148">
        <v>1080</v>
      </c>
      <c r="H1148">
        <v>2</v>
      </c>
      <c r="I1148" t="s">
        <v>1182</v>
      </c>
      <c r="J1148" t="s">
        <v>1183</v>
      </c>
      <c r="K1148" t="s">
        <v>1184</v>
      </c>
      <c r="L1148">
        <v>1368</v>
      </c>
      <c r="N1148">
        <v>1011</v>
      </c>
      <c r="O1148" t="s">
        <v>825</v>
      </c>
      <c r="P1148" t="s">
        <v>825</v>
      </c>
      <c r="Q1148">
        <v>1</v>
      </c>
      <c r="X1148">
        <v>2</v>
      </c>
      <c r="Y1148">
        <v>0</v>
      </c>
      <c r="Z1148">
        <v>4.6900000000000004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2</v>
      </c>
      <c r="AH1148">
        <v>3</v>
      </c>
      <c r="AI1148">
        <v>-1</v>
      </c>
      <c r="AJ1148" t="s">
        <v>3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ROW(Source!A603)</f>
        <v>603</v>
      </c>
      <c r="B1149">
        <v>80615195</v>
      </c>
      <c r="C1149">
        <v>80615139</v>
      </c>
      <c r="D1149">
        <v>79265013</v>
      </c>
      <c r="E1149">
        <v>1</v>
      </c>
      <c r="F1149">
        <v>1</v>
      </c>
      <c r="G1149">
        <v>1080</v>
      </c>
      <c r="H1149">
        <v>2</v>
      </c>
      <c r="I1149" t="s">
        <v>1185</v>
      </c>
      <c r="J1149" t="s">
        <v>1186</v>
      </c>
      <c r="K1149" t="s">
        <v>1187</v>
      </c>
      <c r="L1149">
        <v>1368</v>
      </c>
      <c r="N1149">
        <v>1011</v>
      </c>
      <c r="O1149" t="s">
        <v>825</v>
      </c>
      <c r="P1149" t="s">
        <v>825</v>
      </c>
      <c r="Q1149">
        <v>1</v>
      </c>
      <c r="X1149">
        <v>30</v>
      </c>
      <c r="Y1149">
        <v>0</v>
      </c>
      <c r="Z1149">
        <v>6.1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30</v>
      </c>
      <c r="AH1149">
        <v>3</v>
      </c>
      <c r="AI1149">
        <v>-1</v>
      </c>
      <c r="AJ1149" t="s">
        <v>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ROW(Source!A603)</f>
        <v>603</v>
      </c>
      <c r="B1150">
        <v>80615196</v>
      </c>
      <c r="C1150">
        <v>80615139</v>
      </c>
      <c r="D1150">
        <v>79265141</v>
      </c>
      <c r="E1150">
        <v>1</v>
      </c>
      <c r="F1150">
        <v>1</v>
      </c>
      <c r="G1150">
        <v>1080</v>
      </c>
      <c r="H1150">
        <v>2</v>
      </c>
      <c r="I1150" t="s">
        <v>826</v>
      </c>
      <c r="J1150" t="s">
        <v>827</v>
      </c>
      <c r="K1150" t="s">
        <v>828</v>
      </c>
      <c r="L1150">
        <v>1368</v>
      </c>
      <c r="N1150">
        <v>1011</v>
      </c>
      <c r="O1150" t="s">
        <v>825</v>
      </c>
      <c r="P1150" t="s">
        <v>825</v>
      </c>
      <c r="Q1150">
        <v>1</v>
      </c>
      <c r="X1150">
        <v>0.02</v>
      </c>
      <c r="Y1150">
        <v>0</v>
      </c>
      <c r="Z1150">
        <v>83.1</v>
      </c>
      <c r="AA1150">
        <v>12.62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0.02</v>
      </c>
      <c r="AH1150">
        <v>3</v>
      </c>
      <c r="AI1150">
        <v>-1</v>
      </c>
      <c r="AJ1150" t="s">
        <v>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ROW(Source!A603)</f>
        <v>603</v>
      </c>
      <c r="B1151">
        <v>80615198</v>
      </c>
      <c r="C1151">
        <v>80615139</v>
      </c>
      <c r="D1151">
        <v>79265260</v>
      </c>
      <c r="E1151">
        <v>1</v>
      </c>
      <c r="F1151">
        <v>1</v>
      </c>
      <c r="G1151">
        <v>1080</v>
      </c>
      <c r="H1151">
        <v>2</v>
      </c>
      <c r="I1151" t="s">
        <v>1093</v>
      </c>
      <c r="J1151" t="s">
        <v>1094</v>
      </c>
      <c r="K1151" t="s">
        <v>1095</v>
      </c>
      <c r="L1151">
        <v>1368</v>
      </c>
      <c r="N1151">
        <v>1011</v>
      </c>
      <c r="O1151" t="s">
        <v>825</v>
      </c>
      <c r="P1151" t="s">
        <v>825</v>
      </c>
      <c r="Q1151">
        <v>1</v>
      </c>
      <c r="X1151">
        <v>3</v>
      </c>
      <c r="Y1151">
        <v>0</v>
      </c>
      <c r="Z1151">
        <v>0.8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3</v>
      </c>
      <c r="AH1151">
        <v>3</v>
      </c>
      <c r="AI1151">
        <v>-1</v>
      </c>
      <c r="AJ1151" t="s">
        <v>3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ROW(Source!A603)</f>
        <v>603</v>
      </c>
      <c r="B1152">
        <v>80615197</v>
      </c>
      <c r="C1152">
        <v>80615139</v>
      </c>
      <c r="D1152">
        <v>79264377</v>
      </c>
      <c r="E1152">
        <v>1</v>
      </c>
      <c r="F1152">
        <v>1</v>
      </c>
      <c r="G1152">
        <v>1080</v>
      </c>
      <c r="H1152">
        <v>2</v>
      </c>
      <c r="I1152" t="s">
        <v>884</v>
      </c>
      <c r="J1152" t="s">
        <v>885</v>
      </c>
      <c r="K1152" t="s">
        <v>886</v>
      </c>
      <c r="L1152">
        <v>1368</v>
      </c>
      <c r="N1152">
        <v>1011</v>
      </c>
      <c r="O1152" t="s">
        <v>825</v>
      </c>
      <c r="P1152" t="s">
        <v>825</v>
      </c>
      <c r="Q1152">
        <v>1</v>
      </c>
      <c r="X1152">
        <v>0.02</v>
      </c>
      <c r="Y1152">
        <v>0</v>
      </c>
      <c r="Z1152">
        <v>179.17</v>
      </c>
      <c r="AA1152">
        <v>16.93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0.02</v>
      </c>
      <c r="AH1152">
        <v>3</v>
      </c>
      <c r="AI1152">
        <v>-1</v>
      </c>
      <c r="AJ1152" t="s">
        <v>3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ROW(Source!A603)</f>
        <v>603</v>
      </c>
      <c r="B1153">
        <v>80615199</v>
      </c>
      <c r="C1153">
        <v>80615139</v>
      </c>
      <c r="D1153">
        <v>79233374</v>
      </c>
      <c r="E1153">
        <v>1</v>
      </c>
      <c r="F1153">
        <v>1</v>
      </c>
      <c r="G1153">
        <v>1080</v>
      </c>
      <c r="H1153">
        <v>3</v>
      </c>
      <c r="I1153" t="s">
        <v>1079</v>
      </c>
      <c r="J1153" t="s">
        <v>1080</v>
      </c>
      <c r="K1153" t="s">
        <v>1081</v>
      </c>
      <c r="L1153">
        <v>1346</v>
      </c>
      <c r="N1153">
        <v>1009</v>
      </c>
      <c r="O1153" t="s">
        <v>624</v>
      </c>
      <c r="P1153" t="s">
        <v>624</v>
      </c>
      <c r="Q1153">
        <v>1</v>
      </c>
      <c r="X1153">
        <v>0.8</v>
      </c>
      <c r="Y1153">
        <v>1.61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0.8</v>
      </c>
      <c r="AH1153">
        <v>3</v>
      </c>
      <c r="AI1153">
        <v>-1</v>
      </c>
      <c r="AJ1153" t="s">
        <v>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ROW(Source!A603)</f>
        <v>603</v>
      </c>
      <c r="B1154">
        <v>80615200</v>
      </c>
      <c r="C1154">
        <v>80615139</v>
      </c>
      <c r="D1154">
        <v>79233858</v>
      </c>
      <c r="E1154">
        <v>1</v>
      </c>
      <c r="F1154">
        <v>1</v>
      </c>
      <c r="G1154">
        <v>1080</v>
      </c>
      <c r="H1154">
        <v>3</v>
      </c>
      <c r="I1154" t="s">
        <v>1188</v>
      </c>
      <c r="J1154" t="s">
        <v>1189</v>
      </c>
      <c r="K1154" t="s">
        <v>1190</v>
      </c>
      <c r="L1154">
        <v>1327</v>
      </c>
      <c r="N1154">
        <v>1005</v>
      </c>
      <c r="O1154" t="s">
        <v>865</v>
      </c>
      <c r="P1154" t="s">
        <v>865</v>
      </c>
      <c r="Q1154">
        <v>1</v>
      </c>
      <c r="X1154">
        <v>140</v>
      </c>
      <c r="Y1154">
        <v>3.66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140</v>
      </c>
      <c r="AH1154">
        <v>3</v>
      </c>
      <c r="AI1154">
        <v>-1</v>
      </c>
      <c r="AJ1154" t="s">
        <v>3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ROW(Source!A603)</f>
        <v>603</v>
      </c>
      <c r="B1155">
        <v>80615201</v>
      </c>
      <c r="C1155">
        <v>80615139</v>
      </c>
      <c r="D1155">
        <v>79233975</v>
      </c>
      <c r="E1155">
        <v>1</v>
      </c>
      <c r="F1155">
        <v>1</v>
      </c>
      <c r="G1155">
        <v>1080</v>
      </c>
      <c r="H1155">
        <v>3</v>
      </c>
      <c r="I1155" t="s">
        <v>1191</v>
      </c>
      <c r="J1155" t="s">
        <v>1192</v>
      </c>
      <c r="K1155" t="s">
        <v>1193</v>
      </c>
      <c r="L1155">
        <v>1348</v>
      </c>
      <c r="N1155">
        <v>1009</v>
      </c>
      <c r="O1155" t="s">
        <v>34</v>
      </c>
      <c r="P1155" t="s">
        <v>34</v>
      </c>
      <c r="Q1155">
        <v>1000</v>
      </c>
      <c r="X1155">
        <v>2.0000000000000001E-4</v>
      </c>
      <c r="Y1155">
        <v>13596.42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2.0000000000000001E-4</v>
      </c>
      <c r="AH1155">
        <v>3</v>
      </c>
      <c r="AI1155">
        <v>-1</v>
      </c>
      <c r="AJ1155" t="s">
        <v>3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ROW(Source!A603)</f>
        <v>603</v>
      </c>
      <c r="B1156">
        <v>80615202</v>
      </c>
      <c r="C1156">
        <v>80615139</v>
      </c>
      <c r="D1156">
        <v>79227000</v>
      </c>
      <c r="E1156">
        <v>1080</v>
      </c>
      <c r="F1156">
        <v>1</v>
      </c>
      <c r="G1156">
        <v>1080</v>
      </c>
      <c r="H1156">
        <v>3</v>
      </c>
      <c r="I1156" t="s">
        <v>1194</v>
      </c>
      <c r="J1156" t="s">
        <v>3</v>
      </c>
      <c r="K1156" t="s">
        <v>1195</v>
      </c>
      <c r="L1156">
        <v>1348</v>
      </c>
      <c r="N1156">
        <v>1009</v>
      </c>
      <c r="O1156" t="s">
        <v>34</v>
      </c>
      <c r="P1156" t="s">
        <v>34</v>
      </c>
      <c r="Q1156">
        <v>1000</v>
      </c>
      <c r="X1156">
        <v>0.1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 t="s">
        <v>3</v>
      </c>
      <c r="AG1156">
        <v>0.1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ROW(Source!A606)</f>
        <v>606</v>
      </c>
      <c r="B1157">
        <v>80615227</v>
      </c>
      <c r="C1157">
        <v>80615205</v>
      </c>
      <c r="D1157">
        <v>79190968</v>
      </c>
      <c r="E1157">
        <v>1080</v>
      </c>
      <c r="F1157">
        <v>1</v>
      </c>
      <c r="G1157">
        <v>1080</v>
      </c>
      <c r="H1157">
        <v>1</v>
      </c>
      <c r="I1157" t="s">
        <v>819</v>
      </c>
      <c r="J1157" t="s">
        <v>3</v>
      </c>
      <c r="K1157" t="s">
        <v>820</v>
      </c>
      <c r="L1157">
        <v>1191</v>
      </c>
      <c r="N1157">
        <v>1013</v>
      </c>
      <c r="O1157" t="s">
        <v>821</v>
      </c>
      <c r="P1157" t="s">
        <v>821</v>
      </c>
      <c r="Q1157">
        <v>1</v>
      </c>
      <c r="X1157">
        <v>35.9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1</v>
      </c>
      <c r="AF1157" t="s">
        <v>661</v>
      </c>
      <c r="AG1157">
        <v>21.54</v>
      </c>
      <c r="AH1157">
        <v>2</v>
      </c>
      <c r="AI1157">
        <v>80615206</v>
      </c>
      <c r="AJ1157">
        <v>67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ROW(Source!A606)</f>
        <v>606</v>
      </c>
      <c r="B1158">
        <v>80615228</v>
      </c>
      <c r="C1158">
        <v>80615205</v>
      </c>
      <c r="D1158">
        <v>79264844</v>
      </c>
      <c r="E1158">
        <v>1</v>
      </c>
      <c r="F1158">
        <v>1</v>
      </c>
      <c r="G1158">
        <v>1080</v>
      </c>
      <c r="H1158">
        <v>2</v>
      </c>
      <c r="I1158" t="s">
        <v>872</v>
      </c>
      <c r="J1158" t="s">
        <v>873</v>
      </c>
      <c r="K1158" t="s">
        <v>874</v>
      </c>
      <c r="L1158">
        <v>1368</v>
      </c>
      <c r="N1158">
        <v>1011</v>
      </c>
      <c r="O1158" t="s">
        <v>825</v>
      </c>
      <c r="P1158" t="s">
        <v>825</v>
      </c>
      <c r="Q1158">
        <v>1</v>
      </c>
      <c r="X1158">
        <v>1.63</v>
      </c>
      <c r="Y1158">
        <v>0</v>
      </c>
      <c r="Z1158">
        <v>0.28000000000000003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661</v>
      </c>
      <c r="AG1158">
        <v>0.97799999999999987</v>
      </c>
      <c r="AH1158">
        <v>2</v>
      </c>
      <c r="AI1158">
        <v>80615207</v>
      </c>
      <c r="AJ1158">
        <v>68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ROW(Source!A606)</f>
        <v>606</v>
      </c>
      <c r="B1159">
        <v>80615229</v>
      </c>
      <c r="C1159">
        <v>80615205</v>
      </c>
      <c r="D1159">
        <v>79264846</v>
      </c>
      <c r="E1159">
        <v>1</v>
      </c>
      <c r="F1159">
        <v>1</v>
      </c>
      <c r="G1159">
        <v>1080</v>
      </c>
      <c r="H1159">
        <v>2</v>
      </c>
      <c r="I1159" t="s">
        <v>875</v>
      </c>
      <c r="J1159" t="s">
        <v>876</v>
      </c>
      <c r="K1159" t="s">
        <v>877</v>
      </c>
      <c r="L1159">
        <v>1368</v>
      </c>
      <c r="N1159">
        <v>1011</v>
      </c>
      <c r="O1159" t="s">
        <v>825</v>
      </c>
      <c r="P1159" t="s">
        <v>825</v>
      </c>
      <c r="Q1159">
        <v>1</v>
      </c>
      <c r="X1159">
        <v>0.34</v>
      </c>
      <c r="Y1159">
        <v>0</v>
      </c>
      <c r="Z1159">
        <v>1.29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661</v>
      </c>
      <c r="AG1159">
        <v>0.20400000000000001</v>
      </c>
      <c r="AH1159">
        <v>2</v>
      </c>
      <c r="AI1159">
        <v>80615208</v>
      </c>
      <c r="AJ1159">
        <v>69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ROW(Source!A606)</f>
        <v>606</v>
      </c>
      <c r="B1160">
        <v>80615230</v>
      </c>
      <c r="C1160">
        <v>80615205</v>
      </c>
      <c r="D1160">
        <v>79265141</v>
      </c>
      <c r="E1160">
        <v>1</v>
      </c>
      <c r="F1160">
        <v>1</v>
      </c>
      <c r="G1160">
        <v>1080</v>
      </c>
      <c r="H1160">
        <v>2</v>
      </c>
      <c r="I1160" t="s">
        <v>826</v>
      </c>
      <c r="J1160" t="s">
        <v>827</v>
      </c>
      <c r="K1160" t="s">
        <v>828</v>
      </c>
      <c r="L1160">
        <v>1368</v>
      </c>
      <c r="N1160">
        <v>1011</v>
      </c>
      <c r="O1160" t="s">
        <v>825</v>
      </c>
      <c r="P1160" t="s">
        <v>825</v>
      </c>
      <c r="Q1160">
        <v>1</v>
      </c>
      <c r="X1160">
        <v>0.19</v>
      </c>
      <c r="Y1160">
        <v>0</v>
      </c>
      <c r="Z1160">
        <v>83.1</v>
      </c>
      <c r="AA1160">
        <v>12.62</v>
      </c>
      <c r="AB1160">
        <v>0</v>
      </c>
      <c r="AC1160">
        <v>0</v>
      </c>
      <c r="AD1160">
        <v>1</v>
      </c>
      <c r="AE1160">
        <v>0</v>
      </c>
      <c r="AF1160" t="s">
        <v>661</v>
      </c>
      <c r="AG1160">
        <v>0.11399999999999999</v>
      </c>
      <c r="AH1160">
        <v>2</v>
      </c>
      <c r="AI1160">
        <v>80615209</v>
      </c>
      <c r="AJ1160">
        <v>70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ROW(Source!A606)</f>
        <v>606</v>
      </c>
      <c r="B1161">
        <v>80615232</v>
      </c>
      <c r="C1161">
        <v>80615205</v>
      </c>
      <c r="D1161">
        <v>79265200</v>
      </c>
      <c r="E1161">
        <v>1</v>
      </c>
      <c r="F1161">
        <v>1</v>
      </c>
      <c r="G1161">
        <v>1080</v>
      </c>
      <c r="H1161">
        <v>2</v>
      </c>
      <c r="I1161" t="s">
        <v>878</v>
      </c>
      <c r="J1161" t="s">
        <v>879</v>
      </c>
      <c r="K1161" t="s">
        <v>880</v>
      </c>
      <c r="L1161">
        <v>1368</v>
      </c>
      <c r="N1161">
        <v>1011</v>
      </c>
      <c r="O1161" t="s">
        <v>825</v>
      </c>
      <c r="P1161" t="s">
        <v>825</v>
      </c>
      <c r="Q1161">
        <v>1</v>
      </c>
      <c r="X1161">
        <v>0.14000000000000001</v>
      </c>
      <c r="Y1161">
        <v>0</v>
      </c>
      <c r="Z1161">
        <v>0.42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661</v>
      </c>
      <c r="AG1161">
        <v>8.4000000000000005E-2</v>
      </c>
      <c r="AH1161">
        <v>2</v>
      </c>
      <c r="AI1161">
        <v>80615211</v>
      </c>
      <c r="AJ1161">
        <v>71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ROW(Source!A606)</f>
        <v>606</v>
      </c>
      <c r="B1162">
        <v>80615233</v>
      </c>
      <c r="C1162">
        <v>80615205</v>
      </c>
      <c r="D1162">
        <v>79265220</v>
      </c>
      <c r="E1162">
        <v>1</v>
      </c>
      <c r="F1162">
        <v>1</v>
      </c>
      <c r="G1162">
        <v>1080</v>
      </c>
      <c r="H1162">
        <v>2</v>
      </c>
      <c r="I1162" t="s">
        <v>881</v>
      </c>
      <c r="J1162" t="s">
        <v>882</v>
      </c>
      <c r="K1162" t="s">
        <v>883</v>
      </c>
      <c r="L1162">
        <v>1368</v>
      </c>
      <c r="N1162">
        <v>1011</v>
      </c>
      <c r="O1162" t="s">
        <v>825</v>
      </c>
      <c r="P1162" t="s">
        <v>825</v>
      </c>
      <c r="Q1162">
        <v>1</v>
      </c>
      <c r="X1162">
        <v>6.16</v>
      </c>
      <c r="Y1162">
        <v>0</v>
      </c>
      <c r="Z1162">
        <v>2.58</v>
      </c>
      <c r="AA1162">
        <v>0.04</v>
      </c>
      <c r="AB1162">
        <v>0</v>
      </c>
      <c r="AC1162">
        <v>0</v>
      </c>
      <c r="AD1162">
        <v>1</v>
      </c>
      <c r="AE1162">
        <v>0</v>
      </c>
      <c r="AF1162" t="s">
        <v>661</v>
      </c>
      <c r="AG1162">
        <v>3.6959999999999997</v>
      </c>
      <c r="AH1162">
        <v>2</v>
      </c>
      <c r="AI1162">
        <v>80615212</v>
      </c>
      <c r="AJ1162">
        <v>72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ROW(Source!A606)</f>
        <v>606</v>
      </c>
      <c r="B1163">
        <v>80615231</v>
      </c>
      <c r="C1163">
        <v>80615205</v>
      </c>
      <c r="D1163">
        <v>79264377</v>
      </c>
      <c r="E1163">
        <v>1</v>
      </c>
      <c r="F1163">
        <v>1</v>
      </c>
      <c r="G1163">
        <v>1080</v>
      </c>
      <c r="H1163">
        <v>2</v>
      </c>
      <c r="I1163" t="s">
        <v>884</v>
      </c>
      <c r="J1163" t="s">
        <v>885</v>
      </c>
      <c r="K1163" t="s">
        <v>886</v>
      </c>
      <c r="L1163">
        <v>1368</v>
      </c>
      <c r="N1163">
        <v>1011</v>
      </c>
      <c r="O1163" t="s">
        <v>825</v>
      </c>
      <c r="P1163" t="s">
        <v>825</v>
      </c>
      <c r="Q1163">
        <v>1</v>
      </c>
      <c r="X1163">
        <v>4.13</v>
      </c>
      <c r="Y1163">
        <v>0</v>
      </c>
      <c r="Z1163">
        <v>179.17</v>
      </c>
      <c r="AA1163">
        <v>16.93</v>
      </c>
      <c r="AB1163">
        <v>0</v>
      </c>
      <c r="AC1163">
        <v>0</v>
      </c>
      <c r="AD1163">
        <v>1</v>
      </c>
      <c r="AE1163">
        <v>0</v>
      </c>
      <c r="AF1163" t="s">
        <v>661</v>
      </c>
      <c r="AG1163">
        <v>2.4779999999999998</v>
      </c>
      <c r="AH1163">
        <v>2</v>
      </c>
      <c r="AI1163">
        <v>80615210</v>
      </c>
      <c r="AJ1163">
        <v>73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ROW(Source!A606)</f>
        <v>606</v>
      </c>
      <c r="B1164">
        <v>80615234</v>
      </c>
      <c r="C1164">
        <v>80615205</v>
      </c>
      <c r="D1164">
        <v>79264470</v>
      </c>
      <c r="E1164">
        <v>1</v>
      </c>
      <c r="F1164">
        <v>1</v>
      </c>
      <c r="G1164">
        <v>1080</v>
      </c>
      <c r="H1164">
        <v>2</v>
      </c>
      <c r="I1164" t="s">
        <v>887</v>
      </c>
      <c r="J1164" t="s">
        <v>888</v>
      </c>
      <c r="K1164" t="s">
        <v>889</v>
      </c>
      <c r="L1164">
        <v>1368</v>
      </c>
      <c r="N1164">
        <v>1011</v>
      </c>
      <c r="O1164" t="s">
        <v>825</v>
      </c>
      <c r="P1164" t="s">
        <v>825</v>
      </c>
      <c r="Q1164">
        <v>1</v>
      </c>
      <c r="X1164">
        <v>3.17</v>
      </c>
      <c r="Y1164">
        <v>0</v>
      </c>
      <c r="Z1164">
        <v>0.73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661</v>
      </c>
      <c r="AG1164">
        <v>1.9019999999999999</v>
      </c>
      <c r="AH1164">
        <v>2</v>
      </c>
      <c r="AI1164">
        <v>80615213</v>
      </c>
      <c r="AJ1164">
        <v>74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ROW(Source!A606)</f>
        <v>606</v>
      </c>
      <c r="B1165">
        <v>80615235</v>
      </c>
      <c r="C1165">
        <v>80615205</v>
      </c>
      <c r="D1165">
        <v>79233389</v>
      </c>
      <c r="E1165">
        <v>1</v>
      </c>
      <c r="F1165">
        <v>1</v>
      </c>
      <c r="G1165">
        <v>1080</v>
      </c>
      <c r="H1165">
        <v>3</v>
      </c>
      <c r="I1165" t="s">
        <v>890</v>
      </c>
      <c r="J1165" t="s">
        <v>891</v>
      </c>
      <c r="K1165" t="s">
        <v>892</v>
      </c>
      <c r="L1165">
        <v>1348</v>
      </c>
      <c r="N1165">
        <v>1009</v>
      </c>
      <c r="O1165" t="s">
        <v>34</v>
      </c>
      <c r="P1165" t="s">
        <v>34</v>
      </c>
      <c r="Q1165">
        <v>1000</v>
      </c>
      <c r="X1165">
        <v>1.0000000000000001E-5</v>
      </c>
      <c r="Y1165">
        <v>6512.79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661</v>
      </c>
      <c r="AG1165">
        <v>6.0000000000000002E-6</v>
      </c>
      <c r="AH1165">
        <v>2</v>
      </c>
      <c r="AI1165">
        <v>80615214</v>
      </c>
      <c r="AJ1165">
        <v>75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ROW(Source!A606)</f>
        <v>606</v>
      </c>
      <c r="B1166">
        <v>80615236</v>
      </c>
      <c r="C1166">
        <v>80615205</v>
      </c>
      <c r="D1166">
        <v>79234441</v>
      </c>
      <c r="E1166">
        <v>1</v>
      </c>
      <c r="F1166">
        <v>1</v>
      </c>
      <c r="G1166">
        <v>1080</v>
      </c>
      <c r="H1166">
        <v>3</v>
      </c>
      <c r="I1166" t="s">
        <v>893</v>
      </c>
      <c r="J1166" t="s">
        <v>894</v>
      </c>
      <c r="K1166" t="s">
        <v>895</v>
      </c>
      <c r="L1166">
        <v>1348</v>
      </c>
      <c r="N1166">
        <v>1009</v>
      </c>
      <c r="O1166" t="s">
        <v>34</v>
      </c>
      <c r="P1166" t="s">
        <v>34</v>
      </c>
      <c r="Q1166">
        <v>1000</v>
      </c>
      <c r="X1166">
        <v>4.0000000000000001E-3</v>
      </c>
      <c r="Y1166">
        <v>7185.82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661</v>
      </c>
      <c r="AG1166">
        <v>2.3999999999999998E-3</v>
      </c>
      <c r="AH1166">
        <v>2</v>
      </c>
      <c r="AI1166">
        <v>80615215</v>
      </c>
      <c r="AJ1166">
        <v>76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ROW(Source!A606)</f>
        <v>606</v>
      </c>
      <c r="B1167">
        <v>80615237</v>
      </c>
      <c r="C1167">
        <v>80615205</v>
      </c>
      <c r="D1167">
        <v>79234471</v>
      </c>
      <c r="E1167">
        <v>1</v>
      </c>
      <c r="F1167">
        <v>1</v>
      </c>
      <c r="G1167">
        <v>1080</v>
      </c>
      <c r="H1167">
        <v>3</v>
      </c>
      <c r="I1167" t="s">
        <v>896</v>
      </c>
      <c r="J1167" t="s">
        <v>897</v>
      </c>
      <c r="K1167" t="s">
        <v>898</v>
      </c>
      <c r="L1167">
        <v>1354</v>
      </c>
      <c r="N1167">
        <v>1010</v>
      </c>
      <c r="O1167" t="s">
        <v>37</v>
      </c>
      <c r="P1167" t="s">
        <v>37</v>
      </c>
      <c r="Q1167">
        <v>1</v>
      </c>
      <c r="X1167">
        <v>0.06</v>
      </c>
      <c r="Y1167">
        <v>13.76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661</v>
      </c>
      <c r="AG1167">
        <v>3.5999999999999997E-2</v>
      </c>
      <c r="AH1167">
        <v>2</v>
      </c>
      <c r="AI1167">
        <v>80615216</v>
      </c>
      <c r="AJ1167">
        <v>77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ROW(Source!A606)</f>
        <v>606</v>
      </c>
      <c r="B1168">
        <v>80615238</v>
      </c>
      <c r="C1168">
        <v>80615205</v>
      </c>
      <c r="D1168">
        <v>79233420</v>
      </c>
      <c r="E1168">
        <v>1</v>
      </c>
      <c r="F1168">
        <v>1</v>
      </c>
      <c r="G1168">
        <v>1080</v>
      </c>
      <c r="H1168">
        <v>3</v>
      </c>
      <c r="I1168" t="s">
        <v>899</v>
      </c>
      <c r="J1168" t="s">
        <v>900</v>
      </c>
      <c r="K1168" t="s">
        <v>901</v>
      </c>
      <c r="L1168">
        <v>1348</v>
      </c>
      <c r="N1168">
        <v>1009</v>
      </c>
      <c r="O1168" t="s">
        <v>34</v>
      </c>
      <c r="P1168" t="s">
        <v>34</v>
      </c>
      <c r="Q1168">
        <v>1000</v>
      </c>
      <c r="X1168">
        <v>3.1E-4</v>
      </c>
      <c r="Y1168">
        <v>18653.07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661</v>
      </c>
      <c r="AG1168">
        <v>1.8599999999999999E-4</v>
      </c>
      <c r="AH1168">
        <v>2</v>
      </c>
      <c r="AI1168">
        <v>80615217</v>
      </c>
      <c r="AJ1168">
        <v>78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ROW(Source!A606)</f>
        <v>606</v>
      </c>
      <c r="B1169">
        <v>80615239</v>
      </c>
      <c r="C1169">
        <v>80615205</v>
      </c>
      <c r="D1169">
        <v>79235202</v>
      </c>
      <c r="E1169">
        <v>1</v>
      </c>
      <c r="F1169">
        <v>1</v>
      </c>
      <c r="G1169">
        <v>1080</v>
      </c>
      <c r="H1169">
        <v>3</v>
      </c>
      <c r="I1169" t="s">
        <v>866</v>
      </c>
      <c r="J1169" t="s">
        <v>867</v>
      </c>
      <c r="K1169" t="s">
        <v>868</v>
      </c>
      <c r="L1169">
        <v>1346</v>
      </c>
      <c r="N1169">
        <v>1009</v>
      </c>
      <c r="O1169" t="s">
        <v>624</v>
      </c>
      <c r="P1169" t="s">
        <v>624</v>
      </c>
      <c r="Q1169">
        <v>1</v>
      </c>
      <c r="X1169">
        <v>0.41</v>
      </c>
      <c r="Y1169">
        <v>6.25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661</v>
      </c>
      <c r="AG1169">
        <v>0.24599999999999997</v>
      </c>
      <c r="AH1169">
        <v>2</v>
      </c>
      <c r="AI1169">
        <v>80615218</v>
      </c>
      <c r="AJ1169">
        <v>79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ROW(Source!A606)</f>
        <v>606</v>
      </c>
      <c r="B1170">
        <v>80615240</v>
      </c>
      <c r="C1170">
        <v>80615205</v>
      </c>
      <c r="D1170">
        <v>79233524</v>
      </c>
      <c r="E1170">
        <v>1</v>
      </c>
      <c r="F1170">
        <v>1</v>
      </c>
      <c r="G1170">
        <v>1080</v>
      </c>
      <c r="H1170">
        <v>3</v>
      </c>
      <c r="I1170" t="s">
        <v>902</v>
      </c>
      <c r="J1170" t="s">
        <v>903</v>
      </c>
      <c r="K1170" t="s">
        <v>904</v>
      </c>
      <c r="L1170">
        <v>1346</v>
      </c>
      <c r="N1170">
        <v>1009</v>
      </c>
      <c r="O1170" t="s">
        <v>624</v>
      </c>
      <c r="P1170" t="s">
        <v>624</v>
      </c>
      <c r="Q1170">
        <v>1</v>
      </c>
      <c r="X1170">
        <v>0.1</v>
      </c>
      <c r="Y1170">
        <v>29.89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661</v>
      </c>
      <c r="AG1170">
        <v>0.06</v>
      </c>
      <c r="AH1170">
        <v>2</v>
      </c>
      <c r="AI1170">
        <v>80615219</v>
      </c>
      <c r="AJ1170">
        <v>80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ROW(Source!A606)</f>
        <v>606</v>
      </c>
      <c r="B1171">
        <v>80615241</v>
      </c>
      <c r="C1171">
        <v>80615205</v>
      </c>
      <c r="D1171">
        <v>79233547</v>
      </c>
      <c r="E1171">
        <v>1</v>
      </c>
      <c r="F1171">
        <v>1</v>
      </c>
      <c r="G1171">
        <v>1080</v>
      </c>
      <c r="H1171">
        <v>3</v>
      </c>
      <c r="I1171" t="s">
        <v>905</v>
      </c>
      <c r="J1171" t="s">
        <v>906</v>
      </c>
      <c r="K1171" t="s">
        <v>907</v>
      </c>
      <c r="L1171">
        <v>1348</v>
      </c>
      <c r="N1171">
        <v>1009</v>
      </c>
      <c r="O1171" t="s">
        <v>34</v>
      </c>
      <c r="P1171" t="s">
        <v>34</v>
      </c>
      <c r="Q1171">
        <v>1000</v>
      </c>
      <c r="X1171">
        <v>3.0000000000000001E-5</v>
      </c>
      <c r="Y1171">
        <v>4341.07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661</v>
      </c>
      <c r="AG1171">
        <v>1.8E-5</v>
      </c>
      <c r="AH1171">
        <v>2</v>
      </c>
      <c r="AI1171">
        <v>80615220</v>
      </c>
      <c r="AJ1171">
        <v>81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ROW(Source!A606)</f>
        <v>606</v>
      </c>
      <c r="B1172">
        <v>80615242</v>
      </c>
      <c r="C1172">
        <v>80615205</v>
      </c>
      <c r="D1172">
        <v>79235849</v>
      </c>
      <c r="E1172">
        <v>1</v>
      </c>
      <c r="F1172">
        <v>1</v>
      </c>
      <c r="G1172">
        <v>1080</v>
      </c>
      <c r="H1172">
        <v>3</v>
      </c>
      <c r="I1172" t="s">
        <v>908</v>
      </c>
      <c r="J1172" t="s">
        <v>909</v>
      </c>
      <c r="K1172" t="s">
        <v>910</v>
      </c>
      <c r="L1172">
        <v>1302</v>
      </c>
      <c r="N1172">
        <v>1003</v>
      </c>
      <c r="O1172" t="s">
        <v>911</v>
      </c>
      <c r="P1172" t="s">
        <v>911</v>
      </c>
      <c r="Q1172">
        <v>10</v>
      </c>
      <c r="X1172">
        <v>1.8700000000000001E-2</v>
      </c>
      <c r="Y1172">
        <v>44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661</v>
      </c>
      <c r="AG1172">
        <v>1.1220000000000001E-2</v>
      </c>
      <c r="AH1172">
        <v>2</v>
      </c>
      <c r="AI1172">
        <v>80615221</v>
      </c>
      <c r="AJ1172">
        <v>82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ROW(Source!A606)</f>
        <v>606</v>
      </c>
      <c r="B1173">
        <v>80615243</v>
      </c>
      <c r="C1173">
        <v>80615205</v>
      </c>
      <c r="D1173">
        <v>79233575</v>
      </c>
      <c r="E1173">
        <v>1</v>
      </c>
      <c r="F1173">
        <v>1</v>
      </c>
      <c r="G1173">
        <v>1080</v>
      </c>
      <c r="H1173">
        <v>3</v>
      </c>
      <c r="I1173" t="s">
        <v>912</v>
      </c>
      <c r="J1173" t="s">
        <v>913</v>
      </c>
      <c r="K1173" t="s">
        <v>914</v>
      </c>
      <c r="L1173">
        <v>1339</v>
      </c>
      <c r="N1173">
        <v>1007</v>
      </c>
      <c r="O1173" t="s">
        <v>842</v>
      </c>
      <c r="P1173" t="s">
        <v>842</v>
      </c>
      <c r="Q1173">
        <v>1</v>
      </c>
      <c r="X1173">
        <v>1.37</v>
      </c>
      <c r="Y1173">
        <v>5.82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661</v>
      </c>
      <c r="AG1173">
        <v>0.82200000000000006</v>
      </c>
      <c r="AH1173">
        <v>2</v>
      </c>
      <c r="AI1173">
        <v>80615222</v>
      </c>
      <c r="AJ1173">
        <v>83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ROW(Source!A606)</f>
        <v>606</v>
      </c>
      <c r="B1174">
        <v>80615244</v>
      </c>
      <c r="C1174">
        <v>80615205</v>
      </c>
      <c r="D1174">
        <v>79238651</v>
      </c>
      <c r="E1174">
        <v>1</v>
      </c>
      <c r="F1174">
        <v>1</v>
      </c>
      <c r="G1174">
        <v>1080</v>
      </c>
      <c r="H1174">
        <v>3</v>
      </c>
      <c r="I1174" t="s">
        <v>915</v>
      </c>
      <c r="J1174" t="s">
        <v>916</v>
      </c>
      <c r="K1174" t="s">
        <v>917</v>
      </c>
      <c r="L1174">
        <v>1348</v>
      </c>
      <c r="N1174">
        <v>1009</v>
      </c>
      <c r="O1174" t="s">
        <v>34</v>
      </c>
      <c r="P1174" t="s">
        <v>34</v>
      </c>
      <c r="Q1174">
        <v>1000</v>
      </c>
      <c r="X1174">
        <v>1.9400000000000001E-3</v>
      </c>
      <c r="Y1174">
        <v>13451.64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661</v>
      </c>
      <c r="AG1174">
        <v>1.1640000000000001E-3</v>
      </c>
      <c r="AH1174">
        <v>2</v>
      </c>
      <c r="AI1174">
        <v>80615223</v>
      </c>
      <c r="AJ1174">
        <v>84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ROW(Source!A606)</f>
        <v>606</v>
      </c>
      <c r="B1175">
        <v>80615245</v>
      </c>
      <c r="C1175">
        <v>80615205</v>
      </c>
      <c r="D1175">
        <v>79233343</v>
      </c>
      <c r="E1175">
        <v>1</v>
      </c>
      <c r="F1175">
        <v>1</v>
      </c>
      <c r="G1175">
        <v>1080</v>
      </c>
      <c r="H1175">
        <v>3</v>
      </c>
      <c r="I1175" t="s">
        <v>918</v>
      </c>
      <c r="J1175" t="s">
        <v>919</v>
      </c>
      <c r="K1175" t="s">
        <v>920</v>
      </c>
      <c r="L1175">
        <v>1339</v>
      </c>
      <c r="N1175">
        <v>1007</v>
      </c>
      <c r="O1175" t="s">
        <v>842</v>
      </c>
      <c r="P1175" t="s">
        <v>842</v>
      </c>
      <c r="Q1175">
        <v>1</v>
      </c>
      <c r="X1175">
        <v>1.0300000000000001E-3</v>
      </c>
      <c r="Y1175">
        <v>2464.94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661</v>
      </c>
      <c r="AG1175">
        <v>6.1800000000000006E-4</v>
      </c>
      <c r="AH1175">
        <v>2</v>
      </c>
      <c r="AI1175">
        <v>80615224</v>
      </c>
      <c r="AJ1175">
        <v>85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ROW(Source!A606)</f>
        <v>606</v>
      </c>
      <c r="B1176">
        <v>80615246</v>
      </c>
      <c r="C1176">
        <v>80615205</v>
      </c>
      <c r="D1176">
        <v>79233972</v>
      </c>
      <c r="E1176">
        <v>1</v>
      </c>
      <c r="F1176">
        <v>1</v>
      </c>
      <c r="G1176">
        <v>1080</v>
      </c>
      <c r="H1176">
        <v>3</v>
      </c>
      <c r="I1176" t="s">
        <v>921</v>
      </c>
      <c r="J1176" t="s">
        <v>922</v>
      </c>
      <c r="K1176" t="s">
        <v>923</v>
      </c>
      <c r="L1176">
        <v>1348</v>
      </c>
      <c r="N1176">
        <v>1009</v>
      </c>
      <c r="O1176" t="s">
        <v>34</v>
      </c>
      <c r="P1176" t="s">
        <v>34</v>
      </c>
      <c r="Q1176">
        <v>1000</v>
      </c>
      <c r="X1176">
        <v>5.9999999999999995E-4</v>
      </c>
      <c r="Y1176">
        <v>8582.42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661</v>
      </c>
      <c r="AG1176">
        <v>3.5999999999999997E-4</v>
      </c>
      <c r="AH1176">
        <v>2</v>
      </c>
      <c r="AI1176">
        <v>80615225</v>
      </c>
      <c r="AJ1176">
        <v>86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ROW(Source!A606)</f>
        <v>606</v>
      </c>
      <c r="B1177">
        <v>80615247</v>
      </c>
      <c r="C1177">
        <v>80615205</v>
      </c>
      <c r="D1177">
        <v>79242554</v>
      </c>
      <c r="E1177">
        <v>1</v>
      </c>
      <c r="F1177">
        <v>1</v>
      </c>
      <c r="G1177">
        <v>1080</v>
      </c>
      <c r="H1177">
        <v>3</v>
      </c>
      <c r="I1177" t="s">
        <v>924</v>
      </c>
      <c r="J1177" t="s">
        <v>925</v>
      </c>
      <c r="K1177" t="s">
        <v>926</v>
      </c>
      <c r="L1177">
        <v>1348</v>
      </c>
      <c r="N1177">
        <v>1009</v>
      </c>
      <c r="O1177" t="s">
        <v>34</v>
      </c>
      <c r="P1177" t="s">
        <v>34</v>
      </c>
      <c r="Q1177">
        <v>1000</v>
      </c>
      <c r="X1177">
        <v>1E-3</v>
      </c>
      <c r="Y1177">
        <v>12645.17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661</v>
      </c>
      <c r="AG1177">
        <v>5.9999999999999995E-4</v>
      </c>
      <c r="AH1177">
        <v>2</v>
      </c>
      <c r="AI1177">
        <v>80615226</v>
      </c>
      <c r="AJ1177">
        <v>87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ROW(Source!A606)</f>
        <v>606</v>
      </c>
      <c r="B1178">
        <v>80615248</v>
      </c>
      <c r="C1178">
        <v>80615205</v>
      </c>
      <c r="D1178">
        <v>79188159</v>
      </c>
      <c r="E1178">
        <v>1080</v>
      </c>
      <c r="F1178">
        <v>1</v>
      </c>
      <c r="G1178">
        <v>1080</v>
      </c>
      <c r="H1178">
        <v>3</v>
      </c>
      <c r="I1178" t="s">
        <v>32</v>
      </c>
      <c r="J1178" t="s">
        <v>3</v>
      </c>
      <c r="K1178" t="s">
        <v>1196</v>
      </c>
      <c r="L1178">
        <v>1348</v>
      </c>
      <c r="N1178">
        <v>1009</v>
      </c>
      <c r="O1178" t="s">
        <v>34</v>
      </c>
      <c r="P1178" t="s">
        <v>34</v>
      </c>
      <c r="Q1178">
        <v>1000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 t="s">
        <v>661</v>
      </c>
      <c r="AG1178">
        <v>0</v>
      </c>
      <c r="AH1178">
        <v>3</v>
      </c>
      <c r="AI1178">
        <v>-1</v>
      </c>
      <c r="AJ1178" t="s">
        <v>3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ROW(Source!A606)</f>
        <v>606</v>
      </c>
      <c r="B1179">
        <v>80615249</v>
      </c>
      <c r="C1179">
        <v>80615205</v>
      </c>
      <c r="D1179">
        <v>79218670</v>
      </c>
      <c r="E1179">
        <v>1080</v>
      </c>
      <c r="F1179">
        <v>1</v>
      </c>
      <c r="G1179">
        <v>1080</v>
      </c>
      <c r="H1179">
        <v>3</v>
      </c>
      <c r="I1179" t="s">
        <v>1197</v>
      </c>
      <c r="J1179" t="s">
        <v>3</v>
      </c>
      <c r="K1179" t="s">
        <v>1198</v>
      </c>
      <c r="L1179">
        <v>1348</v>
      </c>
      <c r="N1179">
        <v>1009</v>
      </c>
      <c r="O1179" t="s">
        <v>34</v>
      </c>
      <c r="P1179" t="s">
        <v>34</v>
      </c>
      <c r="Q1179">
        <v>1000</v>
      </c>
      <c r="X1179">
        <v>1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 t="s">
        <v>661</v>
      </c>
      <c r="AG1179">
        <v>0.6</v>
      </c>
      <c r="AH1179">
        <v>3</v>
      </c>
      <c r="AI1179">
        <v>-1</v>
      </c>
      <c r="AJ1179" t="s">
        <v>3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ROW(Source!A607)</f>
        <v>607</v>
      </c>
      <c r="B1180">
        <v>80615227</v>
      </c>
      <c r="C1180">
        <v>80615205</v>
      </c>
      <c r="D1180">
        <v>79190968</v>
      </c>
      <c r="E1180">
        <v>1080</v>
      </c>
      <c r="F1180">
        <v>1</v>
      </c>
      <c r="G1180">
        <v>1080</v>
      </c>
      <c r="H1180">
        <v>1</v>
      </c>
      <c r="I1180" t="s">
        <v>819</v>
      </c>
      <c r="J1180" t="s">
        <v>3</v>
      </c>
      <c r="K1180" t="s">
        <v>820</v>
      </c>
      <c r="L1180">
        <v>1191</v>
      </c>
      <c r="N1180">
        <v>1013</v>
      </c>
      <c r="O1180" t="s">
        <v>821</v>
      </c>
      <c r="P1180" t="s">
        <v>821</v>
      </c>
      <c r="Q1180">
        <v>1</v>
      </c>
      <c r="X1180">
        <v>35.9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1</v>
      </c>
      <c r="AF1180" t="s">
        <v>661</v>
      </c>
      <c r="AG1180">
        <v>21.54</v>
      </c>
      <c r="AH1180">
        <v>2</v>
      </c>
      <c r="AI1180">
        <v>80615206</v>
      </c>
      <c r="AJ1180">
        <v>88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ROW(Source!A607)</f>
        <v>607</v>
      </c>
      <c r="B1181">
        <v>80615228</v>
      </c>
      <c r="C1181">
        <v>80615205</v>
      </c>
      <c r="D1181">
        <v>79264844</v>
      </c>
      <c r="E1181">
        <v>1</v>
      </c>
      <c r="F1181">
        <v>1</v>
      </c>
      <c r="G1181">
        <v>1080</v>
      </c>
      <c r="H1181">
        <v>2</v>
      </c>
      <c r="I1181" t="s">
        <v>872</v>
      </c>
      <c r="J1181" t="s">
        <v>873</v>
      </c>
      <c r="K1181" t="s">
        <v>874</v>
      </c>
      <c r="L1181">
        <v>1368</v>
      </c>
      <c r="N1181">
        <v>1011</v>
      </c>
      <c r="O1181" t="s">
        <v>825</v>
      </c>
      <c r="P1181" t="s">
        <v>825</v>
      </c>
      <c r="Q1181">
        <v>1</v>
      </c>
      <c r="X1181">
        <v>1.63</v>
      </c>
      <c r="Y1181">
        <v>0</v>
      </c>
      <c r="Z1181">
        <v>0.28000000000000003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661</v>
      </c>
      <c r="AG1181">
        <v>0.97799999999999987</v>
      </c>
      <c r="AH1181">
        <v>2</v>
      </c>
      <c r="AI1181">
        <v>80615207</v>
      </c>
      <c r="AJ1181">
        <v>89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ROW(Source!A607)</f>
        <v>607</v>
      </c>
      <c r="B1182">
        <v>80615229</v>
      </c>
      <c r="C1182">
        <v>80615205</v>
      </c>
      <c r="D1182">
        <v>79264846</v>
      </c>
      <c r="E1182">
        <v>1</v>
      </c>
      <c r="F1182">
        <v>1</v>
      </c>
      <c r="G1182">
        <v>1080</v>
      </c>
      <c r="H1182">
        <v>2</v>
      </c>
      <c r="I1182" t="s">
        <v>875</v>
      </c>
      <c r="J1182" t="s">
        <v>876</v>
      </c>
      <c r="K1182" t="s">
        <v>877</v>
      </c>
      <c r="L1182">
        <v>1368</v>
      </c>
      <c r="N1182">
        <v>1011</v>
      </c>
      <c r="O1182" t="s">
        <v>825</v>
      </c>
      <c r="P1182" t="s">
        <v>825</v>
      </c>
      <c r="Q1182">
        <v>1</v>
      </c>
      <c r="X1182">
        <v>0.34</v>
      </c>
      <c r="Y1182">
        <v>0</v>
      </c>
      <c r="Z1182">
        <v>1.29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661</v>
      </c>
      <c r="AG1182">
        <v>0.20400000000000001</v>
      </c>
      <c r="AH1182">
        <v>2</v>
      </c>
      <c r="AI1182">
        <v>80615208</v>
      </c>
      <c r="AJ1182">
        <v>90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ROW(Source!A607)</f>
        <v>607</v>
      </c>
      <c r="B1183">
        <v>80615230</v>
      </c>
      <c r="C1183">
        <v>80615205</v>
      </c>
      <c r="D1183">
        <v>79265141</v>
      </c>
      <c r="E1183">
        <v>1</v>
      </c>
      <c r="F1183">
        <v>1</v>
      </c>
      <c r="G1183">
        <v>1080</v>
      </c>
      <c r="H1183">
        <v>2</v>
      </c>
      <c r="I1183" t="s">
        <v>826</v>
      </c>
      <c r="J1183" t="s">
        <v>827</v>
      </c>
      <c r="K1183" t="s">
        <v>828</v>
      </c>
      <c r="L1183">
        <v>1368</v>
      </c>
      <c r="N1183">
        <v>1011</v>
      </c>
      <c r="O1183" t="s">
        <v>825</v>
      </c>
      <c r="P1183" t="s">
        <v>825</v>
      </c>
      <c r="Q1183">
        <v>1</v>
      </c>
      <c r="X1183">
        <v>0.19</v>
      </c>
      <c r="Y1183">
        <v>0</v>
      </c>
      <c r="Z1183">
        <v>83.1</v>
      </c>
      <c r="AA1183">
        <v>12.62</v>
      </c>
      <c r="AB1183">
        <v>0</v>
      </c>
      <c r="AC1183">
        <v>0</v>
      </c>
      <c r="AD1183">
        <v>1</v>
      </c>
      <c r="AE1183">
        <v>0</v>
      </c>
      <c r="AF1183" t="s">
        <v>661</v>
      </c>
      <c r="AG1183">
        <v>0.11399999999999999</v>
      </c>
      <c r="AH1183">
        <v>2</v>
      </c>
      <c r="AI1183">
        <v>80615209</v>
      </c>
      <c r="AJ1183">
        <v>91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ROW(Source!A607)</f>
        <v>607</v>
      </c>
      <c r="B1184">
        <v>80615232</v>
      </c>
      <c r="C1184">
        <v>80615205</v>
      </c>
      <c r="D1184">
        <v>79265200</v>
      </c>
      <c r="E1184">
        <v>1</v>
      </c>
      <c r="F1184">
        <v>1</v>
      </c>
      <c r="G1184">
        <v>1080</v>
      </c>
      <c r="H1184">
        <v>2</v>
      </c>
      <c r="I1184" t="s">
        <v>878</v>
      </c>
      <c r="J1184" t="s">
        <v>879</v>
      </c>
      <c r="K1184" t="s">
        <v>880</v>
      </c>
      <c r="L1184">
        <v>1368</v>
      </c>
      <c r="N1184">
        <v>1011</v>
      </c>
      <c r="O1184" t="s">
        <v>825</v>
      </c>
      <c r="P1184" t="s">
        <v>825</v>
      </c>
      <c r="Q1184">
        <v>1</v>
      </c>
      <c r="X1184">
        <v>0.14000000000000001</v>
      </c>
      <c r="Y1184">
        <v>0</v>
      </c>
      <c r="Z1184">
        <v>0.42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661</v>
      </c>
      <c r="AG1184">
        <v>8.4000000000000005E-2</v>
      </c>
      <c r="AH1184">
        <v>2</v>
      </c>
      <c r="AI1184">
        <v>80615211</v>
      </c>
      <c r="AJ1184">
        <v>92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ROW(Source!A607)</f>
        <v>607</v>
      </c>
      <c r="B1185">
        <v>80615233</v>
      </c>
      <c r="C1185">
        <v>80615205</v>
      </c>
      <c r="D1185">
        <v>79265220</v>
      </c>
      <c r="E1185">
        <v>1</v>
      </c>
      <c r="F1185">
        <v>1</v>
      </c>
      <c r="G1185">
        <v>1080</v>
      </c>
      <c r="H1185">
        <v>2</v>
      </c>
      <c r="I1185" t="s">
        <v>881</v>
      </c>
      <c r="J1185" t="s">
        <v>882</v>
      </c>
      <c r="K1185" t="s">
        <v>883</v>
      </c>
      <c r="L1185">
        <v>1368</v>
      </c>
      <c r="N1185">
        <v>1011</v>
      </c>
      <c r="O1185" t="s">
        <v>825</v>
      </c>
      <c r="P1185" t="s">
        <v>825</v>
      </c>
      <c r="Q1185">
        <v>1</v>
      </c>
      <c r="X1185">
        <v>6.16</v>
      </c>
      <c r="Y1185">
        <v>0</v>
      </c>
      <c r="Z1185">
        <v>2.58</v>
      </c>
      <c r="AA1185">
        <v>0.04</v>
      </c>
      <c r="AB1185">
        <v>0</v>
      </c>
      <c r="AC1185">
        <v>0</v>
      </c>
      <c r="AD1185">
        <v>1</v>
      </c>
      <c r="AE1185">
        <v>0</v>
      </c>
      <c r="AF1185" t="s">
        <v>661</v>
      </c>
      <c r="AG1185">
        <v>3.6959999999999997</v>
      </c>
      <c r="AH1185">
        <v>2</v>
      </c>
      <c r="AI1185">
        <v>80615212</v>
      </c>
      <c r="AJ1185">
        <v>93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ROW(Source!A607)</f>
        <v>607</v>
      </c>
      <c r="B1186">
        <v>80615231</v>
      </c>
      <c r="C1186">
        <v>80615205</v>
      </c>
      <c r="D1186">
        <v>79264377</v>
      </c>
      <c r="E1186">
        <v>1</v>
      </c>
      <c r="F1186">
        <v>1</v>
      </c>
      <c r="G1186">
        <v>1080</v>
      </c>
      <c r="H1186">
        <v>2</v>
      </c>
      <c r="I1186" t="s">
        <v>884</v>
      </c>
      <c r="J1186" t="s">
        <v>885</v>
      </c>
      <c r="K1186" t="s">
        <v>886</v>
      </c>
      <c r="L1186">
        <v>1368</v>
      </c>
      <c r="N1186">
        <v>1011</v>
      </c>
      <c r="O1186" t="s">
        <v>825</v>
      </c>
      <c r="P1186" t="s">
        <v>825</v>
      </c>
      <c r="Q1186">
        <v>1</v>
      </c>
      <c r="X1186">
        <v>4.13</v>
      </c>
      <c r="Y1186">
        <v>0</v>
      </c>
      <c r="Z1186">
        <v>179.17</v>
      </c>
      <c r="AA1186">
        <v>16.93</v>
      </c>
      <c r="AB1186">
        <v>0</v>
      </c>
      <c r="AC1186">
        <v>0</v>
      </c>
      <c r="AD1186">
        <v>1</v>
      </c>
      <c r="AE1186">
        <v>0</v>
      </c>
      <c r="AF1186" t="s">
        <v>661</v>
      </c>
      <c r="AG1186">
        <v>2.4779999999999998</v>
      </c>
      <c r="AH1186">
        <v>2</v>
      </c>
      <c r="AI1186">
        <v>80615210</v>
      </c>
      <c r="AJ1186">
        <v>94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ROW(Source!A607)</f>
        <v>607</v>
      </c>
      <c r="B1187">
        <v>80615234</v>
      </c>
      <c r="C1187">
        <v>80615205</v>
      </c>
      <c r="D1187">
        <v>79264470</v>
      </c>
      <c r="E1187">
        <v>1</v>
      </c>
      <c r="F1187">
        <v>1</v>
      </c>
      <c r="G1187">
        <v>1080</v>
      </c>
      <c r="H1187">
        <v>2</v>
      </c>
      <c r="I1187" t="s">
        <v>887</v>
      </c>
      <c r="J1187" t="s">
        <v>888</v>
      </c>
      <c r="K1187" t="s">
        <v>889</v>
      </c>
      <c r="L1187">
        <v>1368</v>
      </c>
      <c r="N1187">
        <v>1011</v>
      </c>
      <c r="O1187" t="s">
        <v>825</v>
      </c>
      <c r="P1187" t="s">
        <v>825</v>
      </c>
      <c r="Q1187">
        <v>1</v>
      </c>
      <c r="X1187">
        <v>3.17</v>
      </c>
      <c r="Y1187">
        <v>0</v>
      </c>
      <c r="Z1187">
        <v>0.73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661</v>
      </c>
      <c r="AG1187">
        <v>1.9019999999999999</v>
      </c>
      <c r="AH1187">
        <v>2</v>
      </c>
      <c r="AI1187">
        <v>80615213</v>
      </c>
      <c r="AJ1187">
        <v>95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ROW(Source!A607)</f>
        <v>607</v>
      </c>
      <c r="B1188">
        <v>80615235</v>
      </c>
      <c r="C1188">
        <v>80615205</v>
      </c>
      <c r="D1188">
        <v>79233389</v>
      </c>
      <c r="E1188">
        <v>1</v>
      </c>
      <c r="F1188">
        <v>1</v>
      </c>
      <c r="G1188">
        <v>1080</v>
      </c>
      <c r="H1188">
        <v>3</v>
      </c>
      <c r="I1188" t="s">
        <v>890</v>
      </c>
      <c r="J1188" t="s">
        <v>891</v>
      </c>
      <c r="K1188" t="s">
        <v>892</v>
      </c>
      <c r="L1188">
        <v>1348</v>
      </c>
      <c r="N1188">
        <v>1009</v>
      </c>
      <c r="O1188" t="s">
        <v>34</v>
      </c>
      <c r="P1188" t="s">
        <v>34</v>
      </c>
      <c r="Q1188">
        <v>1000</v>
      </c>
      <c r="X1188">
        <v>1.0000000000000001E-5</v>
      </c>
      <c r="Y1188">
        <v>6512.79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661</v>
      </c>
      <c r="AG1188">
        <v>6.0000000000000002E-6</v>
      </c>
      <c r="AH1188">
        <v>2</v>
      </c>
      <c r="AI1188">
        <v>80615214</v>
      </c>
      <c r="AJ1188">
        <v>96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ROW(Source!A607)</f>
        <v>607</v>
      </c>
      <c r="B1189">
        <v>80615236</v>
      </c>
      <c r="C1189">
        <v>80615205</v>
      </c>
      <c r="D1189">
        <v>79234441</v>
      </c>
      <c r="E1189">
        <v>1</v>
      </c>
      <c r="F1189">
        <v>1</v>
      </c>
      <c r="G1189">
        <v>1080</v>
      </c>
      <c r="H1189">
        <v>3</v>
      </c>
      <c r="I1189" t="s">
        <v>893</v>
      </c>
      <c r="J1189" t="s">
        <v>894</v>
      </c>
      <c r="K1189" t="s">
        <v>895</v>
      </c>
      <c r="L1189">
        <v>1348</v>
      </c>
      <c r="N1189">
        <v>1009</v>
      </c>
      <c r="O1189" t="s">
        <v>34</v>
      </c>
      <c r="P1189" t="s">
        <v>34</v>
      </c>
      <c r="Q1189">
        <v>1000</v>
      </c>
      <c r="X1189">
        <v>4.0000000000000001E-3</v>
      </c>
      <c r="Y1189">
        <v>7185.82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661</v>
      </c>
      <c r="AG1189">
        <v>2.3999999999999998E-3</v>
      </c>
      <c r="AH1189">
        <v>2</v>
      </c>
      <c r="AI1189">
        <v>80615215</v>
      </c>
      <c r="AJ1189">
        <v>97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ROW(Source!A607)</f>
        <v>607</v>
      </c>
      <c r="B1190">
        <v>80615237</v>
      </c>
      <c r="C1190">
        <v>80615205</v>
      </c>
      <c r="D1190">
        <v>79234471</v>
      </c>
      <c r="E1190">
        <v>1</v>
      </c>
      <c r="F1190">
        <v>1</v>
      </c>
      <c r="G1190">
        <v>1080</v>
      </c>
      <c r="H1190">
        <v>3</v>
      </c>
      <c r="I1190" t="s">
        <v>896</v>
      </c>
      <c r="J1190" t="s">
        <v>897</v>
      </c>
      <c r="K1190" t="s">
        <v>898</v>
      </c>
      <c r="L1190">
        <v>1354</v>
      </c>
      <c r="N1190">
        <v>1010</v>
      </c>
      <c r="O1190" t="s">
        <v>37</v>
      </c>
      <c r="P1190" t="s">
        <v>37</v>
      </c>
      <c r="Q1190">
        <v>1</v>
      </c>
      <c r="X1190">
        <v>0.06</v>
      </c>
      <c r="Y1190">
        <v>13.76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661</v>
      </c>
      <c r="AG1190">
        <v>3.5999999999999997E-2</v>
      </c>
      <c r="AH1190">
        <v>2</v>
      </c>
      <c r="AI1190">
        <v>80615216</v>
      </c>
      <c r="AJ1190">
        <v>98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ROW(Source!A607)</f>
        <v>607</v>
      </c>
      <c r="B1191">
        <v>80615238</v>
      </c>
      <c r="C1191">
        <v>80615205</v>
      </c>
      <c r="D1191">
        <v>79233420</v>
      </c>
      <c r="E1191">
        <v>1</v>
      </c>
      <c r="F1191">
        <v>1</v>
      </c>
      <c r="G1191">
        <v>1080</v>
      </c>
      <c r="H1191">
        <v>3</v>
      </c>
      <c r="I1191" t="s">
        <v>899</v>
      </c>
      <c r="J1191" t="s">
        <v>900</v>
      </c>
      <c r="K1191" t="s">
        <v>901</v>
      </c>
      <c r="L1191">
        <v>1348</v>
      </c>
      <c r="N1191">
        <v>1009</v>
      </c>
      <c r="O1191" t="s">
        <v>34</v>
      </c>
      <c r="P1191" t="s">
        <v>34</v>
      </c>
      <c r="Q1191">
        <v>1000</v>
      </c>
      <c r="X1191">
        <v>3.1E-4</v>
      </c>
      <c r="Y1191">
        <v>18653.07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661</v>
      </c>
      <c r="AG1191">
        <v>1.8599999999999999E-4</v>
      </c>
      <c r="AH1191">
        <v>2</v>
      </c>
      <c r="AI1191">
        <v>80615217</v>
      </c>
      <c r="AJ1191">
        <v>99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ROW(Source!A607)</f>
        <v>607</v>
      </c>
      <c r="B1192">
        <v>80615239</v>
      </c>
      <c r="C1192">
        <v>80615205</v>
      </c>
      <c r="D1192">
        <v>79235202</v>
      </c>
      <c r="E1192">
        <v>1</v>
      </c>
      <c r="F1192">
        <v>1</v>
      </c>
      <c r="G1192">
        <v>1080</v>
      </c>
      <c r="H1192">
        <v>3</v>
      </c>
      <c r="I1192" t="s">
        <v>866</v>
      </c>
      <c r="J1192" t="s">
        <v>867</v>
      </c>
      <c r="K1192" t="s">
        <v>868</v>
      </c>
      <c r="L1192">
        <v>1346</v>
      </c>
      <c r="N1192">
        <v>1009</v>
      </c>
      <c r="O1192" t="s">
        <v>624</v>
      </c>
      <c r="P1192" t="s">
        <v>624</v>
      </c>
      <c r="Q1192">
        <v>1</v>
      </c>
      <c r="X1192">
        <v>0.41</v>
      </c>
      <c r="Y1192">
        <v>6.25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661</v>
      </c>
      <c r="AG1192">
        <v>0.24599999999999997</v>
      </c>
      <c r="AH1192">
        <v>2</v>
      </c>
      <c r="AI1192">
        <v>80615218</v>
      </c>
      <c r="AJ1192">
        <v>100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ROW(Source!A607)</f>
        <v>607</v>
      </c>
      <c r="B1193">
        <v>80615240</v>
      </c>
      <c r="C1193">
        <v>80615205</v>
      </c>
      <c r="D1193">
        <v>79233524</v>
      </c>
      <c r="E1193">
        <v>1</v>
      </c>
      <c r="F1193">
        <v>1</v>
      </c>
      <c r="G1193">
        <v>1080</v>
      </c>
      <c r="H1193">
        <v>3</v>
      </c>
      <c r="I1193" t="s">
        <v>902</v>
      </c>
      <c r="J1193" t="s">
        <v>903</v>
      </c>
      <c r="K1193" t="s">
        <v>904</v>
      </c>
      <c r="L1193">
        <v>1346</v>
      </c>
      <c r="N1193">
        <v>1009</v>
      </c>
      <c r="O1193" t="s">
        <v>624</v>
      </c>
      <c r="P1193" t="s">
        <v>624</v>
      </c>
      <c r="Q1193">
        <v>1</v>
      </c>
      <c r="X1193">
        <v>0.1</v>
      </c>
      <c r="Y1193">
        <v>29.89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661</v>
      </c>
      <c r="AG1193">
        <v>0.06</v>
      </c>
      <c r="AH1193">
        <v>2</v>
      </c>
      <c r="AI1193">
        <v>80615219</v>
      </c>
      <c r="AJ1193">
        <v>101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ROW(Source!A607)</f>
        <v>607</v>
      </c>
      <c r="B1194">
        <v>80615241</v>
      </c>
      <c r="C1194">
        <v>80615205</v>
      </c>
      <c r="D1194">
        <v>79233547</v>
      </c>
      <c r="E1194">
        <v>1</v>
      </c>
      <c r="F1194">
        <v>1</v>
      </c>
      <c r="G1194">
        <v>1080</v>
      </c>
      <c r="H1194">
        <v>3</v>
      </c>
      <c r="I1194" t="s">
        <v>905</v>
      </c>
      <c r="J1194" t="s">
        <v>906</v>
      </c>
      <c r="K1194" t="s">
        <v>907</v>
      </c>
      <c r="L1194">
        <v>1348</v>
      </c>
      <c r="N1194">
        <v>1009</v>
      </c>
      <c r="O1194" t="s">
        <v>34</v>
      </c>
      <c r="P1194" t="s">
        <v>34</v>
      </c>
      <c r="Q1194">
        <v>1000</v>
      </c>
      <c r="X1194">
        <v>3.0000000000000001E-5</v>
      </c>
      <c r="Y1194">
        <v>4341.07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661</v>
      </c>
      <c r="AG1194">
        <v>1.8E-5</v>
      </c>
      <c r="AH1194">
        <v>2</v>
      </c>
      <c r="AI1194">
        <v>80615220</v>
      </c>
      <c r="AJ1194">
        <v>102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ROW(Source!A607)</f>
        <v>607</v>
      </c>
      <c r="B1195">
        <v>80615242</v>
      </c>
      <c r="C1195">
        <v>80615205</v>
      </c>
      <c r="D1195">
        <v>79235849</v>
      </c>
      <c r="E1195">
        <v>1</v>
      </c>
      <c r="F1195">
        <v>1</v>
      </c>
      <c r="G1195">
        <v>1080</v>
      </c>
      <c r="H1195">
        <v>3</v>
      </c>
      <c r="I1195" t="s">
        <v>908</v>
      </c>
      <c r="J1195" t="s">
        <v>909</v>
      </c>
      <c r="K1195" t="s">
        <v>910</v>
      </c>
      <c r="L1195">
        <v>1302</v>
      </c>
      <c r="N1195">
        <v>1003</v>
      </c>
      <c r="O1195" t="s">
        <v>911</v>
      </c>
      <c r="P1195" t="s">
        <v>911</v>
      </c>
      <c r="Q1195">
        <v>10</v>
      </c>
      <c r="X1195">
        <v>1.8700000000000001E-2</v>
      </c>
      <c r="Y1195">
        <v>44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661</v>
      </c>
      <c r="AG1195">
        <v>1.1220000000000001E-2</v>
      </c>
      <c r="AH1195">
        <v>2</v>
      </c>
      <c r="AI1195">
        <v>80615221</v>
      </c>
      <c r="AJ1195">
        <v>103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ROW(Source!A607)</f>
        <v>607</v>
      </c>
      <c r="B1196">
        <v>80615243</v>
      </c>
      <c r="C1196">
        <v>80615205</v>
      </c>
      <c r="D1196">
        <v>79233575</v>
      </c>
      <c r="E1196">
        <v>1</v>
      </c>
      <c r="F1196">
        <v>1</v>
      </c>
      <c r="G1196">
        <v>1080</v>
      </c>
      <c r="H1196">
        <v>3</v>
      </c>
      <c r="I1196" t="s">
        <v>912</v>
      </c>
      <c r="J1196" t="s">
        <v>913</v>
      </c>
      <c r="K1196" t="s">
        <v>914</v>
      </c>
      <c r="L1196">
        <v>1339</v>
      </c>
      <c r="N1196">
        <v>1007</v>
      </c>
      <c r="O1196" t="s">
        <v>842</v>
      </c>
      <c r="P1196" t="s">
        <v>842</v>
      </c>
      <c r="Q1196">
        <v>1</v>
      </c>
      <c r="X1196">
        <v>1.37</v>
      </c>
      <c r="Y1196">
        <v>5.82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661</v>
      </c>
      <c r="AG1196">
        <v>0.82200000000000006</v>
      </c>
      <c r="AH1196">
        <v>2</v>
      </c>
      <c r="AI1196">
        <v>80615222</v>
      </c>
      <c r="AJ1196">
        <v>104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ROW(Source!A607)</f>
        <v>607</v>
      </c>
      <c r="B1197">
        <v>80615244</v>
      </c>
      <c r="C1197">
        <v>80615205</v>
      </c>
      <c r="D1197">
        <v>79238651</v>
      </c>
      <c r="E1197">
        <v>1</v>
      </c>
      <c r="F1197">
        <v>1</v>
      </c>
      <c r="G1197">
        <v>1080</v>
      </c>
      <c r="H1197">
        <v>3</v>
      </c>
      <c r="I1197" t="s">
        <v>915</v>
      </c>
      <c r="J1197" t="s">
        <v>916</v>
      </c>
      <c r="K1197" t="s">
        <v>917</v>
      </c>
      <c r="L1197">
        <v>1348</v>
      </c>
      <c r="N1197">
        <v>1009</v>
      </c>
      <c r="O1197" t="s">
        <v>34</v>
      </c>
      <c r="P1197" t="s">
        <v>34</v>
      </c>
      <c r="Q1197">
        <v>1000</v>
      </c>
      <c r="X1197">
        <v>1.9400000000000001E-3</v>
      </c>
      <c r="Y1197">
        <v>13451.64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661</v>
      </c>
      <c r="AG1197">
        <v>1.1640000000000001E-3</v>
      </c>
      <c r="AH1197">
        <v>2</v>
      </c>
      <c r="AI1197">
        <v>80615223</v>
      </c>
      <c r="AJ1197">
        <v>105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ROW(Source!A607)</f>
        <v>607</v>
      </c>
      <c r="B1198">
        <v>80615245</v>
      </c>
      <c r="C1198">
        <v>80615205</v>
      </c>
      <c r="D1198">
        <v>79233343</v>
      </c>
      <c r="E1198">
        <v>1</v>
      </c>
      <c r="F1198">
        <v>1</v>
      </c>
      <c r="G1198">
        <v>1080</v>
      </c>
      <c r="H1198">
        <v>3</v>
      </c>
      <c r="I1198" t="s">
        <v>918</v>
      </c>
      <c r="J1198" t="s">
        <v>919</v>
      </c>
      <c r="K1198" t="s">
        <v>920</v>
      </c>
      <c r="L1198">
        <v>1339</v>
      </c>
      <c r="N1198">
        <v>1007</v>
      </c>
      <c r="O1198" t="s">
        <v>842</v>
      </c>
      <c r="P1198" t="s">
        <v>842</v>
      </c>
      <c r="Q1198">
        <v>1</v>
      </c>
      <c r="X1198">
        <v>1.0300000000000001E-3</v>
      </c>
      <c r="Y1198">
        <v>2464.94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661</v>
      </c>
      <c r="AG1198">
        <v>6.1800000000000006E-4</v>
      </c>
      <c r="AH1198">
        <v>2</v>
      </c>
      <c r="AI1198">
        <v>80615224</v>
      </c>
      <c r="AJ1198">
        <v>106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ROW(Source!A607)</f>
        <v>607</v>
      </c>
      <c r="B1199">
        <v>80615246</v>
      </c>
      <c r="C1199">
        <v>80615205</v>
      </c>
      <c r="D1199">
        <v>79233972</v>
      </c>
      <c r="E1199">
        <v>1</v>
      </c>
      <c r="F1199">
        <v>1</v>
      </c>
      <c r="G1199">
        <v>1080</v>
      </c>
      <c r="H1199">
        <v>3</v>
      </c>
      <c r="I1199" t="s">
        <v>921</v>
      </c>
      <c r="J1199" t="s">
        <v>922</v>
      </c>
      <c r="K1199" t="s">
        <v>923</v>
      </c>
      <c r="L1199">
        <v>1348</v>
      </c>
      <c r="N1199">
        <v>1009</v>
      </c>
      <c r="O1199" t="s">
        <v>34</v>
      </c>
      <c r="P1199" t="s">
        <v>34</v>
      </c>
      <c r="Q1199">
        <v>1000</v>
      </c>
      <c r="X1199">
        <v>5.9999999999999995E-4</v>
      </c>
      <c r="Y1199">
        <v>8582.42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661</v>
      </c>
      <c r="AG1199">
        <v>3.5999999999999997E-4</v>
      </c>
      <c r="AH1199">
        <v>2</v>
      </c>
      <c r="AI1199">
        <v>80615225</v>
      </c>
      <c r="AJ1199">
        <v>107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ROW(Source!A607)</f>
        <v>607</v>
      </c>
      <c r="B1200">
        <v>80615247</v>
      </c>
      <c r="C1200">
        <v>80615205</v>
      </c>
      <c r="D1200">
        <v>79242554</v>
      </c>
      <c r="E1200">
        <v>1</v>
      </c>
      <c r="F1200">
        <v>1</v>
      </c>
      <c r="G1200">
        <v>1080</v>
      </c>
      <c r="H1200">
        <v>3</v>
      </c>
      <c r="I1200" t="s">
        <v>924</v>
      </c>
      <c r="J1200" t="s">
        <v>925</v>
      </c>
      <c r="K1200" t="s">
        <v>926</v>
      </c>
      <c r="L1200">
        <v>1348</v>
      </c>
      <c r="N1200">
        <v>1009</v>
      </c>
      <c r="O1200" t="s">
        <v>34</v>
      </c>
      <c r="P1200" t="s">
        <v>34</v>
      </c>
      <c r="Q1200">
        <v>1000</v>
      </c>
      <c r="X1200">
        <v>1E-3</v>
      </c>
      <c r="Y1200">
        <v>12645.17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661</v>
      </c>
      <c r="AG1200">
        <v>5.9999999999999995E-4</v>
      </c>
      <c r="AH1200">
        <v>2</v>
      </c>
      <c r="AI1200">
        <v>80615226</v>
      </c>
      <c r="AJ1200">
        <v>108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ROW(Source!A607)</f>
        <v>607</v>
      </c>
      <c r="B1201">
        <v>80615248</v>
      </c>
      <c r="C1201">
        <v>80615205</v>
      </c>
      <c r="D1201">
        <v>79188159</v>
      </c>
      <c r="E1201">
        <v>1080</v>
      </c>
      <c r="F1201">
        <v>1</v>
      </c>
      <c r="G1201">
        <v>1080</v>
      </c>
      <c r="H1201">
        <v>3</v>
      </c>
      <c r="I1201" t="s">
        <v>32</v>
      </c>
      <c r="J1201" t="s">
        <v>3</v>
      </c>
      <c r="K1201" t="s">
        <v>1196</v>
      </c>
      <c r="L1201">
        <v>1348</v>
      </c>
      <c r="N1201">
        <v>1009</v>
      </c>
      <c r="O1201" t="s">
        <v>34</v>
      </c>
      <c r="P1201" t="s">
        <v>34</v>
      </c>
      <c r="Q1201">
        <v>1000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 t="s">
        <v>661</v>
      </c>
      <c r="AG1201">
        <v>0</v>
      </c>
      <c r="AH1201">
        <v>3</v>
      </c>
      <c r="AI1201">
        <v>-1</v>
      </c>
      <c r="AJ1201" t="s">
        <v>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ROW(Source!A607)</f>
        <v>607</v>
      </c>
      <c r="B1202">
        <v>80615249</v>
      </c>
      <c r="C1202">
        <v>80615205</v>
      </c>
      <c r="D1202">
        <v>79218670</v>
      </c>
      <c r="E1202">
        <v>1080</v>
      </c>
      <c r="F1202">
        <v>1</v>
      </c>
      <c r="G1202">
        <v>1080</v>
      </c>
      <c r="H1202">
        <v>3</v>
      </c>
      <c r="I1202" t="s">
        <v>1197</v>
      </c>
      <c r="J1202" t="s">
        <v>3</v>
      </c>
      <c r="K1202" t="s">
        <v>1198</v>
      </c>
      <c r="L1202">
        <v>1348</v>
      </c>
      <c r="N1202">
        <v>1009</v>
      </c>
      <c r="O1202" t="s">
        <v>34</v>
      </c>
      <c r="P1202" t="s">
        <v>34</v>
      </c>
      <c r="Q1202">
        <v>1000</v>
      </c>
      <c r="X1202">
        <v>1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 t="s">
        <v>661</v>
      </c>
      <c r="AG1202">
        <v>0.6</v>
      </c>
      <c r="AH1202">
        <v>3</v>
      </c>
      <c r="AI1202">
        <v>-1</v>
      </c>
      <c r="AJ1202" t="s">
        <v>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ROW(Source!A608)</f>
        <v>608</v>
      </c>
      <c r="B1203">
        <v>80615259</v>
      </c>
      <c r="C1203">
        <v>80615250</v>
      </c>
      <c r="D1203">
        <v>79190968</v>
      </c>
      <c r="E1203">
        <v>1080</v>
      </c>
      <c r="F1203">
        <v>1</v>
      </c>
      <c r="G1203">
        <v>1080</v>
      </c>
      <c r="H1203">
        <v>1</v>
      </c>
      <c r="I1203" t="s">
        <v>819</v>
      </c>
      <c r="J1203" t="s">
        <v>3</v>
      </c>
      <c r="K1203" t="s">
        <v>820</v>
      </c>
      <c r="L1203">
        <v>1191</v>
      </c>
      <c r="N1203">
        <v>1013</v>
      </c>
      <c r="O1203" t="s">
        <v>821</v>
      </c>
      <c r="P1203" t="s">
        <v>821</v>
      </c>
      <c r="Q1203">
        <v>1</v>
      </c>
      <c r="X1203">
        <v>26.4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1</v>
      </c>
      <c r="AF1203" t="s">
        <v>3</v>
      </c>
      <c r="AG1203">
        <v>26.4</v>
      </c>
      <c r="AH1203">
        <v>3</v>
      </c>
      <c r="AI1203">
        <v>-1</v>
      </c>
      <c r="AJ1203" t="s">
        <v>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ROW(Source!A608)</f>
        <v>608</v>
      </c>
      <c r="B1204">
        <v>80615260</v>
      </c>
      <c r="C1204">
        <v>80615250</v>
      </c>
      <c r="D1204">
        <v>79265141</v>
      </c>
      <c r="E1204">
        <v>1</v>
      </c>
      <c r="F1204">
        <v>1</v>
      </c>
      <c r="G1204">
        <v>1080</v>
      </c>
      <c r="H1204">
        <v>2</v>
      </c>
      <c r="I1204" t="s">
        <v>826</v>
      </c>
      <c r="J1204" t="s">
        <v>827</v>
      </c>
      <c r="K1204" t="s">
        <v>828</v>
      </c>
      <c r="L1204">
        <v>1368</v>
      </c>
      <c r="N1204">
        <v>1011</v>
      </c>
      <c r="O1204" t="s">
        <v>825</v>
      </c>
      <c r="P1204" t="s">
        <v>825</v>
      </c>
      <c r="Q1204">
        <v>1</v>
      </c>
      <c r="X1204">
        <v>0.64</v>
      </c>
      <c r="Y1204">
        <v>0</v>
      </c>
      <c r="Z1204">
        <v>83.1</v>
      </c>
      <c r="AA1204">
        <v>12.62</v>
      </c>
      <c r="AB1204">
        <v>0</v>
      </c>
      <c r="AC1204">
        <v>0</v>
      </c>
      <c r="AD1204">
        <v>1</v>
      </c>
      <c r="AE1204">
        <v>0</v>
      </c>
      <c r="AF1204" t="s">
        <v>3</v>
      </c>
      <c r="AG1204">
        <v>0.64</v>
      </c>
      <c r="AH1204">
        <v>3</v>
      </c>
      <c r="AI1204">
        <v>-1</v>
      </c>
      <c r="AJ1204" t="s">
        <v>3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ROW(Source!A608)</f>
        <v>608</v>
      </c>
      <c r="B1205">
        <v>80615261</v>
      </c>
      <c r="C1205">
        <v>80615250</v>
      </c>
      <c r="D1205">
        <v>79264377</v>
      </c>
      <c r="E1205">
        <v>1</v>
      </c>
      <c r="F1205">
        <v>1</v>
      </c>
      <c r="G1205">
        <v>1080</v>
      </c>
      <c r="H1205">
        <v>2</v>
      </c>
      <c r="I1205" t="s">
        <v>884</v>
      </c>
      <c r="J1205" t="s">
        <v>885</v>
      </c>
      <c r="K1205" t="s">
        <v>886</v>
      </c>
      <c r="L1205">
        <v>1368</v>
      </c>
      <c r="N1205">
        <v>1011</v>
      </c>
      <c r="O1205" t="s">
        <v>825</v>
      </c>
      <c r="P1205" t="s">
        <v>825</v>
      </c>
      <c r="Q1205">
        <v>1</v>
      </c>
      <c r="X1205">
        <v>0.43</v>
      </c>
      <c r="Y1205">
        <v>0</v>
      </c>
      <c r="Z1205">
        <v>179.17</v>
      </c>
      <c r="AA1205">
        <v>16.93</v>
      </c>
      <c r="AB1205">
        <v>0</v>
      </c>
      <c r="AC1205">
        <v>0</v>
      </c>
      <c r="AD1205">
        <v>1</v>
      </c>
      <c r="AE1205">
        <v>0</v>
      </c>
      <c r="AF1205" t="s">
        <v>3</v>
      </c>
      <c r="AG1205">
        <v>0.43</v>
      </c>
      <c r="AH1205">
        <v>3</v>
      </c>
      <c r="AI1205">
        <v>-1</v>
      </c>
      <c r="AJ1205" t="s">
        <v>3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ROW(Source!A608)</f>
        <v>608</v>
      </c>
      <c r="B1206">
        <v>80615262</v>
      </c>
      <c r="C1206">
        <v>80615250</v>
      </c>
      <c r="D1206">
        <v>79233389</v>
      </c>
      <c r="E1206">
        <v>1</v>
      </c>
      <c r="F1206">
        <v>1</v>
      </c>
      <c r="G1206">
        <v>1080</v>
      </c>
      <c r="H1206">
        <v>3</v>
      </c>
      <c r="I1206" t="s">
        <v>890</v>
      </c>
      <c r="J1206" t="s">
        <v>891</v>
      </c>
      <c r="K1206" t="s">
        <v>892</v>
      </c>
      <c r="L1206">
        <v>1348</v>
      </c>
      <c r="N1206">
        <v>1009</v>
      </c>
      <c r="O1206" t="s">
        <v>34</v>
      </c>
      <c r="P1206" t="s">
        <v>34</v>
      </c>
      <c r="Q1206">
        <v>1000</v>
      </c>
      <c r="X1206">
        <v>7.62E-3</v>
      </c>
      <c r="Y1206">
        <v>6512.79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7.62E-3</v>
      </c>
      <c r="AH1206">
        <v>3</v>
      </c>
      <c r="AI1206">
        <v>-1</v>
      </c>
      <c r="AJ1206" t="s">
        <v>3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ROW(Source!A609)</f>
        <v>609</v>
      </c>
      <c r="B1207">
        <v>80615259</v>
      </c>
      <c r="C1207">
        <v>80615250</v>
      </c>
      <c r="D1207">
        <v>79190968</v>
      </c>
      <c r="E1207">
        <v>1080</v>
      </c>
      <c r="F1207">
        <v>1</v>
      </c>
      <c r="G1207">
        <v>1080</v>
      </c>
      <c r="H1207">
        <v>1</v>
      </c>
      <c r="I1207" t="s">
        <v>819</v>
      </c>
      <c r="J1207" t="s">
        <v>3</v>
      </c>
      <c r="K1207" t="s">
        <v>820</v>
      </c>
      <c r="L1207">
        <v>1191</v>
      </c>
      <c r="N1207">
        <v>1013</v>
      </c>
      <c r="O1207" t="s">
        <v>821</v>
      </c>
      <c r="P1207" t="s">
        <v>821</v>
      </c>
      <c r="Q1207">
        <v>1</v>
      </c>
      <c r="X1207">
        <v>26.4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1</v>
      </c>
      <c r="AF1207" t="s">
        <v>3</v>
      </c>
      <c r="AG1207">
        <v>26.4</v>
      </c>
      <c r="AH1207">
        <v>3</v>
      </c>
      <c r="AI1207">
        <v>-1</v>
      </c>
      <c r="AJ1207" t="s">
        <v>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ROW(Source!A609)</f>
        <v>609</v>
      </c>
      <c r="B1208">
        <v>80615260</v>
      </c>
      <c r="C1208">
        <v>80615250</v>
      </c>
      <c r="D1208">
        <v>79265141</v>
      </c>
      <c r="E1208">
        <v>1</v>
      </c>
      <c r="F1208">
        <v>1</v>
      </c>
      <c r="G1208">
        <v>1080</v>
      </c>
      <c r="H1208">
        <v>2</v>
      </c>
      <c r="I1208" t="s">
        <v>826</v>
      </c>
      <c r="J1208" t="s">
        <v>827</v>
      </c>
      <c r="K1208" t="s">
        <v>828</v>
      </c>
      <c r="L1208">
        <v>1368</v>
      </c>
      <c r="N1208">
        <v>1011</v>
      </c>
      <c r="O1208" t="s">
        <v>825</v>
      </c>
      <c r="P1208" t="s">
        <v>825</v>
      </c>
      <c r="Q1208">
        <v>1</v>
      </c>
      <c r="X1208">
        <v>0.64</v>
      </c>
      <c r="Y1208">
        <v>0</v>
      </c>
      <c r="Z1208">
        <v>83.1</v>
      </c>
      <c r="AA1208">
        <v>12.62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0.64</v>
      </c>
      <c r="AH1208">
        <v>3</v>
      </c>
      <c r="AI1208">
        <v>-1</v>
      </c>
      <c r="AJ1208" t="s">
        <v>3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ROW(Source!A609)</f>
        <v>609</v>
      </c>
      <c r="B1209">
        <v>80615261</v>
      </c>
      <c r="C1209">
        <v>80615250</v>
      </c>
      <c r="D1209">
        <v>79264377</v>
      </c>
      <c r="E1209">
        <v>1</v>
      </c>
      <c r="F1209">
        <v>1</v>
      </c>
      <c r="G1209">
        <v>1080</v>
      </c>
      <c r="H1209">
        <v>2</v>
      </c>
      <c r="I1209" t="s">
        <v>884</v>
      </c>
      <c r="J1209" t="s">
        <v>885</v>
      </c>
      <c r="K1209" t="s">
        <v>886</v>
      </c>
      <c r="L1209">
        <v>1368</v>
      </c>
      <c r="N1209">
        <v>1011</v>
      </c>
      <c r="O1209" t="s">
        <v>825</v>
      </c>
      <c r="P1209" t="s">
        <v>825</v>
      </c>
      <c r="Q1209">
        <v>1</v>
      </c>
      <c r="X1209">
        <v>0.43</v>
      </c>
      <c r="Y1209">
        <v>0</v>
      </c>
      <c r="Z1209">
        <v>179.17</v>
      </c>
      <c r="AA1209">
        <v>16.93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0.43</v>
      </c>
      <c r="AH1209">
        <v>3</v>
      </c>
      <c r="AI1209">
        <v>-1</v>
      </c>
      <c r="AJ1209" t="s">
        <v>3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ROW(Source!A609)</f>
        <v>609</v>
      </c>
      <c r="B1210">
        <v>80615262</v>
      </c>
      <c r="C1210">
        <v>80615250</v>
      </c>
      <c r="D1210">
        <v>79233389</v>
      </c>
      <c r="E1210">
        <v>1</v>
      </c>
      <c r="F1210">
        <v>1</v>
      </c>
      <c r="G1210">
        <v>1080</v>
      </c>
      <c r="H1210">
        <v>3</v>
      </c>
      <c r="I1210" t="s">
        <v>890</v>
      </c>
      <c r="J1210" t="s">
        <v>891</v>
      </c>
      <c r="K1210" t="s">
        <v>892</v>
      </c>
      <c r="L1210">
        <v>1348</v>
      </c>
      <c r="N1210">
        <v>1009</v>
      </c>
      <c r="O1210" t="s">
        <v>34</v>
      </c>
      <c r="P1210" t="s">
        <v>34</v>
      </c>
      <c r="Q1210">
        <v>1000</v>
      </c>
      <c r="X1210">
        <v>7.62E-3</v>
      </c>
      <c r="Y1210">
        <v>6512.79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7.62E-3</v>
      </c>
      <c r="AH1210">
        <v>3</v>
      </c>
      <c r="AI1210">
        <v>-1</v>
      </c>
      <c r="AJ1210" t="s">
        <v>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ROW(Source!A612)</f>
        <v>612</v>
      </c>
      <c r="B1211">
        <v>80615273</v>
      </c>
      <c r="C1211">
        <v>80615264</v>
      </c>
      <c r="D1211">
        <v>79190968</v>
      </c>
      <c r="E1211">
        <v>1080</v>
      </c>
      <c r="F1211">
        <v>1</v>
      </c>
      <c r="G1211">
        <v>1080</v>
      </c>
      <c r="H1211">
        <v>1</v>
      </c>
      <c r="I1211" t="s">
        <v>819</v>
      </c>
      <c r="J1211" t="s">
        <v>3</v>
      </c>
      <c r="K1211" t="s">
        <v>820</v>
      </c>
      <c r="L1211">
        <v>1191</v>
      </c>
      <c r="N1211">
        <v>1013</v>
      </c>
      <c r="O1211" t="s">
        <v>821</v>
      </c>
      <c r="P1211" t="s">
        <v>821</v>
      </c>
      <c r="Q1211">
        <v>1</v>
      </c>
      <c r="X1211">
        <v>7.0000000000000007E-2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1</v>
      </c>
      <c r="AF1211" t="s">
        <v>3</v>
      </c>
      <c r="AG1211">
        <v>7.0000000000000007E-2</v>
      </c>
      <c r="AH1211">
        <v>3</v>
      </c>
      <c r="AI1211">
        <v>-1</v>
      </c>
      <c r="AJ1211" t="s">
        <v>3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ROW(Source!A612)</f>
        <v>612</v>
      </c>
      <c r="B1212">
        <v>80615274</v>
      </c>
      <c r="C1212">
        <v>80615264</v>
      </c>
      <c r="D1212">
        <v>79221488</v>
      </c>
      <c r="E1212">
        <v>1080</v>
      </c>
      <c r="F1212">
        <v>1</v>
      </c>
      <c r="G1212">
        <v>1080</v>
      </c>
      <c r="H1212">
        <v>3</v>
      </c>
      <c r="I1212" t="s">
        <v>671</v>
      </c>
      <c r="J1212" t="s">
        <v>3</v>
      </c>
      <c r="K1212" t="s">
        <v>1160</v>
      </c>
      <c r="L1212">
        <v>1354</v>
      </c>
      <c r="N1212">
        <v>1010</v>
      </c>
      <c r="O1212" t="s">
        <v>37</v>
      </c>
      <c r="P1212" t="s">
        <v>37</v>
      </c>
      <c r="Q1212">
        <v>1</v>
      </c>
      <c r="X1212">
        <v>1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3</v>
      </c>
      <c r="AG1212">
        <v>1</v>
      </c>
      <c r="AH1212">
        <v>3</v>
      </c>
      <c r="AI1212">
        <v>-1</v>
      </c>
      <c r="AJ1212" t="s">
        <v>3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ROW(Source!A613)</f>
        <v>613</v>
      </c>
      <c r="B1213">
        <v>80615273</v>
      </c>
      <c r="C1213">
        <v>80615264</v>
      </c>
      <c r="D1213">
        <v>79190968</v>
      </c>
      <c r="E1213">
        <v>1080</v>
      </c>
      <c r="F1213">
        <v>1</v>
      </c>
      <c r="G1213">
        <v>1080</v>
      </c>
      <c r="H1213">
        <v>1</v>
      </c>
      <c r="I1213" t="s">
        <v>819</v>
      </c>
      <c r="J1213" t="s">
        <v>3</v>
      </c>
      <c r="K1213" t="s">
        <v>820</v>
      </c>
      <c r="L1213">
        <v>1191</v>
      </c>
      <c r="N1213">
        <v>1013</v>
      </c>
      <c r="O1213" t="s">
        <v>821</v>
      </c>
      <c r="P1213" t="s">
        <v>821</v>
      </c>
      <c r="Q1213">
        <v>1</v>
      </c>
      <c r="X1213">
        <v>7.0000000000000007E-2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1</v>
      </c>
      <c r="AF1213" t="s">
        <v>3</v>
      </c>
      <c r="AG1213">
        <v>7.0000000000000007E-2</v>
      </c>
      <c r="AH1213">
        <v>3</v>
      </c>
      <c r="AI1213">
        <v>-1</v>
      </c>
      <c r="AJ1213" t="s">
        <v>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ROW(Source!A613)</f>
        <v>613</v>
      </c>
      <c r="B1214">
        <v>80615274</v>
      </c>
      <c r="C1214">
        <v>80615264</v>
      </c>
      <c r="D1214">
        <v>79221488</v>
      </c>
      <c r="E1214">
        <v>1080</v>
      </c>
      <c r="F1214">
        <v>1</v>
      </c>
      <c r="G1214">
        <v>1080</v>
      </c>
      <c r="H1214">
        <v>3</v>
      </c>
      <c r="I1214" t="s">
        <v>671</v>
      </c>
      <c r="J1214" t="s">
        <v>3</v>
      </c>
      <c r="K1214" t="s">
        <v>1160</v>
      </c>
      <c r="L1214">
        <v>1354</v>
      </c>
      <c r="N1214">
        <v>1010</v>
      </c>
      <c r="O1214" t="s">
        <v>37</v>
      </c>
      <c r="P1214" t="s">
        <v>37</v>
      </c>
      <c r="Q1214">
        <v>1</v>
      </c>
      <c r="X1214">
        <v>1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 t="s">
        <v>3</v>
      </c>
      <c r="AG1214">
        <v>1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ROW(Source!A616)</f>
        <v>616</v>
      </c>
      <c r="B1215">
        <v>80615282</v>
      </c>
      <c r="C1215">
        <v>80615276</v>
      </c>
      <c r="D1215">
        <v>79190968</v>
      </c>
      <c r="E1215">
        <v>1080</v>
      </c>
      <c r="F1215">
        <v>1</v>
      </c>
      <c r="G1215">
        <v>1080</v>
      </c>
      <c r="H1215">
        <v>1</v>
      </c>
      <c r="I1215" t="s">
        <v>819</v>
      </c>
      <c r="J1215" t="s">
        <v>3</v>
      </c>
      <c r="K1215" t="s">
        <v>820</v>
      </c>
      <c r="L1215">
        <v>1191</v>
      </c>
      <c r="N1215">
        <v>1013</v>
      </c>
      <c r="O1215" t="s">
        <v>821</v>
      </c>
      <c r="P1215" t="s">
        <v>821</v>
      </c>
      <c r="Q1215">
        <v>1</v>
      </c>
      <c r="X1215">
        <v>5.84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1</v>
      </c>
      <c r="AF1215" t="s">
        <v>3</v>
      </c>
      <c r="AG1215">
        <v>5.84</v>
      </c>
      <c r="AH1215">
        <v>3</v>
      </c>
      <c r="AI1215">
        <v>-1</v>
      </c>
      <c r="AJ1215" t="s">
        <v>3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ROW(Source!A617)</f>
        <v>617</v>
      </c>
      <c r="B1216">
        <v>80615282</v>
      </c>
      <c r="C1216">
        <v>80615276</v>
      </c>
      <c r="D1216">
        <v>79190968</v>
      </c>
      <c r="E1216">
        <v>1080</v>
      </c>
      <c r="F1216">
        <v>1</v>
      </c>
      <c r="G1216">
        <v>1080</v>
      </c>
      <c r="H1216">
        <v>1</v>
      </c>
      <c r="I1216" t="s">
        <v>819</v>
      </c>
      <c r="J1216" t="s">
        <v>3</v>
      </c>
      <c r="K1216" t="s">
        <v>820</v>
      </c>
      <c r="L1216">
        <v>1191</v>
      </c>
      <c r="N1216">
        <v>1013</v>
      </c>
      <c r="O1216" t="s">
        <v>821</v>
      </c>
      <c r="P1216" t="s">
        <v>821</v>
      </c>
      <c r="Q1216">
        <v>1</v>
      </c>
      <c r="X1216">
        <v>5.84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1</v>
      </c>
      <c r="AF1216" t="s">
        <v>3</v>
      </c>
      <c r="AG1216">
        <v>5.84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ROW(Source!A618)</f>
        <v>618</v>
      </c>
      <c r="B1217">
        <v>80615289</v>
      </c>
      <c r="C1217">
        <v>80615283</v>
      </c>
      <c r="D1217">
        <v>79190968</v>
      </c>
      <c r="E1217">
        <v>1080</v>
      </c>
      <c r="F1217">
        <v>1</v>
      </c>
      <c r="G1217">
        <v>1080</v>
      </c>
      <c r="H1217">
        <v>1</v>
      </c>
      <c r="I1217" t="s">
        <v>819</v>
      </c>
      <c r="J1217" t="s">
        <v>3</v>
      </c>
      <c r="K1217" t="s">
        <v>820</v>
      </c>
      <c r="L1217">
        <v>1191</v>
      </c>
      <c r="N1217">
        <v>1013</v>
      </c>
      <c r="O1217" t="s">
        <v>821</v>
      </c>
      <c r="P1217" t="s">
        <v>821</v>
      </c>
      <c r="Q1217">
        <v>1</v>
      </c>
      <c r="X1217">
        <v>6.32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1</v>
      </c>
      <c r="AF1217" t="s">
        <v>3</v>
      </c>
      <c r="AG1217">
        <v>6.32</v>
      </c>
      <c r="AH1217">
        <v>3</v>
      </c>
      <c r="AI1217">
        <v>-1</v>
      </c>
      <c r="AJ1217" t="s">
        <v>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ROW(Source!A619)</f>
        <v>619</v>
      </c>
      <c r="B1218">
        <v>80615289</v>
      </c>
      <c r="C1218">
        <v>80615283</v>
      </c>
      <c r="D1218">
        <v>79190968</v>
      </c>
      <c r="E1218">
        <v>1080</v>
      </c>
      <c r="F1218">
        <v>1</v>
      </c>
      <c r="G1218">
        <v>1080</v>
      </c>
      <c r="H1218">
        <v>1</v>
      </c>
      <c r="I1218" t="s">
        <v>819</v>
      </c>
      <c r="J1218" t="s">
        <v>3</v>
      </c>
      <c r="K1218" t="s">
        <v>820</v>
      </c>
      <c r="L1218">
        <v>1191</v>
      </c>
      <c r="N1218">
        <v>1013</v>
      </c>
      <c r="O1218" t="s">
        <v>821</v>
      </c>
      <c r="P1218" t="s">
        <v>821</v>
      </c>
      <c r="Q1218">
        <v>1</v>
      </c>
      <c r="X1218">
        <v>6.32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1</v>
      </c>
      <c r="AF1218" t="s">
        <v>3</v>
      </c>
      <c r="AG1218">
        <v>6.32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ROW(Source!A620)</f>
        <v>620</v>
      </c>
      <c r="B1219">
        <v>80615307</v>
      </c>
      <c r="C1219">
        <v>80615290</v>
      </c>
      <c r="D1219">
        <v>79190968</v>
      </c>
      <c r="E1219">
        <v>1080</v>
      </c>
      <c r="F1219">
        <v>1</v>
      </c>
      <c r="G1219">
        <v>1080</v>
      </c>
      <c r="H1219">
        <v>1</v>
      </c>
      <c r="I1219" t="s">
        <v>819</v>
      </c>
      <c r="J1219" t="s">
        <v>3</v>
      </c>
      <c r="K1219" t="s">
        <v>820</v>
      </c>
      <c r="L1219">
        <v>1191</v>
      </c>
      <c r="N1219">
        <v>1013</v>
      </c>
      <c r="O1219" t="s">
        <v>821</v>
      </c>
      <c r="P1219" t="s">
        <v>821</v>
      </c>
      <c r="Q1219">
        <v>1</v>
      </c>
      <c r="X1219">
        <v>26.4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1</v>
      </c>
      <c r="AF1219" t="s">
        <v>685</v>
      </c>
      <c r="AG1219">
        <v>21.12</v>
      </c>
      <c r="AH1219">
        <v>3</v>
      </c>
      <c r="AI1219">
        <v>-1</v>
      </c>
      <c r="AJ1219" t="s">
        <v>3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ROW(Source!A620)</f>
        <v>620</v>
      </c>
      <c r="B1220">
        <v>80615308</v>
      </c>
      <c r="C1220">
        <v>80615290</v>
      </c>
      <c r="D1220">
        <v>79265141</v>
      </c>
      <c r="E1220">
        <v>1</v>
      </c>
      <c r="F1220">
        <v>1</v>
      </c>
      <c r="G1220">
        <v>1080</v>
      </c>
      <c r="H1220">
        <v>2</v>
      </c>
      <c r="I1220" t="s">
        <v>826</v>
      </c>
      <c r="J1220" t="s">
        <v>827</v>
      </c>
      <c r="K1220" t="s">
        <v>828</v>
      </c>
      <c r="L1220">
        <v>1368</v>
      </c>
      <c r="N1220">
        <v>1011</v>
      </c>
      <c r="O1220" t="s">
        <v>825</v>
      </c>
      <c r="P1220" t="s">
        <v>825</v>
      </c>
      <c r="Q1220">
        <v>1</v>
      </c>
      <c r="X1220">
        <v>0.64</v>
      </c>
      <c r="Y1220">
        <v>0</v>
      </c>
      <c r="Z1220">
        <v>83.1</v>
      </c>
      <c r="AA1220">
        <v>12.62</v>
      </c>
      <c r="AB1220">
        <v>0</v>
      </c>
      <c r="AC1220">
        <v>0</v>
      </c>
      <c r="AD1220">
        <v>1</v>
      </c>
      <c r="AE1220">
        <v>0</v>
      </c>
      <c r="AF1220" t="s">
        <v>685</v>
      </c>
      <c r="AG1220">
        <v>0.51200000000000001</v>
      </c>
      <c r="AH1220">
        <v>3</v>
      </c>
      <c r="AI1220">
        <v>-1</v>
      </c>
      <c r="AJ1220" t="s">
        <v>3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ROW(Source!A620)</f>
        <v>620</v>
      </c>
      <c r="B1221">
        <v>80615309</v>
      </c>
      <c r="C1221">
        <v>80615290</v>
      </c>
      <c r="D1221">
        <v>79264377</v>
      </c>
      <c r="E1221">
        <v>1</v>
      </c>
      <c r="F1221">
        <v>1</v>
      </c>
      <c r="G1221">
        <v>1080</v>
      </c>
      <c r="H1221">
        <v>2</v>
      </c>
      <c r="I1221" t="s">
        <v>884</v>
      </c>
      <c r="J1221" t="s">
        <v>885</v>
      </c>
      <c r="K1221" t="s">
        <v>886</v>
      </c>
      <c r="L1221">
        <v>1368</v>
      </c>
      <c r="N1221">
        <v>1011</v>
      </c>
      <c r="O1221" t="s">
        <v>825</v>
      </c>
      <c r="P1221" t="s">
        <v>825</v>
      </c>
      <c r="Q1221">
        <v>1</v>
      </c>
      <c r="X1221">
        <v>0.43</v>
      </c>
      <c r="Y1221">
        <v>0</v>
      </c>
      <c r="Z1221">
        <v>179.17</v>
      </c>
      <c r="AA1221">
        <v>16.93</v>
      </c>
      <c r="AB1221">
        <v>0</v>
      </c>
      <c r="AC1221">
        <v>0</v>
      </c>
      <c r="AD1221">
        <v>1</v>
      </c>
      <c r="AE1221">
        <v>0</v>
      </c>
      <c r="AF1221" t="s">
        <v>685</v>
      </c>
      <c r="AG1221">
        <v>0.34400000000000003</v>
      </c>
      <c r="AH1221">
        <v>3</v>
      </c>
      <c r="AI1221">
        <v>-1</v>
      </c>
      <c r="AJ1221" t="s">
        <v>3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ROW(Source!A620)</f>
        <v>620</v>
      </c>
      <c r="B1222">
        <v>80615310</v>
      </c>
      <c r="C1222">
        <v>80615290</v>
      </c>
      <c r="D1222">
        <v>79233389</v>
      </c>
      <c r="E1222">
        <v>1</v>
      </c>
      <c r="F1222">
        <v>1</v>
      </c>
      <c r="G1222">
        <v>1080</v>
      </c>
      <c r="H1222">
        <v>3</v>
      </c>
      <c r="I1222" t="s">
        <v>890</v>
      </c>
      <c r="J1222" t="s">
        <v>891</v>
      </c>
      <c r="K1222" t="s">
        <v>892</v>
      </c>
      <c r="L1222">
        <v>1348</v>
      </c>
      <c r="N1222">
        <v>1009</v>
      </c>
      <c r="O1222" t="s">
        <v>34</v>
      </c>
      <c r="P1222" t="s">
        <v>34</v>
      </c>
      <c r="Q1222">
        <v>1000</v>
      </c>
      <c r="X1222">
        <v>7.62E-3</v>
      </c>
      <c r="Y1222">
        <v>6512.79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684</v>
      </c>
      <c r="AG1222">
        <v>0</v>
      </c>
      <c r="AH1222">
        <v>3</v>
      </c>
      <c r="AI1222">
        <v>-1</v>
      </c>
      <c r="AJ1222" t="s">
        <v>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ROW(Source!A621)</f>
        <v>621</v>
      </c>
      <c r="B1223">
        <v>80615307</v>
      </c>
      <c r="C1223">
        <v>80615290</v>
      </c>
      <c r="D1223">
        <v>79190968</v>
      </c>
      <c r="E1223">
        <v>1080</v>
      </c>
      <c r="F1223">
        <v>1</v>
      </c>
      <c r="G1223">
        <v>1080</v>
      </c>
      <c r="H1223">
        <v>1</v>
      </c>
      <c r="I1223" t="s">
        <v>819</v>
      </c>
      <c r="J1223" t="s">
        <v>3</v>
      </c>
      <c r="K1223" t="s">
        <v>820</v>
      </c>
      <c r="L1223">
        <v>1191</v>
      </c>
      <c r="N1223">
        <v>1013</v>
      </c>
      <c r="O1223" t="s">
        <v>821</v>
      </c>
      <c r="P1223" t="s">
        <v>821</v>
      </c>
      <c r="Q1223">
        <v>1</v>
      </c>
      <c r="X1223">
        <v>26.4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1</v>
      </c>
      <c r="AF1223" t="s">
        <v>685</v>
      </c>
      <c r="AG1223">
        <v>21.12</v>
      </c>
      <c r="AH1223">
        <v>3</v>
      </c>
      <c r="AI1223">
        <v>-1</v>
      </c>
      <c r="AJ1223" t="s">
        <v>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ROW(Source!A621)</f>
        <v>621</v>
      </c>
      <c r="B1224">
        <v>80615308</v>
      </c>
      <c r="C1224">
        <v>80615290</v>
      </c>
      <c r="D1224">
        <v>79265141</v>
      </c>
      <c r="E1224">
        <v>1</v>
      </c>
      <c r="F1224">
        <v>1</v>
      </c>
      <c r="G1224">
        <v>1080</v>
      </c>
      <c r="H1224">
        <v>2</v>
      </c>
      <c r="I1224" t="s">
        <v>826</v>
      </c>
      <c r="J1224" t="s">
        <v>827</v>
      </c>
      <c r="K1224" t="s">
        <v>828</v>
      </c>
      <c r="L1224">
        <v>1368</v>
      </c>
      <c r="N1224">
        <v>1011</v>
      </c>
      <c r="O1224" t="s">
        <v>825</v>
      </c>
      <c r="P1224" t="s">
        <v>825</v>
      </c>
      <c r="Q1224">
        <v>1</v>
      </c>
      <c r="X1224">
        <v>0.64</v>
      </c>
      <c r="Y1224">
        <v>0</v>
      </c>
      <c r="Z1224">
        <v>83.1</v>
      </c>
      <c r="AA1224">
        <v>12.62</v>
      </c>
      <c r="AB1224">
        <v>0</v>
      </c>
      <c r="AC1224">
        <v>0</v>
      </c>
      <c r="AD1224">
        <v>1</v>
      </c>
      <c r="AE1224">
        <v>0</v>
      </c>
      <c r="AF1224" t="s">
        <v>685</v>
      </c>
      <c r="AG1224">
        <v>0.51200000000000001</v>
      </c>
      <c r="AH1224">
        <v>3</v>
      </c>
      <c r="AI1224">
        <v>-1</v>
      </c>
      <c r="AJ1224" t="s">
        <v>3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ROW(Source!A621)</f>
        <v>621</v>
      </c>
      <c r="B1225">
        <v>80615309</v>
      </c>
      <c r="C1225">
        <v>80615290</v>
      </c>
      <c r="D1225">
        <v>79264377</v>
      </c>
      <c r="E1225">
        <v>1</v>
      </c>
      <c r="F1225">
        <v>1</v>
      </c>
      <c r="G1225">
        <v>1080</v>
      </c>
      <c r="H1225">
        <v>2</v>
      </c>
      <c r="I1225" t="s">
        <v>884</v>
      </c>
      <c r="J1225" t="s">
        <v>885</v>
      </c>
      <c r="K1225" t="s">
        <v>886</v>
      </c>
      <c r="L1225">
        <v>1368</v>
      </c>
      <c r="N1225">
        <v>1011</v>
      </c>
      <c r="O1225" t="s">
        <v>825</v>
      </c>
      <c r="P1225" t="s">
        <v>825</v>
      </c>
      <c r="Q1225">
        <v>1</v>
      </c>
      <c r="X1225">
        <v>0.43</v>
      </c>
      <c r="Y1225">
        <v>0</v>
      </c>
      <c r="Z1225">
        <v>179.17</v>
      </c>
      <c r="AA1225">
        <v>16.93</v>
      </c>
      <c r="AB1225">
        <v>0</v>
      </c>
      <c r="AC1225">
        <v>0</v>
      </c>
      <c r="AD1225">
        <v>1</v>
      </c>
      <c r="AE1225">
        <v>0</v>
      </c>
      <c r="AF1225" t="s">
        <v>685</v>
      </c>
      <c r="AG1225">
        <v>0.34400000000000003</v>
      </c>
      <c r="AH1225">
        <v>3</v>
      </c>
      <c r="AI1225">
        <v>-1</v>
      </c>
      <c r="AJ1225" t="s">
        <v>3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ROW(Source!A621)</f>
        <v>621</v>
      </c>
      <c r="B1226">
        <v>80615310</v>
      </c>
      <c r="C1226">
        <v>80615290</v>
      </c>
      <c r="D1226">
        <v>79233389</v>
      </c>
      <c r="E1226">
        <v>1</v>
      </c>
      <c r="F1226">
        <v>1</v>
      </c>
      <c r="G1226">
        <v>1080</v>
      </c>
      <c r="H1226">
        <v>3</v>
      </c>
      <c r="I1226" t="s">
        <v>890</v>
      </c>
      <c r="J1226" t="s">
        <v>891</v>
      </c>
      <c r="K1226" t="s">
        <v>892</v>
      </c>
      <c r="L1226">
        <v>1348</v>
      </c>
      <c r="N1226">
        <v>1009</v>
      </c>
      <c r="O1226" t="s">
        <v>34</v>
      </c>
      <c r="P1226" t="s">
        <v>34</v>
      </c>
      <c r="Q1226">
        <v>1000</v>
      </c>
      <c r="X1226">
        <v>7.62E-3</v>
      </c>
      <c r="Y1226">
        <v>6512.79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684</v>
      </c>
      <c r="AG1226">
        <v>0</v>
      </c>
      <c r="AH1226">
        <v>3</v>
      </c>
      <c r="AI1226">
        <v>-1</v>
      </c>
      <c r="AJ1226" t="s">
        <v>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ROW(Source!A624)</f>
        <v>624</v>
      </c>
      <c r="B1227">
        <v>80615321</v>
      </c>
      <c r="C1227">
        <v>80615312</v>
      </c>
      <c r="D1227">
        <v>79190968</v>
      </c>
      <c r="E1227">
        <v>1080</v>
      </c>
      <c r="F1227">
        <v>1</v>
      </c>
      <c r="G1227">
        <v>1080</v>
      </c>
      <c r="H1227">
        <v>1</v>
      </c>
      <c r="I1227" t="s">
        <v>819</v>
      </c>
      <c r="J1227" t="s">
        <v>3</v>
      </c>
      <c r="K1227" t="s">
        <v>820</v>
      </c>
      <c r="L1227">
        <v>1191</v>
      </c>
      <c r="N1227">
        <v>1013</v>
      </c>
      <c r="O1227" t="s">
        <v>821</v>
      </c>
      <c r="P1227" t="s">
        <v>821</v>
      </c>
      <c r="Q1227">
        <v>1</v>
      </c>
      <c r="X1227">
        <v>26.4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1</v>
      </c>
      <c r="AF1227" t="s">
        <v>685</v>
      </c>
      <c r="AG1227">
        <v>21.12</v>
      </c>
      <c r="AH1227">
        <v>3</v>
      </c>
      <c r="AI1227">
        <v>-1</v>
      </c>
      <c r="AJ1227" t="s">
        <v>3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ROW(Source!A624)</f>
        <v>624</v>
      </c>
      <c r="B1228">
        <v>80615322</v>
      </c>
      <c r="C1228">
        <v>80615312</v>
      </c>
      <c r="D1228">
        <v>79265141</v>
      </c>
      <c r="E1228">
        <v>1</v>
      </c>
      <c r="F1228">
        <v>1</v>
      </c>
      <c r="G1228">
        <v>1080</v>
      </c>
      <c r="H1228">
        <v>2</v>
      </c>
      <c r="I1228" t="s">
        <v>826</v>
      </c>
      <c r="J1228" t="s">
        <v>827</v>
      </c>
      <c r="K1228" t="s">
        <v>828</v>
      </c>
      <c r="L1228">
        <v>1368</v>
      </c>
      <c r="N1228">
        <v>1011</v>
      </c>
      <c r="O1228" t="s">
        <v>825</v>
      </c>
      <c r="P1228" t="s">
        <v>825</v>
      </c>
      <c r="Q1228">
        <v>1</v>
      </c>
      <c r="X1228">
        <v>0.64</v>
      </c>
      <c r="Y1228">
        <v>0</v>
      </c>
      <c r="Z1228">
        <v>83.1</v>
      </c>
      <c r="AA1228">
        <v>12.62</v>
      </c>
      <c r="AB1228">
        <v>0</v>
      </c>
      <c r="AC1228">
        <v>0</v>
      </c>
      <c r="AD1228">
        <v>1</v>
      </c>
      <c r="AE1228">
        <v>0</v>
      </c>
      <c r="AF1228" t="s">
        <v>685</v>
      </c>
      <c r="AG1228">
        <v>0.51200000000000001</v>
      </c>
      <c r="AH1228">
        <v>3</v>
      </c>
      <c r="AI1228">
        <v>-1</v>
      </c>
      <c r="AJ1228" t="s">
        <v>3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ROW(Source!A624)</f>
        <v>624</v>
      </c>
      <c r="B1229">
        <v>80615323</v>
      </c>
      <c r="C1229">
        <v>80615312</v>
      </c>
      <c r="D1229">
        <v>79264377</v>
      </c>
      <c r="E1229">
        <v>1</v>
      </c>
      <c r="F1229">
        <v>1</v>
      </c>
      <c r="G1229">
        <v>1080</v>
      </c>
      <c r="H1229">
        <v>2</v>
      </c>
      <c r="I1229" t="s">
        <v>884</v>
      </c>
      <c r="J1229" t="s">
        <v>885</v>
      </c>
      <c r="K1229" t="s">
        <v>886</v>
      </c>
      <c r="L1229">
        <v>1368</v>
      </c>
      <c r="N1229">
        <v>1011</v>
      </c>
      <c r="O1229" t="s">
        <v>825</v>
      </c>
      <c r="P1229" t="s">
        <v>825</v>
      </c>
      <c r="Q1229">
        <v>1</v>
      </c>
      <c r="X1229">
        <v>0.43</v>
      </c>
      <c r="Y1229">
        <v>0</v>
      </c>
      <c r="Z1229">
        <v>179.17</v>
      </c>
      <c r="AA1229">
        <v>16.93</v>
      </c>
      <c r="AB1229">
        <v>0</v>
      </c>
      <c r="AC1229">
        <v>0</v>
      </c>
      <c r="AD1229">
        <v>1</v>
      </c>
      <c r="AE1229">
        <v>0</v>
      </c>
      <c r="AF1229" t="s">
        <v>685</v>
      </c>
      <c r="AG1229">
        <v>0.34400000000000003</v>
      </c>
      <c r="AH1229">
        <v>3</v>
      </c>
      <c r="AI1229">
        <v>-1</v>
      </c>
      <c r="AJ1229" t="s">
        <v>3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ROW(Source!A624)</f>
        <v>624</v>
      </c>
      <c r="B1230">
        <v>80615324</v>
      </c>
      <c r="C1230">
        <v>80615312</v>
      </c>
      <c r="D1230">
        <v>79233389</v>
      </c>
      <c r="E1230">
        <v>1</v>
      </c>
      <c r="F1230">
        <v>1</v>
      </c>
      <c r="G1230">
        <v>1080</v>
      </c>
      <c r="H1230">
        <v>3</v>
      </c>
      <c r="I1230" t="s">
        <v>890</v>
      </c>
      <c r="J1230" t="s">
        <v>891</v>
      </c>
      <c r="K1230" t="s">
        <v>892</v>
      </c>
      <c r="L1230">
        <v>1348</v>
      </c>
      <c r="N1230">
        <v>1009</v>
      </c>
      <c r="O1230" t="s">
        <v>34</v>
      </c>
      <c r="P1230" t="s">
        <v>34</v>
      </c>
      <c r="Q1230">
        <v>1000</v>
      </c>
      <c r="X1230">
        <v>7.62E-3</v>
      </c>
      <c r="Y1230">
        <v>6512.79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684</v>
      </c>
      <c r="AG1230">
        <v>0</v>
      </c>
      <c r="AH1230">
        <v>3</v>
      </c>
      <c r="AI1230">
        <v>-1</v>
      </c>
      <c r="AJ1230" t="s">
        <v>3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ROW(Source!A625)</f>
        <v>625</v>
      </c>
      <c r="B1231">
        <v>80615321</v>
      </c>
      <c r="C1231">
        <v>80615312</v>
      </c>
      <c r="D1231">
        <v>79190968</v>
      </c>
      <c r="E1231">
        <v>1080</v>
      </c>
      <c r="F1231">
        <v>1</v>
      </c>
      <c r="G1231">
        <v>1080</v>
      </c>
      <c r="H1231">
        <v>1</v>
      </c>
      <c r="I1231" t="s">
        <v>819</v>
      </c>
      <c r="J1231" t="s">
        <v>3</v>
      </c>
      <c r="K1231" t="s">
        <v>820</v>
      </c>
      <c r="L1231">
        <v>1191</v>
      </c>
      <c r="N1231">
        <v>1013</v>
      </c>
      <c r="O1231" t="s">
        <v>821</v>
      </c>
      <c r="P1231" t="s">
        <v>821</v>
      </c>
      <c r="Q1231">
        <v>1</v>
      </c>
      <c r="X1231">
        <v>26.4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1</v>
      </c>
      <c r="AF1231" t="s">
        <v>685</v>
      </c>
      <c r="AG1231">
        <v>21.12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ROW(Source!A625)</f>
        <v>625</v>
      </c>
      <c r="B1232">
        <v>80615322</v>
      </c>
      <c r="C1232">
        <v>80615312</v>
      </c>
      <c r="D1232">
        <v>79265141</v>
      </c>
      <c r="E1232">
        <v>1</v>
      </c>
      <c r="F1232">
        <v>1</v>
      </c>
      <c r="G1232">
        <v>1080</v>
      </c>
      <c r="H1232">
        <v>2</v>
      </c>
      <c r="I1232" t="s">
        <v>826</v>
      </c>
      <c r="J1232" t="s">
        <v>827</v>
      </c>
      <c r="K1232" t="s">
        <v>828</v>
      </c>
      <c r="L1232">
        <v>1368</v>
      </c>
      <c r="N1232">
        <v>1011</v>
      </c>
      <c r="O1232" t="s">
        <v>825</v>
      </c>
      <c r="P1232" t="s">
        <v>825</v>
      </c>
      <c r="Q1232">
        <v>1</v>
      </c>
      <c r="X1232">
        <v>0.64</v>
      </c>
      <c r="Y1232">
        <v>0</v>
      </c>
      <c r="Z1232">
        <v>83.1</v>
      </c>
      <c r="AA1232">
        <v>12.62</v>
      </c>
      <c r="AB1232">
        <v>0</v>
      </c>
      <c r="AC1232">
        <v>0</v>
      </c>
      <c r="AD1232">
        <v>1</v>
      </c>
      <c r="AE1232">
        <v>0</v>
      </c>
      <c r="AF1232" t="s">
        <v>685</v>
      </c>
      <c r="AG1232">
        <v>0.51200000000000001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ROW(Source!A625)</f>
        <v>625</v>
      </c>
      <c r="B1233">
        <v>80615323</v>
      </c>
      <c r="C1233">
        <v>80615312</v>
      </c>
      <c r="D1233">
        <v>79264377</v>
      </c>
      <c r="E1233">
        <v>1</v>
      </c>
      <c r="F1233">
        <v>1</v>
      </c>
      <c r="G1233">
        <v>1080</v>
      </c>
      <c r="H1233">
        <v>2</v>
      </c>
      <c r="I1233" t="s">
        <v>884</v>
      </c>
      <c r="J1233" t="s">
        <v>885</v>
      </c>
      <c r="K1233" t="s">
        <v>886</v>
      </c>
      <c r="L1233">
        <v>1368</v>
      </c>
      <c r="N1233">
        <v>1011</v>
      </c>
      <c r="O1233" t="s">
        <v>825</v>
      </c>
      <c r="P1233" t="s">
        <v>825</v>
      </c>
      <c r="Q1233">
        <v>1</v>
      </c>
      <c r="X1233">
        <v>0.43</v>
      </c>
      <c r="Y1233">
        <v>0</v>
      </c>
      <c r="Z1233">
        <v>179.17</v>
      </c>
      <c r="AA1233">
        <v>16.93</v>
      </c>
      <c r="AB1233">
        <v>0</v>
      </c>
      <c r="AC1233">
        <v>0</v>
      </c>
      <c r="AD1233">
        <v>1</v>
      </c>
      <c r="AE1233">
        <v>0</v>
      </c>
      <c r="AF1233" t="s">
        <v>685</v>
      </c>
      <c r="AG1233">
        <v>0.34400000000000003</v>
      </c>
      <c r="AH1233">
        <v>3</v>
      </c>
      <c r="AI1233">
        <v>-1</v>
      </c>
      <c r="AJ1233" t="s">
        <v>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ROW(Source!A625)</f>
        <v>625</v>
      </c>
      <c r="B1234">
        <v>80615324</v>
      </c>
      <c r="C1234">
        <v>80615312</v>
      </c>
      <c r="D1234">
        <v>79233389</v>
      </c>
      <c r="E1234">
        <v>1</v>
      </c>
      <c r="F1234">
        <v>1</v>
      </c>
      <c r="G1234">
        <v>1080</v>
      </c>
      <c r="H1234">
        <v>3</v>
      </c>
      <c r="I1234" t="s">
        <v>890</v>
      </c>
      <c r="J1234" t="s">
        <v>891</v>
      </c>
      <c r="K1234" t="s">
        <v>892</v>
      </c>
      <c r="L1234">
        <v>1348</v>
      </c>
      <c r="N1234">
        <v>1009</v>
      </c>
      <c r="O1234" t="s">
        <v>34</v>
      </c>
      <c r="P1234" t="s">
        <v>34</v>
      </c>
      <c r="Q1234">
        <v>1000</v>
      </c>
      <c r="X1234">
        <v>7.62E-3</v>
      </c>
      <c r="Y1234">
        <v>6512.79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684</v>
      </c>
      <c r="AG1234">
        <v>0</v>
      </c>
      <c r="AH1234">
        <v>3</v>
      </c>
      <c r="AI1234">
        <v>-1</v>
      </c>
      <c r="AJ1234" t="s">
        <v>3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ROW(Source!A661)</f>
        <v>661</v>
      </c>
      <c r="B1235">
        <v>80615331</v>
      </c>
      <c r="C1235">
        <v>80615325</v>
      </c>
      <c r="D1235">
        <v>79190968</v>
      </c>
      <c r="E1235">
        <v>1080</v>
      </c>
      <c r="F1235">
        <v>1</v>
      </c>
      <c r="G1235">
        <v>1080</v>
      </c>
      <c r="H1235">
        <v>1</v>
      </c>
      <c r="I1235" t="s">
        <v>819</v>
      </c>
      <c r="J1235" t="s">
        <v>3</v>
      </c>
      <c r="K1235" t="s">
        <v>820</v>
      </c>
      <c r="L1235">
        <v>1191</v>
      </c>
      <c r="N1235">
        <v>1013</v>
      </c>
      <c r="O1235" t="s">
        <v>821</v>
      </c>
      <c r="P1235" t="s">
        <v>821</v>
      </c>
      <c r="Q1235">
        <v>1</v>
      </c>
      <c r="X1235">
        <v>5.84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1</v>
      </c>
      <c r="AF1235" t="s">
        <v>3</v>
      </c>
      <c r="AG1235">
        <v>5.84</v>
      </c>
      <c r="AH1235">
        <v>3</v>
      </c>
      <c r="AI1235">
        <v>-1</v>
      </c>
      <c r="AJ1235" t="s">
        <v>3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ROW(Source!A662)</f>
        <v>662</v>
      </c>
      <c r="B1236">
        <v>80615331</v>
      </c>
      <c r="C1236">
        <v>80615325</v>
      </c>
      <c r="D1236">
        <v>79190968</v>
      </c>
      <c r="E1236">
        <v>1080</v>
      </c>
      <c r="F1236">
        <v>1</v>
      </c>
      <c r="G1236">
        <v>1080</v>
      </c>
      <c r="H1236">
        <v>1</v>
      </c>
      <c r="I1236" t="s">
        <v>819</v>
      </c>
      <c r="J1236" t="s">
        <v>3</v>
      </c>
      <c r="K1236" t="s">
        <v>820</v>
      </c>
      <c r="L1236">
        <v>1191</v>
      </c>
      <c r="N1236">
        <v>1013</v>
      </c>
      <c r="O1236" t="s">
        <v>821</v>
      </c>
      <c r="P1236" t="s">
        <v>821</v>
      </c>
      <c r="Q1236">
        <v>1</v>
      </c>
      <c r="X1236">
        <v>5.84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1</v>
      </c>
      <c r="AF1236" t="s">
        <v>3</v>
      </c>
      <c r="AG1236">
        <v>5.84</v>
      </c>
      <c r="AH1236">
        <v>3</v>
      </c>
      <c r="AI1236">
        <v>-1</v>
      </c>
      <c r="AJ1236" t="s">
        <v>3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ROW(Source!A663)</f>
        <v>663</v>
      </c>
      <c r="B1237">
        <v>80615338</v>
      </c>
      <c r="C1237">
        <v>80615332</v>
      </c>
      <c r="D1237">
        <v>79190968</v>
      </c>
      <c r="E1237">
        <v>1080</v>
      </c>
      <c r="F1237">
        <v>1</v>
      </c>
      <c r="G1237">
        <v>1080</v>
      </c>
      <c r="H1237">
        <v>1</v>
      </c>
      <c r="I1237" t="s">
        <v>819</v>
      </c>
      <c r="J1237" t="s">
        <v>3</v>
      </c>
      <c r="K1237" t="s">
        <v>820</v>
      </c>
      <c r="L1237">
        <v>1191</v>
      </c>
      <c r="N1237">
        <v>1013</v>
      </c>
      <c r="O1237" t="s">
        <v>821</v>
      </c>
      <c r="P1237" t="s">
        <v>821</v>
      </c>
      <c r="Q1237">
        <v>1</v>
      </c>
      <c r="X1237">
        <v>6.32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1</v>
      </c>
      <c r="AF1237" t="s">
        <v>3</v>
      </c>
      <c r="AG1237">
        <v>6.32</v>
      </c>
      <c r="AH1237">
        <v>3</v>
      </c>
      <c r="AI1237">
        <v>-1</v>
      </c>
      <c r="AJ1237" t="s">
        <v>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ROW(Source!A664)</f>
        <v>664</v>
      </c>
      <c r="B1238">
        <v>80615338</v>
      </c>
      <c r="C1238">
        <v>80615332</v>
      </c>
      <c r="D1238">
        <v>79190968</v>
      </c>
      <c r="E1238">
        <v>1080</v>
      </c>
      <c r="F1238">
        <v>1</v>
      </c>
      <c r="G1238">
        <v>1080</v>
      </c>
      <c r="H1238">
        <v>1</v>
      </c>
      <c r="I1238" t="s">
        <v>819</v>
      </c>
      <c r="J1238" t="s">
        <v>3</v>
      </c>
      <c r="K1238" t="s">
        <v>820</v>
      </c>
      <c r="L1238">
        <v>1191</v>
      </c>
      <c r="N1238">
        <v>1013</v>
      </c>
      <c r="O1238" t="s">
        <v>821</v>
      </c>
      <c r="P1238" t="s">
        <v>821</v>
      </c>
      <c r="Q1238">
        <v>1</v>
      </c>
      <c r="X1238">
        <v>6.32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1</v>
      </c>
      <c r="AF1238" t="s">
        <v>3</v>
      </c>
      <c r="AG1238">
        <v>6.32</v>
      </c>
      <c r="AH1238">
        <v>3</v>
      </c>
      <c r="AI1238">
        <v>-1</v>
      </c>
      <c r="AJ1238" t="s">
        <v>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ROW(Source!A665)</f>
        <v>665</v>
      </c>
      <c r="B1239">
        <v>80615356</v>
      </c>
      <c r="C1239">
        <v>80615339</v>
      </c>
      <c r="D1239">
        <v>79190968</v>
      </c>
      <c r="E1239">
        <v>1080</v>
      </c>
      <c r="F1239">
        <v>1</v>
      </c>
      <c r="G1239">
        <v>1080</v>
      </c>
      <c r="H1239">
        <v>1</v>
      </c>
      <c r="I1239" t="s">
        <v>819</v>
      </c>
      <c r="J1239" t="s">
        <v>3</v>
      </c>
      <c r="K1239" t="s">
        <v>820</v>
      </c>
      <c r="L1239">
        <v>1191</v>
      </c>
      <c r="N1239">
        <v>1013</v>
      </c>
      <c r="O1239" t="s">
        <v>821</v>
      </c>
      <c r="P1239" t="s">
        <v>821</v>
      </c>
      <c r="Q1239">
        <v>1</v>
      </c>
      <c r="X1239">
        <v>6.18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1</v>
      </c>
      <c r="AF1239" t="s">
        <v>696</v>
      </c>
      <c r="AG1239">
        <v>2.472</v>
      </c>
      <c r="AH1239">
        <v>3</v>
      </c>
      <c r="AI1239">
        <v>-1</v>
      </c>
      <c r="AJ1239" t="s">
        <v>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ROW(Source!A665)</f>
        <v>665</v>
      </c>
      <c r="B1240">
        <v>80615357</v>
      </c>
      <c r="C1240">
        <v>80615339</v>
      </c>
      <c r="D1240">
        <v>79264842</v>
      </c>
      <c r="E1240">
        <v>1</v>
      </c>
      <c r="F1240">
        <v>1</v>
      </c>
      <c r="G1240">
        <v>1080</v>
      </c>
      <c r="H1240">
        <v>2</v>
      </c>
      <c r="I1240" t="s">
        <v>927</v>
      </c>
      <c r="J1240" t="s">
        <v>928</v>
      </c>
      <c r="K1240" t="s">
        <v>929</v>
      </c>
      <c r="L1240">
        <v>1368</v>
      </c>
      <c r="N1240">
        <v>1011</v>
      </c>
      <c r="O1240" t="s">
        <v>825</v>
      </c>
      <c r="P1240" t="s">
        <v>825</v>
      </c>
      <c r="Q1240">
        <v>1</v>
      </c>
      <c r="X1240">
        <v>1.67</v>
      </c>
      <c r="Y1240">
        <v>0</v>
      </c>
      <c r="Z1240">
        <v>7.11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696</v>
      </c>
      <c r="AG1240">
        <v>0.66800000000000004</v>
      </c>
      <c r="AH1240">
        <v>3</v>
      </c>
      <c r="AI1240">
        <v>-1</v>
      </c>
      <c r="AJ1240" t="s">
        <v>3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ROW(Source!A665)</f>
        <v>665</v>
      </c>
      <c r="B1241">
        <v>80615358</v>
      </c>
      <c r="C1241">
        <v>80615339</v>
      </c>
      <c r="D1241">
        <v>79265141</v>
      </c>
      <c r="E1241">
        <v>1</v>
      </c>
      <c r="F1241">
        <v>1</v>
      </c>
      <c r="G1241">
        <v>1080</v>
      </c>
      <c r="H1241">
        <v>2</v>
      </c>
      <c r="I1241" t="s">
        <v>826</v>
      </c>
      <c r="J1241" t="s">
        <v>827</v>
      </c>
      <c r="K1241" t="s">
        <v>828</v>
      </c>
      <c r="L1241">
        <v>1368</v>
      </c>
      <c r="N1241">
        <v>1011</v>
      </c>
      <c r="O1241" t="s">
        <v>825</v>
      </c>
      <c r="P1241" t="s">
        <v>825</v>
      </c>
      <c r="Q1241">
        <v>1</v>
      </c>
      <c r="X1241">
        <v>0.54</v>
      </c>
      <c r="Y1241">
        <v>0</v>
      </c>
      <c r="Z1241">
        <v>83.1</v>
      </c>
      <c r="AA1241">
        <v>12.62</v>
      </c>
      <c r="AB1241">
        <v>0</v>
      </c>
      <c r="AC1241">
        <v>0</v>
      </c>
      <c r="AD1241">
        <v>1</v>
      </c>
      <c r="AE1241">
        <v>0</v>
      </c>
      <c r="AF1241" t="s">
        <v>696</v>
      </c>
      <c r="AG1241">
        <v>0.21600000000000003</v>
      </c>
      <c r="AH1241">
        <v>3</v>
      </c>
      <c r="AI1241">
        <v>-1</v>
      </c>
      <c r="AJ1241" t="s">
        <v>3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ROW(Source!A665)</f>
        <v>665</v>
      </c>
      <c r="B1242">
        <v>80615359</v>
      </c>
      <c r="C1242">
        <v>80615339</v>
      </c>
      <c r="D1242">
        <v>79234048</v>
      </c>
      <c r="E1242">
        <v>1</v>
      </c>
      <c r="F1242">
        <v>1</v>
      </c>
      <c r="G1242">
        <v>1080</v>
      </c>
      <c r="H1242">
        <v>3</v>
      </c>
      <c r="I1242" t="s">
        <v>385</v>
      </c>
      <c r="J1242" t="s">
        <v>387</v>
      </c>
      <c r="K1242" t="s">
        <v>386</v>
      </c>
      <c r="L1242">
        <v>1348</v>
      </c>
      <c r="N1242">
        <v>1009</v>
      </c>
      <c r="O1242" t="s">
        <v>34</v>
      </c>
      <c r="P1242" t="s">
        <v>34</v>
      </c>
      <c r="Q1242">
        <v>1000</v>
      </c>
      <c r="X1242">
        <v>4.0000000000000002E-4</v>
      </c>
      <c r="Y1242">
        <v>7246.05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684</v>
      </c>
      <c r="AG1242">
        <v>0</v>
      </c>
      <c r="AH1242">
        <v>3</v>
      </c>
      <c r="AI1242">
        <v>-1</v>
      </c>
      <c r="AJ1242" t="s">
        <v>3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ROW(Source!A665)</f>
        <v>665</v>
      </c>
      <c r="B1243">
        <v>80615360</v>
      </c>
      <c r="C1243">
        <v>80615339</v>
      </c>
      <c r="D1243">
        <v>79234451</v>
      </c>
      <c r="E1243">
        <v>1</v>
      </c>
      <c r="F1243">
        <v>1</v>
      </c>
      <c r="G1243">
        <v>1080</v>
      </c>
      <c r="H1243">
        <v>3</v>
      </c>
      <c r="I1243" t="s">
        <v>836</v>
      </c>
      <c r="J1243" t="s">
        <v>837</v>
      </c>
      <c r="K1243" t="s">
        <v>838</v>
      </c>
      <c r="L1243">
        <v>1346</v>
      </c>
      <c r="N1243">
        <v>1009</v>
      </c>
      <c r="O1243" t="s">
        <v>624</v>
      </c>
      <c r="P1243" t="s">
        <v>624</v>
      </c>
      <c r="Q1243">
        <v>1</v>
      </c>
      <c r="X1243">
        <v>0.15</v>
      </c>
      <c r="Y1243">
        <v>29.89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684</v>
      </c>
      <c r="AG1243">
        <v>0</v>
      </c>
      <c r="AH1243">
        <v>3</v>
      </c>
      <c r="AI1243">
        <v>-1</v>
      </c>
      <c r="AJ1243" t="s">
        <v>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ROW(Source!A665)</f>
        <v>665</v>
      </c>
      <c r="B1244">
        <v>80615361</v>
      </c>
      <c r="C1244">
        <v>80615339</v>
      </c>
      <c r="D1244">
        <v>79234521</v>
      </c>
      <c r="E1244">
        <v>1</v>
      </c>
      <c r="F1244">
        <v>1</v>
      </c>
      <c r="G1244">
        <v>1080</v>
      </c>
      <c r="H1244">
        <v>3</v>
      </c>
      <c r="I1244" t="s">
        <v>933</v>
      </c>
      <c r="J1244" t="s">
        <v>934</v>
      </c>
      <c r="K1244" t="s">
        <v>935</v>
      </c>
      <c r="L1244">
        <v>1348</v>
      </c>
      <c r="N1244">
        <v>1009</v>
      </c>
      <c r="O1244" t="s">
        <v>34</v>
      </c>
      <c r="P1244" t="s">
        <v>34</v>
      </c>
      <c r="Q1244">
        <v>1000</v>
      </c>
      <c r="X1244">
        <v>1.4999999999999999E-4</v>
      </c>
      <c r="Y1244">
        <v>8590.86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684</v>
      </c>
      <c r="AG1244">
        <v>0</v>
      </c>
      <c r="AH1244">
        <v>3</v>
      </c>
      <c r="AI1244">
        <v>-1</v>
      </c>
      <c r="AJ1244" t="s">
        <v>3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ROW(Source!A665)</f>
        <v>665</v>
      </c>
      <c r="B1245">
        <v>80615362</v>
      </c>
      <c r="C1245">
        <v>80615339</v>
      </c>
      <c r="D1245">
        <v>79257620</v>
      </c>
      <c r="E1245">
        <v>1</v>
      </c>
      <c r="F1245">
        <v>1</v>
      </c>
      <c r="G1245">
        <v>1080</v>
      </c>
      <c r="H1245">
        <v>3</v>
      </c>
      <c r="I1245" t="s">
        <v>970</v>
      </c>
      <c r="J1245" t="s">
        <v>971</v>
      </c>
      <c r="K1245" t="s">
        <v>972</v>
      </c>
      <c r="L1245">
        <v>1354</v>
      </c>
      <c r="N1245">
        <v>1010</v>
      </c>
      <c r="O1245" t="s">
        <v>37</v>
      </c>
      <c r="P1245" t="s">
        <v>37</v>
      </c>
      <c r="Q1245">
        <v>1</v>
      </c>
      <c r="X1245">
        <v>1</v>
      </c>
      <c r="Y1245">
        <v>14.99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684</v>
      </c>
      <c r="AG1245">
        <v>0</v>
      </c>
      <c r="AH1245">
        <v>3</v>
      </c>
      <c r="AI1245">
        <v>-1</v>
      </c>
      <c r="AJ1245" t="s">
        <v>3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ROW(Source!A665)</f>
        <v>665</v>
      </c>
      <c r="B1246">
        <v>80615363</v>
      </c>
      <c r="C1246">
        <v>80615339</v>
      </c>
      <c r="D1246">
        <v>79188159</v>
      </c>
      <c r="E1246">
        <v>1080</v>
      </c>
      <c r="F1246">
        <v>1</v>
      </c>
      <c r="G1246">
        <v>1080</v>
      </c>
      <c r="H1246">
        <v>3</v>
      </c>
      <c r="I1246" t="s">
        <v>32</v>
      </c>
      <c r="J1246" t="s">
        <v>3</v>
      </c>
      <c r="K1246" t="s">
        <v>988</v>
      </c>
      <c r="L1246">
        <v>1346</v>
      </c>
      <c r="N1246">
        <v>1009</v>
      </c>
      <c r="O1246" t="s">
        <v>624</v>
      </c>
      <c r="P1246" t="s">
        <v>624</v>
      </c>
      <c r="Q1246">
        <v>1</v>
      </c>
      <c r="X1246">
        <v>0.51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 t="s">
        <v>684</v>
      </c>
      <c r="AG1246">
        <v>0</v>
      </c>
      <c r="AH1246">
        <v>3</v>
      </c>
      <c r="AI1246">
        <v>-1</v>
      </c>
      <c r="AJ1246" t="s">
        <v>3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ROW(Source!A665)</f>
        <v>665</v>
      </c>
      <c r="B1247">
        <v>80615364</v>
      </c>
      <c r="C1247">
        <v>80615339</v>
      </c>
      <c r="D1247">
        <v>79203447</v>
      </c>
      <c r="E1247">
        <v>1080</v>
      </c>
      <c r="F1247">
        <v>1</v>
      </c>
      <c r="G1247">
        <v>1080</v>
      </c>
      <c r="H1247">
        <v>3</v>
      </c>
      <c r="I1247" t="s">
        <v>74</v>
      </c>
      <c r="J1247" t="s">
        <v>3</v>
      </c>
      <c r="K1247" t="s">
        <v>1199</v>
      </c>
      <c r="L1247">
        <v>1301</v>
      </c>
      <c r="N1247">
        <v>1003</v>
      </c>
      <c r="O1247" t="s">
        <v>231</v>
      </c>
      <c r="P1247" t="s">
        <v>231</v>
      </c>
      <c r="Q1247">
        <v>1</v>
      </c>
      <c r="X1247">
        <v>1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 t="s">
        <v>684</v>
      </c>
      <c r="AG1247">
        <v>0</v>
      </c>
      <c r="AH1247">
        <v>3</v>
      </c>
      <c r="AI1247">
        <v>-1</v>
      </c>
      <c r="AJ1247" t="s">
        <v>3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ROW(Source!A666)</f>
        <v>666</v>
      </c>
      <c r="B1248">
        <v>80615356</v>
      </c>
      <c r="C1248">
        <v>80615339</v>
      </c>
      <c r="D1248">
        <v>79190968</v>
      </c>
      <c r="E1248">
        <v>1080</v>
      </c>
      <c r="F1248">
        <v>1</v>
      </c>
      <c r="G1248">
        <v>1080</v>
      </c>
      <c r="H1248">
        <v>1</v>
      </c>
      <c r="I1248" t="s">
        <v>819</v>
      </c>
      <c r="J1248" t="s">
        <v>3</v>
      </c>
      <c r="K1248" t="s">
        <v>820</v>
      </c>
      <c r="L1248">
        <v>1191</v>
      </c>
      <c r="N1248">
        <v>1013</v>
      </c>
      <c r="O1248" t="s">
        <v>821</v>
      </c>
      <c r="P1248" t="s">
        <v>821</v>
      </c>
      <c r="Q1248">
        <v>1</v>
      </c>
      <c r="X1248">
        <v>6.18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1</v>
      </c>
      <c r="AE1248">
        <v>1</v>
      </c>
      <c r="AF1248" t="s">
        <v>696</v>
      </c>
      <c r="AG1248">
        <v>2.472</v>
      </c>
      <c r="AH1248">
        <v>3</v>
      </c>
      <c r="AI1248">
        <v>-1</v>
      </c>
      <c r="AJ1248" t="s">
        <v>3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ROW(Source!A666)</f>
        <v>666</v>
      </c>
      <c r="B1249">
        <v>80615357</v>
      </c>
      <c r="C1249">
        <v>80615339</v>
      </c>
      <c r="D1249">
        <v>79264842</v>
      </c>
      <c r="E1249">
        <v>1</v>
      </c>
      <c r="F1249">
        <v>1</v>
      </c>
      <c r="G1249">
        <v>1080</v>
      </c>
      <c r="H1249">
        <v>2</v>
      </c>
      <c r="I1249" t="s">
        <v>927</v>
      </c>
      <c r="J1249" t="s">
        <v>928</v>
      </c>
      <c r="K1249" t="s">
        <v>929</v>
      </c>
      <c r="L1249">
        <v>1368</v>
      </c>
      <c r="N1249">
        <v>1011</v>
      </c>
      <c r="O1249" t="s">
        <v>825</v>
      </c>
      <c r="P1249" t="s">
        <v>825</v>
      </c>
      <c r="Q1249">
        <v>1</v>
      </c>
      <c r="X1249">
        <v>1.67</v>
      </c>
      <c r="Y1249">
        <v>0</v>
      </c>
      <c r="Z1249">
        <v>7.11</v>
      </c>
      <c r="AA1249">
        <v>0</v>
      </c>
      <c r="AB1249">
        <v>0</v>
      </c>
      <c r="AC1249">
        <v>0</v>
      </c>
      <c r="AD1249">
        <v>1</v>
      </c>
      <c r="AE1249">
        <v>0</v>
      </c>
      <c r="AF1249" t="s">
        <v>696</v>
      </c>
      <c r="AG1249">
        <v>0.66800000000000004</v>
      </c>
      <c r="AH1249">
        <v>3</v>
      </c>
      <c r="AI1249">
        <v>-1</v>
      </c>
      <c r="AJ1249" t="s">
        <v>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ROW(Source!A666)</f>
        <v>666</v>
      </c>
      <c r="B1250">
        <v>80615358</v>
      </c>
      <c r="C1250">
        <v>80615339</v>
      </c>
      <c r="D1250">
        <v>79265141</v>
      </c>
      <c r="E1250">
        <v>1</v>
      </c>
      <c r="F1250">
        <v>1</v>
      </c>
      <c r="G1250">
        <v>1080</v>
      </c>
      <c r="H1250">
        <v>2</v>
      </c>
      <c r="I1250" t="s">
        <v>826</v>
      </c>
      <c r="J1250" t="s">
        <v>827</v>
      </c>
      <c r="K1250" t="s">
        <v>828</v>
      </c>
      <c r="L1250">
        <v>1368</v>
      </c>
      <c r="N1250">
        <v>1011</v>
      </c>
      <c r="O1250" t="s">
        <v>825</v>
      </c>
      <c r="P1250" t="s">
        <v>825</v>
      </c>
      <c r="Q1250">
        <v>1</v>
      </c>
      <c r="X1250">
        <v>0.54</v>
      </c>
      <c r="Y1250">
        <v>0</v>
      </c>
      <c r="Z1250">
        <v>83.1</v>
      </c>
      <c r="AA1250">
        <v>12.62</v>
      </c>
      <c r="AB1250">
        <v>0</v>
      </c>
      <c r="AC1250">
        <v>0</v>
      </c>
      <c r="AD1250">
        <v>1</v>
      </c>
      <c r="AE1250">
        <v>0</v>
      </c>
      <c r="AF1250" t="s">
        <v>696</v>
      </c>
      <c r="AG1250">
        <v>0.21600000000000003</v>
      </c>
      <c r="AH1250">
        <v>3</v>
      </c>
      <c r="AI1250">
        <v>-1</v>
      </c>
      <c r="AJ1250" t="s">
        <v>3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ROW(Source!A666)</f>
        <v>666</v>
      </c>
      <c r="B1251">
        <v>80615359</v>
      </c>
      <c r="C1251">
        <v>80615339</v>
      </c>
      <c r="D1251">
        <v>79234048</v>
      </c>
      <c r="E1251">
        <v>1</v>
      </c>
      <c r="F1251">
        <v>1</v>
      </c>
      <c r="G1251">
        <v>1080</v>
      </c>
      <c r="H1251">
        <v>3</v>
      </c>
      <c r="I1251" t="s">
        <v>385</v>
      </c>
      <c r="J1251" t="s">
        <v>387</v>
      </c>
      <c r="K1251" t="s">
        <v>386</v>
      </c>
      <c r="L1251">
        <v>1348</v>
      </c>
      <c r="N1251">
        <v>1009</v>
      </c>
      <c r="O1251" t="s">
        <v>34</v>
      </c>
      <c r="P1251" t="s">
        <v>34</v>
      </c>
      <c r="Q1251">
        <v>1000</v>
      </c>
      <c r="X1251">
        <v>4.0000000000000002E-4</v>
      </c>
      <c r="Y1251">
        <v>7246.05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684</v>
      </c>
      <c r="AG1251">
        <v>0</v>
      </c>
      <c r="AH1251">
        <v>3</v>
      </c>
      <c r="AI1251">
        <v>-1</v>
      </c>
      <c r="AJ1251" t="s">
        <v>3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ROW(Source!A666)</f>
        <v>666</v>
      </c>
      <c r="B1252">
        <v>80615360</v>
      </c>
      <c r="C1252">
        <v>80615339</v>
      </c>
      <c r="D1252">
        <v>79234451</v>
      </c>
      <c r="E1252">
        <v>1</v>
      </c>
      <c r="F1252">
        <v>1</v>
      </c>
      <c r="G1252">
        <v>1080</v>
      </c>
      <c r="H1252">
        <v>3</v>
      </c>
      <c r="I1252" t="s">
        <v>836</v>
      </c>
      <c r="J1252" t="s">
        <v>837</v>
      </c>
      <c r="K1252" t="s">
        <v>838</v>
      </c>
      <c r="L1252">
        <v>1346</v>
      </c>
      <c r="N1252">
        <v>1009</v>
      </c>
      <c r="O1252" t="s">
        <v>624</v>
      </c>
      <c r="P1252" t="s">
        <v>624</v>
      </c>
      <c r="Q1252">
        <v>1</v>
      </c>
      <c r="X1252">
        <v>0.15</v>
      </c>
      <c r="Y1252">
        <v>29.89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684</v>
      </c>
      <c r="AG1252">
        <v>0</v>
      </c>
      <c r="AH1252">
        <v>3</v>
      </c>
      <c r="AI1252">
        <v>-1</v>
      </c>
      <c r="AJ1252" t="s">
        <v>3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ROW(Source!A666)</f>
        <v>666</v>
      </c>
      <c r="B1253">
        <v>80615361</v>
      </c>
      <c r="C1253">
        <v>80615339</v>
      </c>
      <c r="D1253">
        <v>79234521</v>
      </c>
      <c r="E1253">
        <v>1</v>
      </c>
      <c r="F1253">
        <v>1</v>
      </c>
      <c r="G1253">
        <v>1080</v>
      </c>
      <c r="H1253">
        <v>3</v>
      </c>
      <c r="I1253" t="s">
        <v>933</v>
      </c>
      <c r="J1253" t="s">
        <v>934</v>
      </c>
      <c r="K1253" t="s">
        <v>935</v>
      </c>
      <c r="L1253">
        <v>1348</v>
      </c>
      <c r="N1253">
        <v>1009</v>
      </c>
      <c r="O1253" t="s">
        <v>34</v>
      </c>
      <c r="P1253" t="s">
        <v>34</v>
      </c>
      <c r="Q1253">
        <v>1000</v>
      </c>
      <c r="X1253">
        <v>1.4999999999999999E-4</v>
      </c>
      <c r="Y1253">
        <v>8590.86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684</v>
      </c>
      <c r="AG1253">
        <v>0</v>
      </c>
      <c r="AH1253">
        <v>3</v>
      </c>
      <c r="AI1253">
        <v>-1</v>
      </c>
      <c r="AJ1253" t="s">
        <v>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ROW(Source!A666)</f>
        <v>666</v>
      </c>
      <c r="B1254">
        <v>80615362</v>
      </c>
      <c r="C1254">
        <v>80615339</v>
      </c>
      <c r="D1254">
        <v>79257620</v>
      </c>
      <c r="E1254">
        <v>1</v>
      </c>
      <c r="F1254">
        <v>1</v>
      </c>
      <c r="G1254">
        <v>1080</v>
      </c>
      <c r="H1254">
        <v>3</v>
      </c>
      <c r="I1254" t="s">
        <v>970</v>
      </c>
      <c r="J1254" t="s">
        <v>971</v>
      </c>
      <c r="K1254" t="s">
        <v>972</v>
      </c>
      <c r="L1254">
        <v>1354</v>
      </c>
      <c r="N1254">
        <v>1010</v>
      </c>
      <c r="O1254" t="s">
        <v>37</v>
      </c>
      <c r="P1254" t="s">
        <v>37</v>
      </c>
      <c r="Q1254">
        <v>1</v>
      </c>
      <c r="X1254">
        <v>1</v>
      </c>
      <c r="Y1254">
        <v>14.99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684</v>
      </c>
      <c r="AG1254">
        <v>0</v>
      </c>
      <c r="AH1254">
        <v>3</v>
      </c>
      <c r="AI1254">
        <v>-1</v>
      </c>
      <c r="AJ1254" t="s">
        <v>3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ROW(Source!A666)</f>
        <v>666</v>
      </c>
      <c r="B1255">
        <v>80615363</v>
      </c>
      <c r="C1255">
        <v>80615339</v>
      </c>
      <c r="D1255">
        <v>79188159</v>
      </c>
      <c r="E1255">
        <v>1080</v>
      </c>
      <c r="F1255">
        <v>1</v>
      </c>
      <c r="G1255">
        <v>1080</v>
      </c>
      <c r="H1255">
        <v>3</v>
      </c>
      <c r="I1255" t="s">
        <v>32</v>
      </c>
      <c r="J1255" t="s">
        <v>3</v>
      </c>
      <c r="K1255" t="s">
        <v>988</v>
      </c>
      <c r="L1255">
        <v>1346</v>
      </c>
      <c r="N1255">
        <v>1009</v>
      </c>
      <c r="O1255" t="s">
        <v>624</v>
      </c>
      <c r="P1255" t="s">
        <v>624</v>
      </c>
      <c r="Q1255">
        <v>1</v>
      </c>
      <c r="X1255">
        <v>0.51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 t="s">
        <v>684</v>
      </c>
      <c r="AG1255">
        <v>0</v>
      </c>
      <c r="AH1255">
        <v>3</v>
      </c>
      <c r="AI1255">
        <v>-1</v>
      </c>
      <c r="AJ1255" t="s">
        <v>3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ROW(Source!A666)</f>
        <v>666</v>
      </c>
      <c r="B1256">
        <v>80615364</v>
      </c>
      <c r="C1256">
        <v>80615339</v>
      </c>
      <c r="D1256">
        <v>79203447</v>
      </c>
      <c r="E1256">
        <v>1080</v>
      </c>
      <c r="F1256">
        <v>1</v>
      </c>
      <c r="G1256">
        <v>1080</v>
      </c>
      <c r="H1256">
        <v>3</v>
      </c>
      <c r="I1256" t="s">
        <v>74</v>
      </c>
      <c r="J1256" t="s">
        <v>3</v>
      </c>
      <c r="K1256" t="s">
        <v>1199</v>
      </c>
      <c r="L1256">
        <v>1301</v>
      </c>
      <c r="N1256">
        <v>1003</v>
      </c>
      <c r="O1256" t="s">
        <v>231</v>
      </c>
      <c r="P1256" t="s">
        <v>231</v>
      </c>
      <c r="Q1256">
        <v>1</v>
      </c>
      <c r="X1256">
        <v>1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 t="s">
        <v>684</v>
      </c>
      <c r="AG1256">
        <v>0</v>
      </c>
      <c r="AH1256">
        <v>3</v>
      </c>
      <c r="AI1256">
        <v>-1</v>
      </c>
      <c r="AJ1256" t="s">
        <v>3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ROW(Source!A667)</f>
        <v>667</v>
      </c>
      <c r="B1257">
        <v>80615380</v>
      </c>
      <c r="C1257">
        <v>80615365</v>
      </c>
      <c r="D1257">
        <v>79190968</v>
      </c>
      <c r="E1257">
        <v>1080</v>
      </c>
      <c r="F1257">
        <v>1</v>
      </c>
      <c r="G1257">
        <v>1080</v>
      </c>
      <c r="H1257">
        <v>1</v>
      </c>
      <c r="I1257" t="s">
        <v>819</v>
      </c>
      <c r="J1257" t="s">
        <v>3</v>
      </c>
      <c r="K1257" t="s">
        <v>820</v>
      </c>
      <c r="L1257">
        <v>1191</v>
      </c>
      <c r="N1257">
        <v>1013</v>
      </c>
      <c r="O1257" t="s">
        <v>821</v>
      </c>
      <c r="P1257" t="s">
        <v>821</v>
      </c>
      <c r="Q1257">
        <v>1</v>
      </c>
      <c r="X1257">
        <v>27.6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1</v>
      </c>
      <c r="AF1257" t="s">
        <v>696</v>
      </c>
      <c r="AG1257">
        <v>11.040000000000001</v>
      </c>
      <c r="AH1257">
        <v>3</v>
      </c>
      <c r="AI1257">
        <v>-1</v>
      </c>
      <c r="AJ1257" t="s">
        <v>3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ROW(Source!A667)</f>
        <v>667</v>
      </c>
      <c r="B1258">
        <v>80615381</v>
      </c>
      <c r="C1258">
        <v>80615365</v>
      </c>
      <c r="D1258">
        <v>79265141</v>
      </c>
      <c r="E1258">
        <v>1</v>
      </c>
      <c r="F1258">
        <v>1</v>
      </c>
      <c r="G1258">
        <v>1080</v>
      </c>
      <c r="H1258">
        <v>2</v>
      </c>
      <c r="I1258" t="s">
        <v>826</v>
      </c>
      <c r="J1258" t="s">
        <v>827</v>
      </c>
      <c r="K1258" t="s">
        <v>828</v>
      </c>
      <c r="L1258">
        <v>1368</v>
      </c>
      <c r="N1258">
        <v>1011</v>
      </c>
      <c r="O1258" t="s">
        <v>825</v>
      </c>
      <c r="P1258" t="s">
        <v>825</v>
      </c>
      <c r="Q1258">
        <v>1</v>
      </c>
      <c r="X1258">
        <v>3.64</v>
      </c>
      <c r="Y1258">
        <v>0</v>
      </c>
      <c r="Z1258">
        <v>83.1</v>
      </c>
      <c r="AA1258">
        <v>12.62</v>
      </c>
      <c r="AB1258">
        <v>0</v>
      </c>
      <c r="AC1258">
        <v>0</v>
      </c>
      <c r="AD1258">
        <v>1</v>
      </c>
      <c r="AE1258">
        <v>0</v>
      </c>
      <c r="AF1258" t="s">
        <v>696</v>
      </c>
      <c r="AG1258">
        <v>1.4560000000000002</v>
      </c>
      <c r="AH1258">
        <v>3</v>
      </c>
      <c r="AI1258">
        <v>-1</v>
      </c>
      <c r="AJ1258" t="s">
        <v>3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ROW(Source!A667)</f>
        <v>667</v>
      </c>
      <c r="B1259">
        <v>80615382</v>
      </c>
      <c r="C1259">
        <v>80615365</v>
      </c>
      <c r="D1259">
        <v>79234002</v>
      </c>
      <c r="E1259">
        <v>1</v>
      </c>
      <c r="F1259">
        <v>1</v>
      </c>
      <c r="G1259">
        <v>1080</v>
      </c>
      <c r="H1259">
        <v>3</v>
      </c>
      <c r="I1259" t="s">
        <v>990</v>
      </c>
      <c r="J1259" t="s">
        <v>991</v>
      </c>
      <c r="K1259" t="s">
        <v>992</v>
      </c>
      <c r="L1259">
        <v>1348</v>
      </c>
      <c r="N1259">
        <v>1009</v>
      </c>
      <c r="O1259" t="s">
        <v>34</v>
      </c>
      <c r="P1259" t="s">
        <v>34</v>
      </c>
      <c r="Q1259">
        <v>1000</v>
      </c>
      <c r="X1259">
        <v>1.0500000000000001E-2</v>
      </c>
      <c r="Y1259">
        <v>9077.39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684</v>
      </c>
      <c r="AG1259">
        <v>0</v>
      </c>
      <c r="AH1259">
        <v>3</v>
      </c>
      <c r="AI1259">
        <v>-1</v>
      </c>
      <c r="AJ1259" t="s">
        <v>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ROW(Source!A667)</f>
        <v>667</v>
      </c>
      <c r="B1260">
        <v>80615383</v>
      </c>
      <c r="C1260">
        <v>80615365</v>
      </c>
      <c r="D1260">
        <v>79233951</v>
      </c>
      <c r="E1260">
        <v>1</v>
      </c>
      <c r="F1260">
        <v>1</v>
      </c>
      <c r="G1260">
        <v>1080</v>
      </c>
      <c r="H1260">
        <v>3</v>
      </c>
      <c r="I1260" t="s">
        <v>993</v>
      </c>
      <c r="J1260" t="s">
        <v>994</v>
      </c>
      <c r="K1260" t="s">
        <v>995</v>
      </c>
      <c r="L1260">
        <v>1348</v>
      </c>
      <c r="N1260">
        <v>1009</v>
      </c>
      <c r="O1260" t="s">
        <v>34</v>
      </c>
      <c r="P1260" t="s">
        <v>34</v>
      </c>
      <c r="Q1260">
        <v>1000</v>
      </c>
      <c r="X1260">
        <v>0.01</v>
      </c>
      <c r="Y1260">
        <v>9238.1299999999992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684</v>
      </c>
      <c r="AG1260">
        <v>0</v>
      </c>
      <c r="AH1260">
        <v>3</v>
      </c>
      <c r="AI1260">
        <v>-1</v>
      </c>
      <c r="AJ1260" t="s">
        <v>3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ROW(Source!A667)</f>
        <v>667</v>
      </c>
      <c r="B1261">
        <v>80615384</v>
      </c>
      <c r="C1261">
        <v>80615365</v>
      </c>
      <c r="D1261">
        <v>79253055</v>
      </c>
      <c r="E1261">
        <v>1</v>
      </c>
      <c r="F1261">
        <v>1</v>
      </c>
      <c r="G1261">
        <v>1080</v>
      </c>
      <c r="H1261">
        <v>3</v>
      </c>
      <c r="I1261" t="s">
        <v>996</v>
      </c>
      <c r="J1261" t="s">
        <v>997</v>
      </c>
      <c r="K1261" t="s">
        <v>998</v>
      </c>
      <c r="L1261">
        <v>1354</v>
      </c>
      <c r="N1261">
        <v>1010</v>
      </c>
      <c r="O1261" t="s">
        <v>37</v>
      </c>
      <c r="P1261" t="s">
        <v>37</v>
      </c>
      <c r="Q1261">
        <v>1</v>
      </c>
      <c r="X1261">
        <v>3</v>
      </c>
      <c r="Y1261">
        <v>167.07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684</v>
      </c>
      <c r="AG1261">
        <v>0</v>
      </c>
      <c r="AH1261">
        <v>3</v>
      </c>
      <c r="AI1261">
        <v>-1</v>
      </c>
      <c r="AJ1261" t="s">
        <v>3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ROW(Source!A667)</f>
        <v>667</v>
      </c>
      <c r="B1262">
        <v>80615385</v>
      </c>
      <c r="C1262">
        <v>80615365</v>
      </c>
      <c r="D1262">
        <v>79257206</v>
      </c>
      <c r="E1262">
        <v>1</v>
      </c>
      <c r="F1262">
        <v>1</v>
      </c>
      <c r="G1262">
        <v>1080</v>
      </c>
      <c r="H1262">
        <v>3</v>
      </c>
      <c r="I1262" t="s">
        <v>852</v>
      </c>
      <c r="J1262" t="s">
        <v>853</v>
      </c>
      <c r="K1262" t="s">
        <v>854</v>
      </c>
      <c r="L1262">
        <v>1356</v>
      </c>
      <c r="N1262">
        <v>1010</v>
      </c>
      <c r="O1262" t="s">
        <v>855</v>
      </c>
      <c r="P1262" t="s">
        <v>855</v>
      </c>
      <c r="Q1262">
        <v>1000</v>
      </c>
      <c r="X1262">
        <v>3.0000000000000001E-3</v>
      </c>
      <c r="Y1262">
        <v>226.66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684</v>
      </c>
      <c r="AG1262">
        <v>0</v>
      </c>
      <c r="AH1262">
        <v>3</v>
      </c>
      <c r="AI1262">
        <v>-1</v>
      </c>
      <c r="AJ1262" t="s">
        <v>3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ROW(Source!A667)</f>
        <v>667</v>
      </c>
      <c r="B1263">
        <v>80615386</v>
      </c>
      <c r="C1263">
        <v>80615365</v>
      </c>
      <c r="D1263">
        <v>79202929</v>
      </c>
      <c r="E1263">
        <v>1080</v>
      </c>
      <c r="F1263">
        <v>1</v>
      </c>
      <c r="G1263">
        <v>1080</v>
      </c>
      <c r="H1263">
        <v>3</v>
      </c>
      <c r="I1263" t="s">
        <v>999</v>
      </c>
      <c r="J1263" t="s">
        <v>3</v>
      </c>
      <c r="K1263" t="s">
        <v>1000</v>
      </c>
      <c r="L1263">
        <v>1354</v>
      </c>
      <c r="N1263">
        <v>1010</v>
      </c>
      <c r="O1263" t="s">
        <v>37</v>
      </c>
      <c r="P1263" t="s">
        <v>37</v>
      </c>
      <c r="Q1263">
        <v>1</v>
      </c>
      <c r="X1263">
        <v>1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 t="s">
        <v>684</v>
      </c>
      <c r="AG1263">
        <v>0</v>
      </c>
      <c r="AH1263">
        <v>3</v>
      </c>
      <c r="AI1263">
        <v>-1</v>
      </c>
      <c r="AJ1263" t="s">
        <v>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ROW(Source!A667)</f>
        <v>667</v>
      </c>
      <c r="B1264">
        <v>80615387</v>
      </c>
      <c r="C1264">
        <v>80615365</v>
      </c>
      <c r="D1264">
        <v>79205302</v>
      </c>
      <c r="E1264">
        <v>1080</v>
      </c>
      <c r="F1264">
        <v>1</v>
      </c>
      <c r="G1264">
        <v>1080</v>
      </c>
      <c r="H1264">
        <v>3</v>
      </c>
      <c r="I1264" t="s">
        <v>92</v>
      </c>
      <c r="J1264" t="s">
        <v>3</v>
      </c>
      <c r="K1264" t="s">
        <v>93</v>
      </c>
      <c r="L1264">
        <v>1354</v>
      </c>
      <c r="N1264">
        <v>1010</v>
      </c>
      <c r="O1264" t="s">
        <v>37</v>
      </c>
      <c r="P1264" t="s">
        <v>37</v>
      </c>
      <c r="Q1264">
        <v>1</v>
      </c>
      <c r="X1264">
        <v>3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 t="s">
        <v>684</v>
      </c>
      <c r="AG1264">
        <v>0</v>
      </c>
      <c r="AH1264">
        <v>3</v>
      </c>
      <c r="AI1264">
        <v>-1</v>
      </c>
      <c r="AJ1264" t="s">
        <v>3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ROW(Source!A668)</f>
        <v>668</v>
      </c>
      <c r="B1265">
        <v>80615380</v>
      </c>
      <c r="C1265">
        <v>80615365</v>
      </c>
      <c r="D1265">
        <v>79190968</v>
      </c>
      <c r="E1265">
        <v>1080</v>
      </c>
      <c r="F1265">
        <v>1</v>
      </c>
      <c r="G1265">
        <v>1080</v>
      </c>
      <c r="H1265">
        <v>1</v>
      </c>
      <c r="I1265" t="s">
        <v>819</v>
      </c>
      <c r="J1265" t="s">
        <v>3</v>
      </c>
      <c r="K1265" t="s">
        <v>820</v>
      </c>
      <c r="L1265">
        <v>1191</v>
      </c>
      <c r="N1265">
        <v>1013</v>
      </c>
      <c r="O1265" t="s">
        <v>821</v>
      </c>
      <c r="P1265" t="s">
        <v>821</v>
      </c>
      <c r="Q1265">
        <v>1</v>
      </c>
      <c r="X1265">
        <v>27.6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1</v>
      </c>
      <c r="AF1265" t="s">
        <v>696</v>
      </c>
      <c r="AG1265">
        <v>11.040000000000001</v>
      </c>
      <c r="AH1265">
        <v>3</v>
      </c>
      <c r="AI1265">
        <v>-1</v>
      </c>
      <c r="AJ1265" t="s">
        <v>3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ROW(Source!A668)</f>
        <v>668</v>
      </c>
      <c r="B1266">
        <v>80615381</v>
      </c>
      <c r="C1266">
        <v>80615365</v>
      </c>
      <c r="D1266">
        <v>79265141</v>
      </c>
      <c r="E1266">
        <v>1</v>
      </c>
      <c r="F1266">
        <v>1</v>
      </c>
      <c r="G1266">
        <v>1080</v>
      </c>
      <c r="H1266">
        <v>2</v>
      </c>
      <c r="I1266" t="s">
        <v>826</v>
      </c>
      <c r="J1266" t="s">
        <v>827</v>
      </c>
      <c r="K1266" t="s">
        <v>828</v>
      </c>
      <c r="L1266">
        <v>1368</v>
      </c>
      <c r="N1266">
        <v>1011</v>
      </c>
      <c r="O1266" t="s">
        <v>825</v>
      </c>
      <c r="P1266" t="s">
        <v>825</v>
      </c>
      <c r="Q1266">
        <v>1</v>
      </c>
      <c r="X1266">
        <v>3.64</v>
      </c>
      <c r="Y1266">
        <v>0</v>
      </c>
      <c r="Z1266">
        <v>83.1</v>
      </c>
      <c r="AA1266">
        <v>12.62</v>
      </c>
      <c r="AB1266">
        <v>0</v>
      </c>
      <c r="AC1266">
        <v>0</v>
      </c>
      <c r="AD1266">
        <v>1</v>
      </c>
      <c r="AE1266">
        <v>0</v>
      </c>
      <c r="AF1266" t="s">
        <v>696</v>
      </c>
      <c r="AG1266">
        <v>1.4560000000000002</v>
      </c>
      <c r="AH1266">
        <v>3</v>
      </c>
      <c r="AI1266">
        <v>-1</v>
      </c>
      <c r="AJ1266" t="s">
        <v>3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ROW(Source!A668)</f>
        <v>668</v>
      </c>
      <c r="B1267">
        <v>80615382</v>
      </c>
      <c r="C1267">
        <v>80615365</v>
      </c>
      <c r="D1267">
        <v>79234002</v>
      </c>
      <c r="E1267">
        <v>1</v>
      </c>
      <c r="F1267">
        <v>1</v>
      </c>
      <c r="G1267">
        <v>1080</v>
      </c>
      <c r="H1267">
        <v>3</v>
      </c>
      <c r="I1267" t="s">
        <v>990</v>
      </c>
      <c r="J1267" t="s">
        <v>991</v>
      </c>
      <c r="K1267" t="s">
        <v>992</v>
      </c>
      <c r="L1267">
        <v>1348</v>
      </c>
      <c r="N1267">
        <v>1009</v>
      </c>
      <c r="O1267" t="s">
        <v>34</v>
      </c>
      <c r="P1267" t="s">
        <v>34</v>
      </c>
      <c r="Q1267">
        <v>1000</v>
      </c>
      <c r="X1267">
        <v>1.0500000000000001E-2</v>
      </c>
      <c r="Y1267">
        <v>9077.39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684</v>
      </c>
      <c r="AG1267">
        <v>0</v>
      </c>
      <c r="AH1267">
        <v>3</v>
      </c>
      <c r="AI1267">
        <v>-1</v>
      </c>
      <c r="AJ1267" t="s">
        <v>3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ROW(Source!A668)</f>
        <v>668</v>
      </c>
      <c r="B1268">
        <v>80615383</v>
      </c>
      <c r="C1268">
        <v>80615365</v>
      </c>
      <c r="D1268">
        <v>79233951</v>
      </c>
      <c r="E1268">
        <v>1</v>
      </c>
      <c r="F1268">
        <v>1</v>
      </c>
      <c r="G1268">
        <v>1080</v>
      </c>
      <c r="H1268">
        <v>3</v>
      </c>
      <c r="I1268" t="s">
        <v>993</v>
      </c>
      <c r="J1268" t="s">
        <v>994</v>
      </c>
      <c r="K1268" t="s">
        <v>995</v>
      </c>
      <c r="L1268">
        <v>1348</v>
      </c>
      <c r="N1268">
        <v>1009</v>
      </c>
      <c r="O1268" t="s">
        <v>34</v>
      </c>
      <c r="P1268" t="s">
        <v>34</v>
      </c>
      <c r="Q1268">
        <v>1000</v>
      </c>
      <c r="X1268">
        <v>0.01</v>
      </c>
      <c r="Y1268">
        <v>9238.1299999999992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684</v>
      </c>
      <c r="AG1268">
        <v>0</v>
      </c>
      <c r="AH1268">
        <v>3</v>
      </c>
      <c r="AI1268">
        <v>-1</v>
      </c>
      <c r="AJ1268" t="s">
        <v>3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ROW(Source!A668)</f>
        <v>668</v>
      </c>
      <c r="B1269">
        <v>80615384</v>
      </c>
      <c r="C1269">
        <v>80615365</v>
      </c>
      <c r="D1269">
        <v>79253055</v>
      </c>
      <c r="E1269">
        <v>1</v>
      </c>
      <c r="F1269">
        <v>1</v>
      </c>
      <c r="G1269">
        <v>1080</v>
      </c>
      <c r="H1269">
        <v>3</v>
      </c>
      <c r="I1269" t="s">
        <v>996</v>
      </c>
      <c r="J1269" t="s">
        <v>997</v>
      </c>
      <c r="K1269" t="s">
        <v>998</v>
      </c>
      <c r="L1269">
        <v>1354</v>
      </c>
      <c r="N1269">
        <v>1010</v>
      </c>
      <c r="O1269" t="s">
        <v>37</v>
      </c>
      <c r="P1269" t="s">
        <v>37</v>
      </c>
      <c r="Q1269">
        <v>1</v>
      </c>
      <c r="X1269">
        <v>3</v>
      </c>
      <c r="Y1269">
        <v>167.07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684</v>
      </c>
      <c r="AG1269">
        <v>0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ROW(Source!A668)</f>
        <v>668</v>
      </c>
      <c r="B1270">
        <v>80615385</v>
      </c>
      <c r="C1270">
        <v>80615365</v>
      </c>
      <c r="D1270">
        <v>79257206</v>
      </c>
      <c r="E1270">
        <v>1</v>
      </c>
      <c r="F1270">
        <v>1</v>
      </c>
      <c r="G1270">
        <v>1080</v>
      </c>
      <c r="H1270">
        <v>3</v>
      </c>
      <c r="I1270" t="s">
        <v>852</v>
      </c>
      <c r="J1270" t="s">
        <v>853</v>
      </c>
      <c r="K1270" t="s">
        <v>854</v>
      </c>
      <c r="L1270">
        <v>1356</v>
      </c>
      <c r="N1270">
        <v>1010</v>
      </c>
      <c r="O1270" t="s">
        <v>855</v>
      </c>
      <c r="P1270" t="s">
        <v>855</v>
      </c>
      <c r="Q1270">
        <v>1000</v>
      </c>
      <c r="X1270">
        <v>3.0000000000000001E-3</v>
      </c>
      <c r="Y1270">
        <v>226.66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684</v>
      </c>
      <c r="AG1270">
        <v>0</v>
      </c>
      <c r="AH1270">
        <v>3</v>
      </c>
      <c r="AI1270">
        <v>-1</v>
      </c>
      <c r="AJ1270" t="s">
        <v>3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ROW(Source!A668)</f>
        <v>668</v>
      </c>
      <c r="B1271">
        <v>80615386</v>
      </c>
      <c r="C1271">
        <v>80615365</v>
      </c>
      <c r="D1271">
        <v>79202929</v>
      </c>
      <c r="E1271">
        <v>1080</v>
      </c>
      <c r="F1271">
        <v>1</v>
      </c>
      <c r="G1271">
        <v>1080</v>
      </c>
      <c r="H1271">
        <v>3</v>
      </c>
      <c r="I1271" t="s">
        <v>999</v>
      </c>
      <c r="J1271" t="s">
        <v>3</v>
      </c>
      <c r="K1271" t="s">
        <v>1000</v>
      </c>
      <c r="L1271">
        <v>1354</v>
      </c>
      <c r="N1271">
        <v>1010</v>
      </c>
      <c r="O1271" t="s">
        <v>37</v>
      </c>
      <c r="P1271" t="s">
        <v>37</v>
      </c>
      <c r="Q1271">
        <v>1</v>
      </c>
      <c r="X1271">
        <v>1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 t="s">
        <v>684</v>
      </c>
      <c r="AG1271">
        <v>0</v>
      </c>
      <c r="AH1271">
        <v>3</v>
      </c>
      <c r="AI1271">
        <v>-1</v>
      </c>
      <c r="AJ1271" t="s">
        <v>3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ROW(Source!A668)</f>
        <v>668</v>
      </c>
      <c r="B1272">
        <v>80615387</v>
      </c>
      <c r="C1272">
        <v>80615365</v>
      </c>
      <c r="D1272">
        <v>79205302</v>
      </c>
      <c r="E1272">
        <v>1080</v>
      </c>
      <c r="F1272">
        <v>1</v>
      </c>
      <c r="G1272">
        <v>1080</v>
      </c>
      <c r="H1272">
        <v>3</v>
      </c>
      <c r="I1272" t="s">
        <v>92</v>
      </c>
      <c r="J1272" t="s">
        <v>3</v>
      </c>
      <c r="K1272" t="s">
        <v>93</v>
      </c>
      <c r="L1272">
        <v>1354</v>
      </c>
      <c r="N1272">
        <v>1010</v>
      </c>
      <c r="O1272" t="s">
        <v>37</v>
      </c>
      <c r="P1272" t="s">
        <v>37</v>
      </c>
      <c r="Q1272">
        <v>1</v>
      </c>
      <c r="X1272">
        <v>3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 t="s">
        <v>684</v>
      </c>
      <c r="AG1272">
        <v>0</v>
      </c>
      <c r="AH1272">
        <v>3</v>
      </c>
      <c r="AI1272">
        <v>-1</v>
      </c>
      <c r="AJ1272" t="s">
        <v>3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ROW(Source!A669)</f>
        <v>669</v>
      </c>
      <c r="B1273">
        <v>80615396</v>
      </c>
      <c r="C1273">
        <v>80615388</v>
      </c>
      <c r="D1273">
        <v>79190968</v>
      </c>
      <c r="E1273">
        <v>1080</v>
      </c>
      <c r="F1273">
        <v>1</v>
      </c>
      <c r="G1273">
        <v>1080</v>
      </c>
      <c r="H1273">
        <v>1</v>
      </c>
      <c r="I1273" t="s">
        <v>819</v>
      </c>
      <c r="J1273" t="s">
        <v>3</v>
      </c>
      <c r="K1273" t="s">
        <v>820</v>
      </c>
      <c r="L1273">
        <v>1191</v>
      </c>
      <c r="N1273">
        <v>1013</v>
      </c>
      <c r="O1273" t="s">
        <v>821</v>
      </c>
      <c r="P1273" t="s">
        <v>821</v>
      </c>
      <c r="Q1273">
        <v>1</v>
      </c>
      <c r="X1273">
        <v>53.6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1</v>
      </c>
      <c r="AF1273" t="s">
        <v>699</v>
      </c>
      <c r="AG1273">
        <v>16.079999999999998</v>
      </c>
      <c r="AH1273">
        <v>2</v>
      </c>
      <c r="AI1273">
        <v>80615389</v>
      </c>
      <c r="AJ1273">
        <v>109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ROW(Source!A669)</f>
        <v>669</v>
      </c>
      <c r="B1274">
        <v>80615397</v>
      </c>
      <c r="C1274">
        <v>80615388</v>
      </c>
      <c r="D1274">
        <v>79264842</v>
      </c>
      <c r="E1274">
        <v>1</v>
      </c>
      <c r="F1274">
        <v>1</v>
      </c>
      <c r="G1274">
        <v>1080</v>
      </c>
      <c r="H1274">
        <v>2</v>
      </c>
      <c r="I1274" t="s">
        <v>927</v>
      </c>
      <c r="J1274" t="s">
        <v>928</v>
      </c>
      <c r="K1274" t="s">
        <v>929</v>
      </c>
      <c r="L1274">
        <v>1368</v>
      </c>
      <c r="N1274">
        <v>1011</v>
      </c>
      <c r="O1274" t="s">
        <v>825</v>
      </c>
      <c r="P1274" t="s">
        <v>825</v>
      </c>
      <c r="Q1274">
        <v>1</v>
      </c>
      <c r="X1274">
        <v>13.07</v>
      </c>
      <c r="Y1274">
        <v>0</v>
      </c>
      <c r="Z1274">
        <v>7.11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699</v>
      </c>
      <c r="AG1274">
        <v>3.9209999999999998</v>
      </c>
      <c r="AH1274">
        <v>2</v>
      </c>
      <c r="AI1274">
        <v>80615390</v>
      </c>
      <c r="AJ1274">
        <v>110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ROW(Source!A669)</f>
        <v>669</v>
      </c>
      <c r="B1275">
        <v>80615398</v>
      </c>
      <c r="C1275">
        <v>80615388</v>
      </c>
      <c r="D1275">
        <v>79265141</v>
      </c>
      <c r="E1275">
        <v>1</v>
      </c>
      <c r="F1275">
        <v>1</v>
      </c>
      <c r="G1275">
        <v>1080</v>
      </c>
      <c r="H1275">
        <v>2</v>
      </c>
      <c r="I1275" t="s">
        <v>826</v>
      </c>
      <c r="J1275" t="s">
        <v>827</v>
      </c>
      <c r="K1275" t="s">
        <v>828</v>
      </c>
      <c r="L1275">
        <v>1368</v>
      </c>
      <c r="N1275">
        <v>1011</v>
      </c>
      <c r="O1275" t="s">
        <v>825</v>
      </c>
      <c r="P1275" t="s">
        <v>825</v>
      </c>
      <c r="Q1275">
        <v>1</v>
      </c>
      <c r="X1275">
        <v>1.6</v>
      </c>
      <c r="Y1275">
        <v>0</v>
      </c>
      <c r="Z1275">
        <v>83.1</v>
      </c>
      <c r="AA1275">
        <v>12.62</v>
      </c>
      <c r="AB1275">
        <v>0</v>
      </c>
      <c r="AC1275">
        <v>0</v>
      </c>
      <c r="AD1275">
        <v>1</v>
      </c>
      <c r="AE1275">
        <v>0</v>
      </c>
      <c r="AF1275" t="s">
        <v>699</v>
      </c>
      <c r="AG1275">
        <v>0.48</v>
      </c>
      <c r="AH1275">
        <v>2</v>
      </c>
      <c r="AI1275">
        <v>80615391</v>
      </c>
      <c r="AJ1275">
        <v>111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ROW(Source!A669)</f>
        <v>669</v>
      </c>
      <c r="B1276">
        <v>80615399</v>
      </c>
      <c r="C1276">
        <v>80615388</v>
      </c>
      <c r="D1276">
        <v>79234231</v>
      </c>
      <c r="E1276">
        <v>1</v>
      </c>
      <c r="F1276">
        <v>1</v>
      </c>
      <c r="G1276">
        <v>1080</v>
      </c>
      <c r="H1276">
        <v>3</v>
      </c>
      <c r="I1276" t="s">
        <v>930</v>
      </c>
      <c r="J1276" t="s">
        <v>931</v>
      </c>
      <c r="K1276" t="s">
        <v>932</v>
      </c>
      <c r="L1276">
        <v>1348</v>
      </c>
      <c r="N1276">
        <v>1009</v>
      </c>
      <c r="O1276" t="s">
        <v>34</v>
      </c>
      <c r="P1276" t="s">
        <v>34</v>
      </c>
      <c r="Q1276">
        <v>1000</v>
      </c>
      <c r="X1276">
        <v>0.18</v>
      </c>
      <c r="Y1276">
        <v>349.44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684</v>
      </c>
      <c r="AG1276">
        <v>0</v>
      </c>
      <c r="AH1276">
        <v>2</v>
      </c>
      <c r="AI1276">
        <v>80615392</v>
      </c>
      <c r="AJ1276">
        <v>112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ROW(Source!A669)</f>
        <v>669</v>
      </c>
      <c r="B1277">
        <v>80615400</v>
      </c>
      <c r="C1277">
        <v>80615388</v>
      </c>
      <c r="D1277">
        <v>79234521</v>
      </c>
      <c r="E1277">
        <v>1</v>
      </c>
      <c r="F1277">
        <v>1</v>
      </c>
      <c r="G1277">
        <v>1080</v>
      </c>
      <c r="H1277">
        <v>3</v>
      </c>
      <c r="I1277" t="s">
        <v>933</v>
      </c>
      <c r="J1277" t="s">
        <v>934</v>
      </c>
      <c r="K1277" t="s">
        <v>935</v>
      </c>
      <c r="L1277">
        <v>1348</v>
      </c>
      <c r="N1277">
        <v>1009</v>
      </c>
      <c r="O1277" t="s">
        <v>34</v>
      </c>
      <c r="P1277" t="s">
        <v>34</v>
      </c>
      <c r="Q1277">
        <v>1000</v>
      </c>
      <c r="X1277">
        <v>4.1999999999999997E-3</v>
      </c>
      <c r="Y1277">
        <v>8590.86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684</v>
      </c>
      <c r="AG1277">
        <v>0</v>
      </c>
      <c r="AH1277">
        <v>2</v>
      </c>
      <c r="AI1277">
        <v>80615393</v>
      </c>
      <c r="AJ1277">
        <v>113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ROW(Source!A669)</f>
        <v>669</v>
      </c>
      <c r="B1278">
        <v>80615401</v>
      </c>
      <c r="C1278">
        <v>80615388</v>
      </c>
      <c r="D1278">
        <v>79233839</v>
      </c>
      <c r="E1278">
        <v>1</v>
      </c>
      <c r="F1278">
        <v>1</v>
      </c>
      <c r="G1278">
        <v>1080</v>
      </c>
      <c r="H1278">
        <v>3</v>
      </c>
      <c r="I1278" t="s">
        <v>936</v>
      </c>
      <c r="J1278" t="s">
        <v>937</v>
      </c>
      <c r="K1278" t="s">
        <v>938</v>
      </c>
      <c r="L1278">
        <v>1339</v>
      </c>
      <c r="N1278">
        <v>1007</v>
      </c>
      <c r="O1278" t="s">
        <v>842</v>
      </c>
      <c r="P1278" t="s">
        <v>842</v>
      </c>
      <c r="Q1278">
        <v>1</v>
      </c>
      <c r="X1278">
        <v>0.15</v>
      </c>
      <c r="Y1278">
        <v>99.9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684</v>
      </c>
      <c r="AG1278">
        <v>0</v>
      </c>
      <c r="AH1278">
        <v>2</v>
      </c>
      <c r="AI1278">
        <v>80615394</v>
      </c>
      <c r="AJ1278">
        <v>114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ROW(Source!A669)</f>
        <v>669</v>
      </c>
      <c r="B1279">
        <v>80615402</v>
      </c>
      <c r="C1279">
        <v>80615388</v>
      </c>
      <c r="D1279">
        <v>79244021</v>
      </c>
      <c r="E1279">
        <v>1</v>
      </c>
      <c r="F1279">
        <v>1</v>
      </c>
      <c r="G1279">
        <v>1080</v>
      </c>
      <c r="H1279">
        <v>3</v>
      </c>
      <c r="I1279" t="s">
        <v>939</v>
      </c>
      <c r="J1279" t="s">
        <v>940</v>
      </c>
      <c r="K1279" t="s">
        <v>941</v>
      </c>
      <c r="L1279">
        <v>1355</v>
      </c>
      <c r="N1279">
        <v>1010</v>
      </c>
      <c r="O1279" t="s">
        <v>144</v>
      </c>
      <c r="P1279" t="s">
        <v>144</v>
      </c>
      <c r="Q1279">
        <v>100</v>
      </c>
      <c r="X1279">
        <v>0.8</v>
      </c>
      <c r="Y1279">
        <v>228.72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684</v>
      </c>
      <c r="AG1279">
        <v>0</v>
      </c>
      <c r="AH1279">
        <v>2</v>
      </c>
      <c r="AI1279">
        <v>80615395</v>
      </c>
      <c r="AJ1279">
        <v>115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ROW(Source!A669)</f>
        <v>669</v>
      </c>
      <c r="B1280">
        <v>80615403</v>
      </c>
      <c r="C1280">
        <v>80615388</v>
      </c>
      <c r="D1280">
        <v>79188159</v>
      </c>
      <c r="E1280">
        <v>1080</v>
      </c>
      <c r="F1280">
        <v>1</v>
      </c>
      <c r="G1280">
        <v>1080</v>
      </c>
      <c r="H1280">
        <v>3</v>
      </c>
      <c r="I1280" t="s">
        <v>32</v>
      </c>
      <c r="J1280" t="s">
        <v>3</v>
      </c>
      <c r="K1280" t="s">
        <v>988</v>
      </c>
      <c r="L1280">
        <v>1346</v>
      </c>
      <c r="N1280">
        <v>1009</v>
      </c>
      <c r="O1280" t="s">
        <v>624</v>
      </c>
      <c r="P1280" t="s">
        <v>624</v>
      </c>
      <c r="Q1280">
        <v>1</v>
      </c>
      <c r="X1280">
        <v>27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 t="s">
        <v>684</v>
      </c>
      <c r="AG1280">
        <v>0</v>
      </c>
      <c r="AH1280">
        <v>3</v>
      </c>
      <c r="AI1280">
        <v>-1</v>
      </c>
      <c r="AJ1280" t="s">
        <v>3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ROW(Source!A670)</f>
        <v>670</v>
      </c>
      <c r="B1281">
        <v>80615396</v>
      </c>
      <c r="C1281">
        <v>80615388</v>
      </c>
      <c r="D1281">
        <v>79190968</v>
      </c>
      <c r="E1281">
        <v>1080</v>
      </c>
      <c r="F1281">
        <v>1</v>
      </c>
      <c r="G1281">
        <v>1080</v>
      </c>
      <c r="H1281">
        <v>1</v>
      </c>
      <c r="I1281" t="s">
        <v>819</v>
      </c>
      <c r="J1281" t="s">
        <v>3</v>
      </c>
      <c r="K1281" t="s">
        <v>820</v>
      </c>
      <c r="L1281">
        <v>1191</v>
      </c>
      <c r="N1281">
        <v>1013</v>
      </c>
      <c r="O1281" t="s">
        <v>821</v>
      </c>
      <c r="P1281" t="s">
        <v>821</v>
      </c>
      <c r="Q1281">
        <v>1</v>
      </c>
      <c r="X1281">
        <v>53.6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1</v>
      </c>
      <c r="AF1281" t="s">
        <v>699</v>
      </c>
      <c r="AG1281">
        <v>16.079999999999998</v>
      </c>
      <c r="AH1281">
        <v>2</v>
      </c>
      <c r="AI1281">
        <v>80615389</v>
      </c>
      <c r="AJ1281">
        <v>116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ROW(Source!A670)</f>
        <v>670</v>
      </c>
      <c r="B1282">
        <v>80615397</v>
      </c>
      <c r="C1282">
        <v>80615388</v>
      </c>
      <c r="D1282">
        <v>79264842</v>
      </c>
      <c r="E1282">
        <v>1</v>
      </c>
      <c r="F1282">
        <v>1</v>
      </c>
      <c r="G1282">
        <v>1080</v>
      </c>
      <c r="H1282">
        <v>2</v>
      </c>
      <c r="I1282" t="s">
        <v>927</v>
      </c>
      <c r="J1282" t="s">
        <v>928</v>
      </c>
      <c r="K1282" t="s">
        <v>929</v>
      </c>
      <c r="L1282">
        <v>1368</v>
      </c>
      <c r="N1282">
        <v>1011</v>
      </c>
      <c r="O1282" t="s">
        <v>825</v>
      </c>
      <c r="P1282" t="s">
        <v>825</v>
      </c>
      <c r="Q1282">
        <v>1</v>
      </c>
      <c r="X1282">
        <v>13.07</v>
      </c>
      <c r="Y1282">
        <v>0</v>
      </c>
      <c r="Z1282">
        <v>7.11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699</v>
      </c>
      <c r="AG1282">
        <v>3.9209999999999998</v>
      </c>
      <c r="AH1282">
        <v>2</v>
      </c>
      <c r="AI1282">
        <v>80615390</v>
      </c>
      <c r="AJ1282">
        <v>117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ROW(Source!A670)</f>
        <v>670</v>
      </c>
      <c r="B1283">
        <v>80615398</v>
      </c>
      <c r="C1283">
        <v>80615388</v>
      </c>
      <c r="D1283">
        <v>79265141</v>
      </c>
      <c r="E1283">
        <v>1</v>
      </c>
      <c r="F1283">
        <v>1</v>
      </c>
      <c r="G1283">
        <v>1080</v>
      </c>
      <c r="H1283">
        <v>2</v>
      </c>
      <c r="I1283" t="s">
        <v>826</v>
      </c>
      <c r="J1283" t="s">
        <v>827</v>
      </c>
      <c r="K1283" t="s">
        <v>828</v>
      </c>
      <c r="L1283">
        <v>1368</v>
      </c>
      <c r="N1283">
        <v>1011</v>
      </c>
      <c r="O1283" t="s">
        <v>825</v>
      </c>
      <c r="P1283" t="s">
        <v>825</v>
      </c>
      <c r="Q1283">
        <v>1</v>
      </c>
      <c r="X1283">
        <v>1.6</v>
      </c>
      <c r="Y1283">
        <v>0</v>
      </c>
      <c r="Z1283">
        <v>83.1</v>
      </c>
      <c r="AA1283">
        <v>12.62</v>
      </c>
      <c r="AB1283">
        <v>0</v>
      </c>
      <c r="AC1283">
        <v>0</v>
      </c>
      <c r="AD1283">
        <v>1</v>
      </c>
      <c r="AE1283">
        <v>0</v>
      </c>
      <c r="AF1283" t="s">
        <v>699</v>
      </c>
      <c r="AG1283">
        <v>0.48</v>
      </c>
      <c r="AH1283">
        <v>2</v>
      </c>
      <c r="AI1283">
        <v>80615391</v>
      </c>
      <c r="AJ1283">
        <v>118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ROW(Source!A670)</f>
        <v>670</v>
      </c>
      <c r="B1284">
        <v>80615399</v>
      </c>
      <c r="C1284">
        <v>80615388</v>
      </c>
      <c r="D1284">
        <v>79234231</v>
      </c>
      <c r="E1284">
        <v>1</v>
      </c>
      <c r="F1284">
        <v>1</v>
      </c>
      <c r="G1284">
        <v>1080</v>
      </c>
      <c r="H1284">
        <v>3</v>
      </c>
      <c r="I1284" t="s">
        <v>930</v>
      </c>
      <c r="J1284" t="s">
        <v>931</v>
      </c>
      <c r="K1284" t="s">
        <v>932</v>
      </c>
      <c r="L1284">
        <v>1348</v>
      </c>
      <c r="N1284">
        <v>1009</v>
      </c>
      <c r="O1284" t="s">
        <v>34</v>
      </c>
      <c r="P1284" t="s">
        <v>34</v>
      </c>
      <c r="Q1284">
        <v>1000</v>
      </c>
      <c r="X1284">
        <v>0.18</v>
      </c>
      <c r="Y1284">
        <v>349.44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0</v>
      </c>
      <c r="AF1284" t="s">
        <v>684</v>
      </c>
      <c r="AG1284">
        <v>0</v>
      </c>
      <c r="AH1284">
        <v>2</v>
      </c>
      <c r="AI1284">
        <v>80615392</v>
      </c>
      <c r="AJ1284">
        <v>119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ROW(Source!A670)</f>
        <v>670</v>
      </c>
      <c r="B1285">
        <v>80615400</v>
      </c>
      <c r="C1285">
        <v>80615388</v>
      </c>
      <c r="D1285">
        <v>79234521</v>
      </c>
      <c r="E1285">
        <v>1</v>
      </c>
      <c r="F1285">
        <v>1</v>
      </c>
      <c r="G1285">
        <v>1080</v>
      </c>
      <c r="H1285">
        <v>3</v>
      </c>
      <c r="I1285" t="s">
        <v>933</v>
      </c>
      <c r="J1285" t="s">
        <v>934</v>
      </c>
      <c r="K1285" t="s">
        <v>935</v>
      </c>
      <c r="L1285">
        <v>1348</v>
      </c>
      <c r="N1285">
        <v>1009</v>
      </c>
      <c r="O1285" t="s">
        <v>34</v>
      </c>
      <c r="P1285" t="s">
        <v>34</v>
      </c>
      <c r="Q1285">
        <v>1000</v>
      </c>
      <c r="X1285">
        <v>4.1999999999999997E-3</v>
      </c>
      <c r="Y1285">
        <v>8590.86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0</v>
      </c>
      <c r="AF1285" t="s">
        <v>684</v>
      </c>
      <c r="AG1285">
        <v>0</v>
      </c>
      <c r="AH1285">
        <v>2</v>
      </c>
      <c r="AI1285">
        <v>80615393</v>
      </c>
      <c r="AJ1285">
        <v>120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ROW(Source!A670)</f>
        <v>670</v>
      </c>
      <c r="B1286">
        <v>80615401</v>
      </c>
      <c r="C1286">
        <v>80615388</v>
      </c>
      <c r="D1286">
        <v>79233839</v>
      </c>
      <c r="E1286">
        <v>1</v>
      </c>
      <c r="F1286">
        <v>1</v>
      </c>
      <c r="G1286">
        <v>1080</v>
      </c>
      <c r="H1286">
        <v>3</v>
      </c>
      <c r="I1286" t="s">
        <v>936</v>
      </c>
      <c r="J1286" t="s">
        <v>937</v>
      </c>
      <c r="K1286" t="s">
        <v>938</v>
      </c>
      <c r="L1286">
        <v>1339</v>
      </c>
      <c r="N1286">
        <v>1007</v>
      </c>
      <c r="O1286" t="s">
        <v>842</v>
      </c>
      <c r="P1286" t="s">
        <v>842</v>
      </c>
      <c r="Q1286">
        <v>1</v>
      </c>
      <c r="X1286">
        <v>0.15</v>
      </c>
      <c r="Y1286">
        <v>99.9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684</v>
      </c>
      <c r="AG1286">
        <v>0</v>
      </c>
      <c r="AH1286">
        <v>2</v>
      </c>
      <c r="AI1286">
        <v>80615394</v>
      </c>
      <c r="AJ1286">
        <v>121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ROW(Source!A670)</f>
        <v>670</v>
      </c>
      <c r="B1287">
        <v>80615402</v>
      </c>
      <c r="C1287">
        <v>80615388</v>
      </c>
      <c r="D1287">
        <v>79244021</v>
      </c>
      <c r="E1287">
        <v>1</v>
      </c>
      <c r="F1287">
        <v>1</v>
      </c>
      <c r="G1287">
        <v>1080</v>
      </c>
      <c r="H1287">
        <v>3</v>
      </c>
      <c r="I1287" t="s">
        <v>939</v>
      </c>
      <c r="J1287" t="s">
        <v>940</v>
      </c>
      <c r="K1287" t="s">
        <v>941</v>
      </c>
      <c r="L1287">
        <v>1355</v>
      </c>
      <c r="N1287">
        <v>1010</v>
      </c>
      <c r="O1287" t="s">
        <v>144</v>
      </c>
      <c r="P1287" t="s">
        <v>144</v>
      </c>
      <c r="Q1287">
        <v>100</v>
      </c>
      <c r="X1287">
        <v>0.8</v>
      </c>
      <c r="Y1287">
        <v>228.72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684</v>
      </c>
      <c r="AG1287">
        <v>0</v>
      </c>
      <c r="AH1287">
        <v>2</v>
      </c>
      <c r="AI1287">
        <v>80615395</v>
      </c>
      <c r="AJ1287">
        <v>122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ROW(Source!A670)</f>
        <v>670</v>
      </c>
      <c r="B1288">
        <v>80615403</v>
      </c>
      <c r="C1288">
        <v>80615388</v>
      </c>
      <c r="D1288">
        <v>79188159</v>
      </c>
      <c r="E1288">
        <v>1080</v>
      </c>
      <c r="F1288">
        <v>1</v>
      </c>
      <c r="G1288">
        <v>1080</v>
      </c>
      <c r="H1288">
        <v>3</v>
      </c>
      <c r="I1288" t="s">
        <v>32</v>
      </c>
      <c r="J1288" t="s">
        <v>3</v>
      </c>
      <c r="K1288" t="s">
        <v>988</v>
      </c>
      <c r="L1288">
        <v>1346</v>
      </c>
      <c r="N1288">
        <v>1009</v>
      </c>
      <c r="O1288" t="s">
        <v>624</v>
      </c>
      <c r="P1288" t="s">
        <v>624</v>
      </c>
      <c r="Q1288">
        <v>1</v>
      </c>
      <c r="X1288">
        <v>27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 t="s">
        <v>684</v>
      </c>
      <c r="AG1288">
        <v>0</v>
      </c>
      <c r="AH1288">
        <v>3</v>
      </c>
      <c r="AI1288">
        <v>-1</v>
      </c>
      <c r="AJ1288" t="s">
        <v>3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ROW(Source!A671)</f>
        <v>671</v>
      </c>
      <c r="B1289">
        <v>80615416</v>
      </c>
      <c r="C1289">
        <v>80615404</v>
      </c>
      <c r="D1289">
        <v>79190968</v>
      </c>
      <c r="E1289">
        <v>1080</v>
      </c>
      <c r="F1289">
        <v>1</v>
      </c>
      <c r="G1289">
        <v>1080</v>
      </c>
      <c r="H1289">
        <v>1</v>
      </c>
      <c r="I1289" t="s">
        <v>819</v>
      </c>
      <c r="J1289" t="s">
        <v>3</v>
      </c>
      <c r="K1289" t="s">
        <v>820</v>
      </c>
      <c r="L1289">
        <v>1191</v>
      </c>
      <c r="N1289">
        <v>1013</v>
      </c>
      <c r="O1289" t="s">
        <v>821</v>
      </c>
      <c r="P1289" t="s">
        <v>821</v>
      </c>
      <c r="Q1289">
        <v>1</v>
      </c>
      <c r="X1289">
        <v>9.06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1</v>
      </c>
      <c r="AF1289" t="s">
        <v>696</v>
      </c>
      <c r="AG1289">
        <v>3.6240000000000006</v>
      </c>
      <c r="AH1289">
        <v>2</v>
      </c>
      <c r="AI1289">
        <v>80615405</v>
      </c>
      <c r="AJ1289">
        <v>123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ROW(Source!A671)</f>
        <v>671</v>
      </c>
      <c r="B1290">
        <v>80615417</v>
      </c>
      <c r="C1290">
        <v>80615404</v>
      </c>
      <c r="D1290">
        <v>79265141</v>
      </c>
      <c r="E1290">
        <v>1</v>
      </c>
      <c r="F1290">
        <v>1</v>
      </c>
      <c r="G1290">
        <v>1080</v>
      </c>
      <c r="H1290">
        <v>2</v>
      </c>
      <c r="I1290" t="s">
        <v>826</v>
      </c>
      <c r="J1290" t="s">
        <v>827</v>
      </c>
      <c r="K1290" t="s">
        <v>828</v>
      </c>
      <c r="L1290">
        <v>1368</v>
      </c>
      <c r="N1290">
        <v>1011</v>
      </c>
      <c r="O1290" t="s">
        <v>825</v>
      </c>
      <c r="P1290" t="s">
        <v>825</v>
      </c>
      <c r="Q1290">
        <v>1</v>
      </c>
      <c r="X1290">
        <v>0.01</v>
      </c>
      <c r="Y1290">
        <v>0</v>
      </c>
      <c r="Z1290">
        <v>83.1</v>
      </c>
      <c r="AA1290">
        <v>12.62</v>
      </c>
      <c r="AB1290">
        <v>0</v>
      </c>
      <c r="AC1290">
        <v>0</v>
      </c>
      <c r="AD1290">
        <v>1</v>
      </c>
      <c r="AE1290">
        <v>0</v>
      </c>
      <c r="AF1290" t="s">
        <v>696</v>
      </c>
      <c r="AG1290">
        <v>4.0000000000000001E-3</v>
      </c>
      <c r="AH1290">
        <v>2</v>
      </c>
      <c r="AI1290">
        <v>80615406</v>
      </c>
      <c r="AJ1290">
        <v>124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ROW(Source!A671)</f>
        <v>671</v>
      </c>
      <c r="B1291">
        <v>80615418</v>
      </c>
      <c r="C1291">
        <v>80615404</v>
      </c>
      <c r="D1291">
        <v>79265233</v>
      </c>
      <c r="E1291">
        <v>1</v>
      </c>
      <c r="F1291">
        <v>1</v>
      </c>
      <c r="G1291">
        <v>1080</v>
      </c>
      <c r="H1291">
        <v>2</v>
      </c>
      <c r="I1291" t="s">
        <v>942</v>
      </c>
      <c r="J1291" t="s">
        <v>943</v>
      </c>
      <c r="K1291" t="s">
        <v>944</v>
      </c>
      <c r="L1291">
        <v>1368</v>
      </c>
      <c r="N1291">
        <v>1011</v>
      </c>
      <c r="O1291" t="s">
        <v>825</v>
      </c>
      <c r="P1291" t="s">
        <v>825</v>
      </c>
      <c r="Q1291">
        <v>1</v>
      </c>
      <c r="X1291">
        <v>1.08</v>
      </c>
      <c r="Y1291">
        <v>0</v>
      </c>
      <c r="Z1291">
        <v>1.4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696</v>
      </c>
      <c r="AG1291">
        <v>0.43200000000000005</v>
      </c>
      <c r="AH1291">
        <v>2</v>
      </c>
      <c r="AI1291">
        <v>80615407</v>
      </c>
      <c r="AJ1291">
        <v>125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ROW(Source!A671)</f>
        <v>671</v>
      </c>
      <c r="B1292">
        <v>80615419</v>
      </c>
      <c r="C1292">
        <v>80615404</v>
      </c>
      <c r="D1292">
        <v>79265254</v>
      </c>
      <c r="E1292">
        <v>1</v>
      </c>
      <c r="F1292">
        <v>1</v>
      </c>
      <c r="G1292">
        <v>1080</v>
      </c>
      <c r="H1292">
        <v>2</v>
      </c>
      <c r="I1292" t="s">
        <v>945</v>
      </c>
      <c r="J1292" t="s">
        <v>946</v>
      </c>
      <c r="K1292" t="s">
        <v>947</v>
      </c>
      <c r="L1292">
        <v>1368</v>
      </c>
      <c r="N1292">
        <v>1011</v>
      </c>
      <c r="O1292" t="s">
        <v>825</v>
      </c>
      <c r="P1292" t="s">
        <v>825</v>
      </c>
      <c r="Q1292">
        <v>1</v>
      </c>
      <c r="X1292">
        <v>0.33</v>
      </c>
      <c r="Y1292">
        <v>0</v>
      </c>
      <c r="Z1292">
        <v>0.35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696</v>
      </c>
      <c r="AG1292">
        <v>0.13200000000000001</v>
      </c>
      <c r="AH1292">
        <v>2</v>
      </c>
      <c r="AI1292">
        <v>80615408</v>
      </c>
      <c r="AJ1292">
        <v>126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ROW(Source!A671)</f>
        <v>671</v>
      </c>
      <c r="B1293">
        <v>80615420</v>
      </c>
      <c r="C1293">
        <v>80615404</v>
      </c>
      <c r="D1293">
        <v>79234361</v>
      </c>
      <c r="E1293">
        <v>1</v>
      </c>
      <c r="F1293">
        <v>1</v>
      </c>
      <c r="G1293">
        <v>1080</v>
      </c>
      <c r="H1293">
        <v>3</v>
      </c>
      <c r="I1293" t="s">
        <v>948</v>
      </c>
      <c r="J1293" t="s">
        <v>949</v>
      </c>
      <c r="K1293" t="s">
        <v>950</v>
      </c>
      <c r="L1293">
        <v>1346</v>
      </c>
      <c r="N1293">
        <v>1009</v>
      </c>
      <c r="O1293" t="s">
        <v>624</v>
      </c>
      <c r="P1293" t="s">
        <v>624</v>
      </c>
      <c r="Q1293">
        <v>1</v>
      </c>
      <c r="X1293">
        <v>2.7E-2</v>
      </c>
      <c r="Y1293">
        <v>13.95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684</v>
      </c>
      <c r="AG1293">
        <v>0</v>
      </c>
      <c r="AH1293">
        <v>2</v>
      </c>
      <c r="AI1293">
        <v>80615409</v>
      </c>
      <c r="AJ1293">
        <v>127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ROW(Source!A671)</f>
        <v>671</v>
      </c>
      <c r="B1294">
        <v>80615421</v>
      </c>
      <c r="C1294">
        <v>80615404</v>
      </c>
      <c r="D1294">
        <v>79234451</v>
      </c>
      <c r="E1294">
        <v>1</v>
      </c>
      <c r="F1294">
        <v>1</v>
      </c>
      <c r="G1294">
        <v>1080</v>
      </c>
      <c r="H1294">
        <v>3</v>
      </c>
      <c r="I1294" t="s">
        <v>836</v>
      </c>
      <c r="J1294" t="s">
        <v>837</v>
      </c>
      <c r="K1294" t="s">
        <v>838</v>
      </c>
      <c r="L1294">
        <v>1346</v>
      </c>
      <c r="N1294">
        <v>1009</v>
      </c>
      <c r="O1294" t="s">
        <v>624</v>
      </c>
      <c r="P1294" t="s">
        <v>624</v>
      </c>
      <c r="Q1294">
        <v>1</v>
      </c>
      <c r="X1294">
        <v>9.5000000000000001E-2</v>
      </c>
      <c r="Y1294">
        <v>29.89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684</v>
      </c>
      <c r="AG1294">
        <v>0</v>
      </c>
      <c r="AH1294">
        <v>2</v>
      </c>
      <c r="AI1294">
        <v>80615410</v>
      </c>
      <c r="AJ1294">
        <v>128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ROW(Source!A671)</f>
        <v>671</v>
      </c>
      <c r="B1295">
        <v>80615422</v>
      </c>
      <c r="C1295">
        <v>80615404</v>
      </c>
      <c r="D1295">
        <v>79234565</v>
      </c>
      <c r="E1295">
        <v>1</v>
      </c>
      <c r="F1295">
        <v>1</v>
      </c>
      <c r="G1295">
        <v>1080</v>
      </c>
      <c r="H1295">
        <v>3</v>
      </c>
      <c r="I1295" t="s">
        <v>951</v>
      </c>
      <c r="J1295" t="s">
        <v>952</v>
      </c>
      <c r="K1295" t="s">
        <v>953</v>
      </c>
      <c r="L1295">
        <v>1346</v>
      </c>
      <c r="N1295">
        <v>1009</v>
      </c>
      <c r="O1295" t="s">
        <v>624</v>
      </c>
      <c r="P1295" t="s">
        <v>624</v>
      </c>
      <c r="Q1295">
        <v>1</v>
      </c>
      <c r="X1295">
        <v>0.252</v>
      </c>
      <c r="Y1295">
        <v>159.06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684</v>
      </c>
      <c r="AG1295">
        <v>0</v>
      </c>
      <c r="AH1295">
        <v>2</v>
      </c>
      <c r="AI1295">
        <v>80615411</v>
      </c>
      <c r="AJ1295">
        <v>129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ROW(Source!A671)</f>
        <v>671</v>
      </c>
      <c r="B1296">
        <v>80615423</v>
      </c>
      <c r="C1296">
        <v>80615404</v>
      </c>
      <c r="D1296">
        <v>79235371</v>
      </c>
      <c r="E1296">
        <v>1</v>
      </c>
      <c r="F1296">
        <v>1</v>
      </c>
      <c r="G1296">
        <v>1080</v>
      </c>
      <c r="H1296">
        <v>3</v>
      </c>
      <c r="I1296" t="s">
        <v>954</v>
      </c>
      <c r="J1296" t="s">
        <v>955</v>
      </c>
      <c r="K1296" t="s">
        <v>956</v>
      </c>
      <c r="L1296">
        <v>1346</v>
      </c>
      <c r="N1296">
        <v>1009</v>
      </c>
      <c r="O1296" t="s">
        <v>624</v>
      </c>
      <c r="P1296" t="s">
        <v>624</v>
      </c>
      <c r="Q1296">
        <v>1</v>
      </c>
      <c r="X1296">
        <v>0.1</v>
      </c>
      <c r="Y1296">
        <v>15.11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684</v>
      </c>
      <c r="AG1296">
        <v>0</v>
      </c>
      <c r="AH1296">
        <v>2</v>
      </c>
      <c r="AI1296">
        <v>80615412</v>
      </c>
      <c r="AJ1296">
        <v>130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ROW(Source!A671)</f>
        <v>671</v>
      </c>
      <c r="B1297">
        <v>80615424</v>
      </c>
      <c r="C1297">
        <v>80615404</v>
      </c>
      <c r="D1297">
        <v>79235812</v>
      </c>
      <c r="E1297">
        <v>1</v>
      </c>
      <c r="F1297">
        <v>1</v>
      </c>
      <c r="G1297">
        <v>1080</v>
      </c>
      <c r="H1297">
        <v>3</v>
      </c>
      <c r="I1297" t="s">
        <v>957</v>
      </c>
      <c r="J1297" t="s">
        <v>958</v>
      </c>
      <c r="K1297" t="s">
        <v>959</v>
      </c>
      <c r="L1297">
        <v>1346</v>
      </c>
      <c r="N1297">
        <v>1009</v>
      </c>
      <c r="O1297" t="s">
        <v>624</v>
      </c>
      <c r="P1297" t="s">
        <v>624</v>
      </c>
      <c r="Q1297">
        <v>1</v>
      </c>
      <c r="X1297">
        <v>0.09</v>
      </c>
      <c r="Y1297">
        <v>23.12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684</v>
      </c>
      <c r="AG1297">
        <v>0</v>
      </c>
      <c r="AH1297">
        <v>2</v>
      </c>
      <c r="AI1297">
        <v>80615413</v>
      </c>
      <c r="AJ1297">
        <v>131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ROW(Source!A671)</f>
        <v>671</v>
      </c>
      <c r="B1298">
        <v>80615425</v>
      </c>
      <c r="C1298">
        <v>80615404</v>
      </c>
      <c r="D1298">
        <v>79240421</v>
      </c>
      <c r="E1298">
        <v>1</v>
      </c>
      <c r="F1298">
        <v>1</v>
      </c>
      <c r="G1298">
        <v>1080</v>
      </c>
      <c r="H1298">
        <v>3</v>
      </c>
      <c r="I1298" t="s">
        <v>960</v>
      </c>
      <c r="J1298" t="s">
        <v>961</v>
      </c>
      <c r="K1298" t="s">
        <v>962</v>
      </c>
      <c r="L1298">
        <v>1349</v>
      </c>
      <c r="N1298">
        <v>1009</v>
      </c>
      <c r="O1298" t="s">
        <v>963</v>
      </c>
      <c r="P1298" t="s">
        <v>963</v>
      </c>
      <c r="Q1298">
        <v>1E-3</v>
      </c>
      <c r="X1298">
        <v>16</v>
      </c>
      <c r="Y1298">
        <v>7.0000000000000007E-2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684</v>
      </c>
      <c r="AG1298">
        <v>0</v>
      </c>
      <c r="AH1298">
        <v>2</v>
      </c>
      <c r="AI1298">
        <v>80615414</v>
      </c>
      <c r="AJ1298">
        <v>132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ROW(Source!A671)</f>
        <v>671</v>
      </c>
      <c r="B1299">
        <v>80615426</v>
      </c>
      <c r="C1299">
        <v>80615404</v>
      </c>
      <c r="D1299">
        <v>79257207</v>
      </c>
      <c r="E1299">
        <v>1</v>
      </c>
      <c r="F1299">
        <v>1</v>
      </c>
      <c r="G1299">
        <v>1080</v>
      </c>
      <c r="H1299">
        <v>3</v>
      </c>
      <c r="I1299" t="s">
        <v>964</v>
      </c>
      <c r="J1299" t="s">
        <v>965</v>
      </c>
      <c r="K1299" t="s">
        <v>966</v>
      </c>
      <c r="L1299">
        <v>1356</v>
      </c>
      <c r="N1299">
        <v>1010</v>
      </c>
      <c r="O1299" t="s">
        <v>855</v>
      </c>
      <c r="P1299" t="s">
        <v>855</v>
      </c>
      <c r="Q1299">
        <v>1000</v>
      </c>
      <c r="X1299">
        <v>6.1000000000000004E-3</v>
      </c>
      <c r="Y1299">
        <v>56.16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684</v>
      </c>
      <c r="AG1299">
        <v>0</v>
      </c>
      <c r="AH1299">
        <v>2</v>
      </c>
      <c r="AI1299">
        <v>80615415</v>
      </c>
      <c r="AJ1299">
        <v>133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ROW(Source!A671)</f>
        <v>671</v>
      </c>
      <c r="B1300">
        <v>80615427</v>
      </c>
      <c r="C1300">
        <v>80615404</v>
      </c>
      <c r="D1300">
        <v>79188159</v>
      </c>
      <c r="E1300">
        <v>1080</v>
      </c>
      <c r="F1300">
        <v>1</v>
      </c>
      <c r="G1300">
        <v>1080</v>
      </c>
      <c r="H1300">
        <v>3</v>
      </c>
      <c r="I1300" t="s">
        <v>32</v>
      </c>
      <c r="J1300" t="s">
        <v>3</v>
      </c>
      <c r="K1300" t="s">
        <v>988</v>
      </c>
      <c r="L1300">
        <v>1346</v>
      </c>
      <c r="N1300">
        <v>1009</v>
      </c>
      <c r="O1300" t="s">
        <v>624</v>
      </c>
      <c r="P1300" t="s">
        <v>624</v>
      </c>
      <c r="Q1300">
        <v>1</v>
      </c>
      <c r="X1300">
        <v>1.476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 t="s">
        <v>684</v>
      </c>
      <c r="AG1300">
        <v>0</v>
      </c>
      <c r="AH1300">
        <v>3</v>
      </c>
      <c r="AI1300">
        <v>-1</v>
      </c>
      <c r="AJ1300" t="s">
        <v>3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ROW(Source!A671)</f>
        <v>671</v>
      </c>
      <c r="B1301">
        <v>80615428</v>
      </c>
      <c r="C1301">
        <v>80615404</v>
      </c>
      <c r="D1301">
        <v>79203261</v>
      </c>
      <c r="E1301">
        <v>1080</v>
      </c>
      <c r="F1301">
        <v>1</v>
      </c>
      <c r="G1301">
        <v>1080</v>
      </c>
      <c r="H1301">
        <v>3</v>
      </c>
      <c r="I1301" t="s">
        <v>737</v>
      </c>
      <c r="J1301" t="s">
        <v>3</v>
      </c>
      <c r="K1301" t="s">
        <v>1200</v>
      </c>
      <c r="L1301">
        <v>1354</v>
      </c>
      <c r="N1301">
        <v>1010</v>
      </c>
      <c r="O1301" t="s">
        <v>37</v>
      </c>
      <c r="P1301" t="s">
        <v>37</v>
      </c>
      <c r="Q1301">
        <v>1</v>
      </c>
      <c r="X1301">
        <v>1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 t="s">
        <v>684</v>
      </c>
      <c r="AG1301">
        <v>0</v>
      </c>
      <c r="AH1301">
        <v>3</v>
      </c>
      <c r="AI1301">
        <v>-1</v>
      </c>
      <c r="AJ1301" t="s">
        <v>3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ROW(Source!A671)</f>
        <v>671</v>
      </c>
      <c r="B1302">
        <v>80615429</v>
      </c>
      <c r="C1302">
        <v>80615404</v>
      </c>
      <c r="D1302">
        <v>79205302</v>
      </c>
      <c r="E1302">
        <v>1080</v>
      </c>
      <c r="F1302">
        <v>1</v>
      </c>
      <c r="G1302">
        <v>1080</v>
      </c>
      <c r="H1302">
        <v>3</v>
      </c>
      <c r="I1302" t="s">
        <v>92</v>
      </c>
      <c r="J1302" t="s">
        <v>3</v>
      </c>
      <c r="K1302" t="s">
        <v>93</v>
      </c>
      <c r="L1302">
        <v>1354</v>
      </c>
      <c r="N1302">
        <v>1010</v>
      </c>
      <c r="O1302" t="s">
        <v>37</v>
      </c>
      <c r="P1302" t="s">
        <v>37</v>
      </c>
      <c r="Q1302">
        <v>1</v>
      </c>
      <c r="X1302">
        <v>18.3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684</v>
      </c>
      <c r="AG1302">
        <v>0</v>
      </c>
      <c r="AH1302">
        <v>3</v>
      </c>
      <c r="AI1302">
        <v>-1</v>
      </c>
      <c r="AJ1302" t="s">
        <v>3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ROW(Source!A672)</f>
        <v>672</v>
      </c>
      <c r="B1303">
        <v>80615416</v>
      </c>
      <c r="C1303">
        <v>80615404</v>
      </c>
      <c r="D1303">
        <v>79190968</v>
      </c>
      <c r="E1303">
        <v>1080</v>
      </c>
      <c r="F1303">
        <v>1</v>
      </c>
      <c r="G1303">
        <v>1080</v>
      </c>
      <c r="H1303">
        <v>1</v>
      </c>
      <c r="I1303" t="s">
        <v>819</v>
      </c>
      <c r="J1303" t="s">
        <v>3</v>
      </c>
      <c r="K1303" t="s">
        <v>820</v>
      </c>
      <c r="L1303">
        <v>1191</v>
      </c>
      <c r="N1303">
        <v>1013</v>
      </c>
      <c r="O1303" t="s">
        <v>821</v>
      </c>
      <c r="P1303" t="s">
        <v>821</v>
      </c>
      <c r="Q1303">
        <v>1</v>
      </c>
      <c r="X1303">
        <v>9.06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1</v>
      </c>
      <c r="AF1303" t="s">
        <v>696</v>
      </c>
      <c r="AG1303">
        <v>3.6240000000000006</v>
      </c>
      <c r="AH1303">
        <v>2</v>
      </c>
      <c r="AI1303">
        <v>80615405</v>
      </c>
      <c r="AJ1303">
        <v>134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ROW(Source!A672)</f>
        <v>672</v>
      </c>
      <c r="B1304">
        <v>80615417</v>
      </c>
      <c r="C1304">
        <v>80615404</v>
      </c>
      <c r="D1304">
        <v>79265141</v>
      </c>
      <c r="E1304">
        <v>1</v>
      </c>
      <c r="F1304">
        <v>1</v>
      </c>
      <c r="G1304">
        <v>1080</v>
      </c>
      <c r="H1304">
        <v>2</v>
      </c>
      <c r="I1304" t="s">
        <v>826</v>
      </c>
      <c r="J1304" t="s">
        <v>827</v>
      </c>
      <c r="K1304" t="s">
        <v>828</v>
      </c>
      <c r="L1304">
        <v>1368</v>
      </c>
      <c r="N1304">
        <v>1011</v>
      </c>
      <c r="O1304" t="s">
        <v>825</v>
      </c>
      <c r="P1304" t="s">
        <v>825</v>
      </c>
      <c r="Q1304">
        <v>1</v>
      </c>
      <c r="X1304">
        <v>0.01</v>
      </c>
      <c r="Y1304">
        <v>0</v>
      </c>
      <c r="Z1304">
        <v>83.1</v>
      </c>
      <c r="AA1304">
        <v>12.62</v>
      </c>
      <c r="AB1304">
        <v>0</v>
      </c>
      <c r="AC1304">
        <v>0</v>
      </c>
      <c r="AD1304">
        <v>1</v>
      </c>
      <c r="AE1304">
        <v>0</v>
      </c>
      <c r="AF1304" t="s">
        <v>696</v>
      </c>
      <c r="AG1304">
        <v>4.0000000000000001E-3</v>
      </c>
      <c r="AH1304">
        <v>2</v>
      </c>
      <c r="AI1304">
        <v>80615406</v>
      </c>
      <c r="AJ1304">
        <v>135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ROW(Source!A672)</f>
        <v>672</v>
      </c>
      <c r="B1305">
        <v>80615418</v>
      </c>
      <c r="C1305">
        <v>80615404</v>
      </c>
      <c r="D1305">
        <v>79265233</v>
      </c>
      <c r="E1305">
        <v>1</v>
      </c>
      <c r="F1305">
        <v>1</v>
      </c>
      <c r="G1305">
        <v>1080</v>
      </c>
      <c r="H1305">
        <v>2</v>
      </c>
      <c r="I1305" t="s">
        <v>942</v>
      </c>
      <c r="J1305" t="s">
        <v>943</v>
      </c>
      <c r="K1305" t="s">
        <v>944</v>
      </c>
      <c r="L1305">
        <v>1368</v>
      </c>
      <c r="N1305">
        <v>1011</v>
      </c>
      <c r="O1305" t="s">
        <v>825</v>
      </c>
      <c r="P1305" t="s">
        <v>825</v>
      </c>
      <c r="Q1305">
        <v>1</v>
      </c>
      <c r="X1305">
        <v>1.08</v>
      </c>
      <c r="Y1305">
        <v>0</v>
      </c>
      <c r="Z1305">
        <v>1.4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696</v>
      </c>
      <c r="AG1305">
        <v>0.43200000000000005</v>
      </c>
      <c r="AH1305">
        <v>2</v>
      </c>
      <c r="AI1305">
        <v>80615407</v>
      </c>
      <c r="AJ1305">
        <v>136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ROW(Source!A672)</f>
        <v>672</v>
      </c>
      <c r="B1306">
        <v>80615419</v>
      </c>
      <c r="C1306">
        <v>80615404</v>
      </c>
      <c r="D1306">
        <v>79265254</v>
      </c>
      <c r="E1306">
        <v>1</v>
      </c>
      <c r="F1306">
        <v>1</v>
      </c>
      <c r="G1306">
        <v>1080</v>
      </c>
      <c r="H1306">
        <v>2</v>
      </c>
      <c r="I1306" t="s">
        <v>945</v>
      </c>
      <c r="J1306" t="s">
        <v>946</v>
      </c>
      <c r="K1306" t="s">
        <v>947</v>
      </c>
      <c r="L1306">
        <v>1368</v>
      </c>
      <c r="N1306">
        <v>1011</v>
      </c>
      <c r="O1306" t="s">
        <v>825</v>
      </c>
      <c r="P1306" t="s">
        <v>825</v>
      </c>
      <c r="Q1306">
        <v>1</v>
      </c>
      <c r="X1306">
        <v>0.33</v>
      </c>
      <c r="Y1306">
        <v>0</v>
      </c>
      <c r="Z1306">
        <v>0.35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696</v>
      </c>
      <c r="AG1306">
        <v>0.13200000000000001</v>
      </c>
      <c r="AH1306">
        <v>2</v>
      </c>
      <c r="AI1306">
        <v>80615408</v>
      </c>
      <c r="AJ1306">
        <v>137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ROW(Source!A672)</f>
        <v>672</v>
      </c>
      <c r="B1307">
        <v>80615420</v>
      </c>
      <c r="C1307">
        <v>80615404</v>
      </c>
      <c r="D1307">
        <v>79234361</v>
      </c>
      <c r="E1307">
        <v>1</v>
      </c>
      <c r="F1307">
        <v>1</v>
      </c>
      <c r="G1307">
        <v>1080</v>
      </c>
      <c r="H1307">
        <v>3</v>
      </c>
      <c r="I1307" t="s">
        <v>948</v>
      </c>
      <c r="J1307" t="s">
        <v>949</v>
      </c>
      <c r="K1307" t="s">
        <v>950</v>
      </c>
      <c r="L1307">
        <v>1346</v>
      </c>
      <c r="N1307">
        <v>1009</v>
      </c>
      <c r="O1307" t="s">
        <v>624</v>
      </c>
      <c r="P1307" t="s">
        <v>624</v>
      </c>
      <c r="Q1307">
        <v>1</v>
      </c>
      <c r="X1307">
        <v>2.7E-2</v>
      </c>
      <c r="Y1307">
        <v>13.95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684</v>
      </c>
      <c r="AG1307">
        <v>0</v>
      </c>
      <c r="AH1307">
        <v>2</v>
      </c>
      <c r="AI1307">
        <v>80615409</v>
      </c>
      <c r="AJ1307">
        <v>138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ROW(Source!A672)</f>
        <v>672</v>
      </c>
      <c r="B1308">
        <v>80615421</v>
      </c>
      <c r="C1308">
        <v>80615404</v>
      </c>
      <c r="D1308">
        <v>79234451</v>
      </c>
      <c r="E1308">
        <v>1</v>
      </c>
      <c r="F1308">
        <v>1</v>
      </c>
      <c r="G1308">
        <v>1080</v>
      </c>
      <c r="H1308">
        <v>3</v>
      </c>
      <c r="I1308" t="s">
        <v>836</v>
      </c>
      <c r="J1308" t="s">
        <v>837</v>
      </c>
      <c r="K1308" t="s">
        <v>838</v>
      </c>
      <c r="L1308">
        <v>1346</v>
      </c>
      <c r="N1308">
        <v>1009</v>
      </c>
      <c r="O1308" t="s">
        <v>624</v>
      </c>
      <c r="P1308" t="s">
        <v>624</v>
      </c>
      <c r="Q1308">
        <v>1</v>
      </c>
      <c r="X1308">
        <v>9.5000000000000001E-2</v>
      </c>
      <c r="Y1308">
        <v>29.89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684</v>
      </c>
      <c r="AG1308">
        <v>0</v>
      </c>
      <c r="AH1308">
        <v>2</v>
      </c>
      <c r="AI1308">
        <v>80615410</v>
      </c>
      <c r="AJ1308">
        <v>139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ROW(Source!A672)</f>
        <v>672</v>
      </c>
      <c r="B1309">
        <v>80615422</v>
      </c>
      <c r="C1309">
        <v>80615404</v>
      </c>
      <c r="D1309">
        <v>79234565</v>
      </c>
      <c r="E1309">
        <v>1</v>
      </c>
      <c r="F1309">
        <v>1</v>
      </c>
      <c r="G1309">
        <v>1080</v>
      </c>
      <c r="H1309">
        <v>3</v>
      </c>
      <c r="I1309" t="s">
        <v>951</v>
      </c>
      <c r="J1309" t="s">
        <v>952</v>
      </c>
      <c r="K1309" t="s">
        <v>953</v>
      </c>
      <c r="L1309">
        <v>1346</v>
      </c>
      <c r="N1309">
        <v>1009</v>
      </c>
      <c r="O1309" t="s">
        <v>624</v>
      </c>
      <c r="P1309" t="s">
        <v>624</v>
      </c>
      <c r="Q1309">
        <v>1</v>
      </c>
      <c r="X1309">
        <v>0.252</v>
      </c>
      <c r="Y1309">
        <v>159.06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684</v>
      </c>
      <c r="AG1309">
        <v>0</v>
      </c>
      <c r="AH1309">
        <v>2</v>
      </c>
      <c r="AI1309">
        <v>80615411</v>
      </c>
      <c r="AJ1309">
        <v>140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ROW(Source!A672)</f>
        <v>672</v>
      </c>
      <c r="B1310">
        <v>80615423</v>
      </c>
      <c r="C1310">
        <v>80615404</v>
      </c>
      <c r="D1310">
        <v>79235371</v>
      </c>
      <c r="E1310">
        <v>1</v>
      </c>
      <c r="F1310">
        <v>1</v>
      </c>
      <c r="G1310">
        <v>1080</v>
      </c>
      <c r="H1310">
        <v>3</v>
      </c>
      <c r="I1310" t="s">
        <v>954</v>
      </c>
      <c r="J1310" t="s">
        <v>955</v>
      </c>
      <c r="K1310" t="s">
        <v>956</v>
      </c>
      <c r="L1310">
        <v>1346</v>
      </c>
      <c r="N1310">
        <v>1009</v>
      </c>
      <c r="O1310" t="s">
        <v>624</v>
      </c>
      <c r="P1310" t="s">
        <v>624</v>
      </c>
      <c r="Q1310">
        <v>1</v>
      </c>
      <c r="X1310">
        <v>0.1</v>
      </c>
      <c r="Y1310">
        <v>15.11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684</v>
      </c>
      <c r="AG1310">
        <v>0</v>
      </c>
      <c r="AH1310">
        <v>2</v>
      </c>
      <c r="AI1310">
        <v>80615412</v>
      </c>
      <c r="AJ1310">
        <v>141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ROW(Source!A672)</f>
        <v>672</v>
      </c>
      <c r="B1311">
        <v>80615424</v>
      </c>
      <c r="C1311">
        <v>80615404</v>
      </c>
      <c r="D1311">
        <v>79235812</v>
      </c>
      <c r="E1311">
        <v>1</v>
      </c>
      <c r="F1311">
        <v>1</v>
      </c>
      <c r="G1311">
        <v>1080</v>
      </c>
      <c r="H1311">
        <v>3</v>
      </c>
      <c r="I1311" t="s">
        <v>957</v>
      </c>
      <c r="J1311" t="s">
        <v>958</v>
      </c>
      <c r="K1311" t="s">
        <v>959</v>
      </c>
      <c r="L1311">
        <v>1346</v>
      </c>
      <c r="N1311">
        <v>1009</v>
      </c>
      <c r="O1311" t="s">
        <v>624</v>
      </c>
      <c r="P1311" t="s">
        <v>624</v>
      </c>
      <c r="Q1311">
        <v>1</v>
      </c>
      <c r="X1311">
        <v>0.09</v>
      </c>
      <c r="Y1311">
        <v>23.12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684</v>
      </c>
      <c r="AG1311">
        <v>0</v>
      </c>
      <c r="AH1311">
        <v>2</v>
      </c>
      <c r="AI1311">
        <v>80615413</v>
      </c>
      <c r="AJ1311">
        <v>142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ROW(Source!A672)</f>
        <v>672</v>
      </c>
      <c r="B1312">
        <v>80615425</v>
      </c>
      <c r="C1312">
        <v>80615404</v>
      </c>
      <c r="D1312">
        <v>79240421</v>
      </c>
      <c r="E1312">
        <v>1</v>
      </c>
      <c r="F1312">
        <v>1</v>
      </c>
      <c r="G1312">
        <v>1080</v>
      </c>
      <c r="H1312">
        <v>3</v>
      </c>
      <c r="I1312" t="s">
        <v>960</v>
      </c>
      <c r="J1312" t="s">
        <v>961</v>
      </c>
      <c r="K1312" t="s">
        <v>962</v>
      </c>
      <c r="L1312">
        <v>1349</v>
      </c>
      <c r="N1312">
        <v>1009</v>
      </c>
      <c r="O1312" t="s">
        <v>963</v>
      </c>
      <c r="P1312" t="s">
        <v>963</v>
      </c>
      <c r="Q1312">
        <v>1E-3</v>
      </c>
      <c r="X1312">
        <v>16</v>
      </c>
      <c r="Y1312">
        <v>7.0000000000000007E-2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684</v>
      </c>
      <c r="AG1312">
        <v>0</v>
      </c>
      <c r="AH1312">
        <v>2</v>
      </c>
      <c r="AI1312">
        <v>80615414</v>
      </c>
      <c r="AJ1312">
        <v>143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ROW(Source!A672)</f>
        <v>672</v>
      </c>
      <c r="B1313">
        <v>80615426</v>
      </c>
      <c r="C1313">
        <v>80615404</v>
      </c>
      <c r="D1313">
        <v>79257207</v>
      </c>
      <c r="E1313">
        <v>1</v>
      </c>
      <c r="F1313">
        <v>1</v>
      </c>
      <c r="G1313">
        <v>1080</v>
      </c>
      <c r="H1313">
        <v>3</v>
      </c>
      <c r="I1313" t="s">
        <v>964</v>
      </c>
      <c r="J1313" t="s">
        <v>965</v>
      </c>
      <c r="K1313" t="s">
        <v>966</v>
      </c>
      <c r="L1313">
        <v>1356</v>
      </c>
      <c r="N1313">
        <v>1010</v>
      </c>
      <c r="O1313" t="s">
        <v>855</v>
      </c>
      <c r="P1313" t="s">
        <v>855</v>
      </c>
      <c r="Q1313">
        <v>1000</v>
      </c>
      <c r="X1313">
        <v>6.1000000000000004E-3</v>
      </c>
      <c r="Y1313">
        <v>56.16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684</v>
      </c>
      <c r="AG1313">
        <v>0</v>
      </c>
      <c r="AH1313">
        <v>2</v>
      </c>
      <c r="AI1313">
        <v>80615415</v>
      </c>
      <c r="AJ1313">
        <v>144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ROW(Source!A672)</f>
        <v>672</v>
      </c>
      <c r="B1314">
        <v>80615427</v>
      </c>
      <c r="C1314">
        <v>80615404</v>
      </c>
      <c r="D1314">
        <v>79188159</v>
      </c>
      <c r="E1314">
        <v>1080</v>
      </c>
      <c r="F1314">
        <v>1</v>
      </c>
      <c r="G1314">
        <v>1080</v>
      </c>
      <c r="H1314">
        <v>3</v>
      </c>
      <c r="I1314" t="s">
        <v>32</v>
      </c>
      <c r="J1314" t="s">
        <v>3</v>
      </c>
      <c r="K1314" t="s">
        <v>988</v>
      </c>
      <c r="L1314">
        <v>1346</v>
      </c>
      <c r="N1314">
        <v>1009</v>
      </c>
      <c r="O1314" t="s">
        <v>624</v>
      </c>
      <c r="P1314" t="s">
        <v>624</v>
      </c>
      <c r="Q1314">
        <v>1</v>
      </c>
      <c r="X1314">
        <v>1.476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 t="s">
        <v>684</v>
      </c>
      <c r="AG1314">
        <v>0</v>
      </c>
      <c r="AH1314">
        <v>3</v>
      </c>
      <c r="AI1314">
        <v>-1</v>
      </c>
      <c r="AJ1314" t="s">
        <v>3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ROW(Source!A672)</f>
        <v>672</v>
      </c>
      <c r="B1315">
        <v>80615428</v>
      </c>
      <c r="C1315">
        <v>80615404</v>
      </c>
      <c r="D1315">
        <v>79203261</v>
      </c>
      <c r="E1315">
        <v>1080</v>
      </c>
      <c r="F1315">
        <v>1</v>
      </c>
      <c r="G1315">
        <v>1080</v>
      </c>
      <c r="H1315">
        <v>3</v>
      </c>
      <c r="I1315" t="s">
        <v>737</v>
      </c>
      <c r="J1315" t="s">
        <v>3</v>
      </c>
      <c r="K1315" t="s">
        <v>1200</v>
      </c>
      <c r="L1315">
        <v>1354</v>
      </c>
      <c r="N1315">
        <v>1010</v>
      </c>
      <c r="O1315" t="s">
        <v>37</v>
      </c>
      <c r="P1315" t="s">
        <v>37</v>
      </c>
      <c r="Q1315">
        <v>1</v>
      </c>
      <c r="X1315">
        <v>1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 t="s">
        <v>684</v>
      </c>
      <c r="AG1315">
        <v>0</v>
      </c>
      <c r="AH1315">
        <v>3</v>
      </c>
      <c r="AI1315">
        <v>-1</v>
      </c>
      <c r="AJ1315" t="s">
        <v>3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ROW(Source!A672)</f>
        <v>672</v>
      </c>
      <c r="B1316">
        <v>80615429</v>
      </c>
      <c r="C1316">
        <v>80615404</v>
      </c>
      <c r="D1316">
        <v>79205302</v>
      </c>
      <c r="E1316">
        <v>1080</v>
      </c>
      <c r="F1316">
        <v>1</v>
      </c>
      <c r="G1316">
        <v>1080</v>
      </c>
      <c r="H1316">
        <v>3</v>
      </c>
      <c r="I1316" t="s">
        <v>92</v>
      </c>
      <c r="J1316" t="s">
        <v>3</v>
      </c>
      <c r="K1316" t="s">
        <v>93</v>
      </c>
      <c r="L1316">
        <v>1354</v>
      </c>
      <c r="N1316">
        <v>1010</v>
      </c>
      <c r="O1316" t="s">
        <v>37</v>
      </c>
      <c r="P1316" t="s">
        <v>37</v>
      </c>
      <c r="Q1316">
        <v>1</v>
      </c>
      <c r="X1316">
        <v>18.3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 t="s">
        <v>684</v>
      </c>
      <c r="AG1316">
        <v>0</v>
      </c>
      <c r="AH1316">
        <v>3</v>
      </c>
      <c r="AI1316">
        <v>-1</v>
      </c>
      <c r="AJ1316" t="s">
        <v>3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ROW(Source!A673)</f>
        <v>673</v>
      </c>
      <c r="B1317">
        <v>80615433</v>
      </c>
      <c r="C1317">
        <v>80615430</v>
      </c>
      <c r="D1317">
        <v>79190968</v>
      </c>
      <c r="E1317">
        <v>1080</v>
      </c>
      <c r="F1317">
        <v>1</v>
      </c>
      <c r="G1317">
        <v>1080</v>
      </c>
      <c r="H1317">
        <v>1</v>
      </c>
      <c r="I1317" t="s">
        <v>819</v>
      </c>
      <c r="J1317" t="s">
        <v>3</v>
      </c>
      <c r="K1317" t="s">
        <v>820</v>
      </c>
      <c r="L1317">
        <v>1191</v>
      </c>
      <c r="N1317">
        <v>1013</v>
      </c>
      <c r="O1317" t="s">
        <v>821</v>
      </c>
      <c r="P1317" t="s">
        <v>821</v>
      </c>
      <c r="Q1317">
        <v>1</v>
      </c>
      <c r="X1317">
        <v>9.27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1</v>
      </c>
      <c r="AF1317" t="s">
        <v>696</v>
      </c>
      <c r="AG1317">
        <v>3.7080000000000002</v>
      </c>
      <c r="AH1317">
        <v>2</v>
      </c>
      <c r="AI1317">
        <v>80615431</v>
      </c>
      <c r="AJ1317">
        <v>145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ROW(Source!A673)</f>
        <v>673</v>
      </c>
      <c r="B1318">
        <v>80615434</v>
      </c>
      <c r="C1318">
        <v>80615430</v>
      </c>
      <c r="D1318">
        <v>79265141</v>
      </c>
      <c r="E1318">
        <v>1</v>
      </c>
      <c r="F1318">
        <v>1</v>
      </c>
      <c r="G1318">
        <v>1080</v>
      </c>
      <c r="H1318">
        <v>2</v>
      </c>
      <c r="I1318" t="s">
        <v>826</v>
      </c>
      <c r="J1318" t="s">
        <v>827</v>
      </c>
      <c r="K1318" t="s">
        <v>828</v>
      </c>
      <c r="L1318">
        <v>1368</v>
      </c>
      <c r="N1318">
        <v>1011</v>
      </c>
      <c r="O1318" t="s">
        <v>825</v>
      </c>
      <c r="P1318" t="s">
        <v>825</v>
      </c>
      <c r="Q1318">
        <v>1</v>
      </c>
      <c r="X1318">
        <v>0.6</v>
      </c>
      <c r="Y1318">
        <v>0</v>
      </c>
      <c r="Z1318">
        <v>83.1</v>
      </c>
      <c r="AA1318">
        <v>12.62</v>
      </c>
      <c r="AB1318">
        <v>0</v>
      </c>
      <c r="AC1318">
        <v>0</v>
      </c>
      <c r="AD1318">
        <v>1</v>
      </c>
      <c r="AE1318">
        <v>0</v>
      </c>
      <c r="AF1318" t="s">
        <v>696</v>
      </c>
      <c r="AG1318">
        <v>0.24</v>
      </c>
      <c r="AH1318">
        <v>2</v>
      </c>
      <c r="AI1318">
        <v>80615432</v>
      </c>
      <c r="AJ1318">
        <v>146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ROW(Source!A673)</f>
        <v>673</v>
      </c>
      <c r="B1319">
        <v>80615435</v>
      </c>
      <c r="C1319">
        <v>80615430</v>
      </c>
      <c r="D1319">
        <v>79188159</v>
      </c>
      <c r="E1319">
        <v>1080</v>
      </c>
      <c r="F1319">
        <v>1</v>
      </c>
      <c r="G1319">
        <v>1080</v>
      </c>
      <c r="H1319">
        <v>3</v>
      </c>
      <c r="I1319" t="s">
        <v>32</v>
      </c>
      <c r="J1319" t="s">
        <v>3</v>
      </c>
      <c r="K1319" t="s">
        <v>988</v>
      </c>
      <c r="L1319">
        <v>1346</v>
      </c>
      <c r="N1319">
        <v>1009</v>
      </c>
      <c r="O1319" t="s">
        <v>624</v>
      </c>
      <c r="P1319" t="s">
        <v>624</v>
      </c>
      <c r="Q1319">
        <v>1</v>
      </c>
      <c r="X1319">
        <v>5.57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684</v>
      </c>
      <c r="AG1319">
        <v>0</v>
      </c>
      <c r="AH1319">
        <v>3</v>
      </c>
      <c r="AI1319">
        <v>-1</v>
      </c>
      <c r="AJ1319" t="s">
        <v>3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ROW(Source!A673)</f>
        <v>673</v>
      </c>
      <c r="B1320">
        <v>80615436</v>
      </c>
      <c r="C1320">
        <v>80615430</v>
      </c>
      <c r="D1320">
        <v>79203075</v>
      </c>
      <c r="E1320">
        <v>1080</v>
      </c>
      <c r="F1320">
        <v>1</v>
      </c>
      <c r="G1320">
        <v>1080</v>
      </c>
      <c r="H1320">
        <v>3</v>
      </c>
      <c r="I1320" t="s">
        <v>1201</v>
      </c>
      <c r="J1320" t="s">
        <v>3</v>
      </c>
      <c r="K1320" t="s">
        <v>1202</v>
      </c>
      <c r="L1320">
        <v>1354</v>
      </c>
      <c r="N1320">
        <v>1010</v>
      </c>
      <c r="O1320" t="s">
        <v>37</v>
      </c>
      <c r="P1320" t="s">
        <v>37</v>
      </c>
      <c r="Q1320">
        <v>1</v>
      </c>
      <c r="X1320">
        <v>1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684</v>
      </c>
      <c r="AG1320">
        <v>0</v>
      </c>
      <c r="AH1320">
        <v>3</v>
      </c>
      <c r="AI1320">
        <v>-1</v>
      </c>
      <c r="AJ1320" t="s">
        <v>3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ROW(Source!A674)</f>
        <v>674</v>
      </c>
      <c r="B1321">
        <v>80615433</v>
      </c>
      <c r="C1321">
        <v>80615430</v>
      </c>
      <c r="D1321">
        <v>79190968</v>
      </c>
      <c r="E1321">
        <v>1080</v>
      </c>
      <c r="F1321">
        <v>1</v>
      </c>
      <c r="G1321">
        <v>1080</v>
      </c>
      <c r="H1321">
        <v>1</v>
      </c>
      <c r="I1321" t="s">
        <v>819</v>
      </c>
      <c r="J1321" t="s">
        <v>3</v>
      </c>
      <c r="K1321" t="s">
        <v>820</v>
      </c>
      <c r="L1321">
        <v>1191</v>
      </c>
      <c r="N1321">
        <v>1013</v>
      </c>
      <c r="O1321" t="s">
        <v>821</v>
      </c>
      <c r="P1321" t="s">
        <v>821</v>
      </c>
      <c r="Q1321">
        <v>1</v>
      </c>
      <c r="X1321">
        <v>9.27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1</v>
      </c>
      <c r="AF1321" t="s">
        <v>696</v>
      </c>
      <c r="AG1321">
        <v>3.7080000000000002</v>
      </c>
      <c r="AH1321">
        <v>2</v>
      </c>
      <c r="AI1321">
        <v>80615431</v>
      </c>
      <c r="AJ1321">
        <v>147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ROW(Source!A674)</f>
        <v>674</v>
      </c>
      <c r="B1322">
        <v>80615434</v>
      </c>
      <c r="C1322">
        <v>80615430</v>
      </c>
      <c r="D1322">
        <v>79265141</v>
      </c>
      <c r="E1322">
        <v>1</v>
      </c>
      <c r="F1322">
        <v>1</v>
      </c>
      <c r="G1322">
        <v>1080</v>
      </c>
      <c r="H1322">
        <v>2</v>
      </c>
      <c r="I1322" t="s">
        <v>826</v>
      </c>
      <c r="J1322" t="s">
        <v>827</v>
      </c>
      <c r="K1322" t="s">
        <v>828</v>
      </c>
      <c r="L1322">
        <v>1368</v>
      </c>
      <c r="N1322">
        <v>1011</v>
      </c>
      <c r="O1322" t="s">
        <v>825</v>
      </c>
      <c r="P1322" t="s">
        <v>825</v>
      </c>
      <c r="Q1322">
        <v>1</v>
      </c>
      <c r="X1322">
        <v>0.6</v>
      </c>
      <c r="Y1322">
        <v>0</v>
      </c>
      <c r="Z1322">
        <v>83.1</v>
      </c>
      <c r="AA1322">
        <v>12.62</v>
      </c>
      <c r="AB1322">
        <v>0</v>
      </c>
      <c r="AC1322">
        <v>0</v>
      </c>
      <c r="AD1322">
        <v>1</v>
      </c>
      <c r="AE1322">
        <v>0</v>
      </c>
      <c r="AF1322" t="s">
        <v>696</v>
      </c>
      <c r="AG1322">
        <v>0.24</v>
      </c>
      <c r="AH1322">
        <v>2</v>
      </c>
      <c r="AI1322">
        <v>80615432</v>
      </c>
      <c r="AJ1322">
        <v>148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ROW(Source!A674)</f>
        <v>674</v>
      </c>
      <c r="B1323">
        <v>80615435</v>
      </c>
      <c r="C1323">
        <v>80615430</v>
      </c>
      <c r="D1323">
        <v>79188159</v>
      </c>
      <c r="E1323">
        <v>1080</v>
      </c>
      <c r="F1323">
        <v>1</v>
      </c>
      <c r="G1323">
        <v>1080</v>
      </c>
      <c r="H1323">
        <v>3</v>
      </c>
      <c r="I1323" t="s">
        <v>32</v>
      </c>
      <c r="J1323" t="s">
        <v>3</v>
      </c>
      <c r="K1323" t="s">
        <v>988</v>
      </c>
      <c r="L1323">
        <v>1346</v>
      </c>
      <c r="N1323">
        <v>1009</v>
      </c>
      <c r="O1323" t="s">
        <v>624</v>
      </c>
      <c r="P1323" t="s">
        <v>624</v>
      </c>
      <c r="Q1323">
        <v>1</v>
      </c>
      <c r="X1323">
        <v>5.57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 t="s">
        <v>684</v>
      </c>
      <c r="AG1323">
        <v>0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ROW(Source!A674)</f>
        <v>674</v>
      </c>
      <c r="B1324">
        <v>80615436</v>
      </c>
      <c r="C1324">
        <v>80615430</v>
      </c>
      <c r="D1324">
        <v>79203075</v>
      </c>
      <c r="E1324">
        <v>1080</v>
      </c>
      <c r="F1324">
        <v>1</v>
      </c>
      <c r="G1324">
        <v>1080</v>
      </c>
      <c r="H1324">
        <v>3</v>
      </c>
      <c r="I1324" t="s">
        <v>1201</v>
      </c>
      <c r="J1324" t="s">
        <v>3</v>
      </c>
      <c r="K1324" t="s">
        <v>1202</v>
      </c>
      <c r="L1324">
        <v>1354</v>
      </c>
      <c r="N1324">
        <v>1010</v>
      </c>
      <c r="O1324" t="s">
        <v>37</v>
      </c>
      <c r="P1324" t="s">
        <v>37</v>
      </c>
      <c r="Q1324">
        <v>1</v>
      </c>
      <c r="X1324">
        <v>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 t="s">
        <v>684</v>
      </c>
      <c r="AG1324">
        <v>0</v>
      </c>
      <c r="AH1324">
        <v>3</v>
      </c>
      <c r="AI1324">
        <v>-1</v>
      </c>
      <c r="AJ1324" t="s">
        <v>3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ROW(Source!A675)</f>
        <v>675</v>
      </c>
      <c r="B1325">
        <v>80615454</v>
      </c>
      <c r="C1325">
        <v>80615437</v>
      </c>
      <c r="D1325">
        <v>79190968</v>
      </c>
      <c r="E1325">
        <v>1080</v>
      </c>
      <c r="F1325">
        <v>1</v>
      </c>
      <c r="G1325">
        <v>1080</v>
      </c>
      <c r="H1325">
        <v>1</v>
      </c>
      <c r="I1325" t="s">
        <v>819</v>
      </c>
      <c r="J1325" t="s">
        <v>3</v>
      </c>
      <c r="K1325" t="s">
        <v>820</v>
      </c>
      <c r="L1325">
        <v>1191</v>
      </c>
      <c r="N1325">
        <v>1013</v>
      </c>
      <c r="O1325" t="s">
        <v>821</v>
      </c>
      <c r="P1325" t="s">
        <v>821</v>
      </c>
      <c r="Q1325">
        <v>1</v>
      </c>
      <c r="X1325">
        <v>2.06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1</v>
      </c>
      <c r="AF1325" t="s">
        <v>696</v>
      </c>
      <c r="AG1325">
        <v>0.82400000000000007</v>
      </c>
      <c r="AH1325">
        <v>3</v>
      </c>
      <c r="AI1325">
        <v>-1</v>
      </c>
      <c r="AJ1325" t="s">
        <v>3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ROW(Source!A675)</f>
        <v>675</v>
      </c>
      <c r="B1326">
        <v>80615455</v>
      </c>
      <c r="C1326">
        <v>80615437</v>
      </c>
      <c r="D1326">
        <v>79264736</v>
      </c>
      <c r="E1326">
        <v>1</v>
      </c>
      <c r="F1326">
        <v>1</v>
      </c>
      <c r="G1326">
        <v>1080</v>
      </c>
      <c r="H1326">
        <v>2</v>
      </c>
      <c r="I1326" t="s">
        <v>1006</v>
      </c>
      <c r="J1326" t="s">
        <v>1007</v>
      </c>
      <c r="K1326" t="s">
        <v>1008</v>
      </c>
      <c r="L1326">
        <v>1368</v>
      </c>
      <c r="N1326">
        <v>1011</v>
      </c>
      <c r="O1326" t="s">
        <v>825</v>
      </c>
      <c r="P1326" t="s">
        <v>825</v>
      </c>
      <c r="Q1326">
        <v>1</v>
      </c>
      <c r="X1326">
        <v>0.19</v>
      </c>
      <c r="Y1326">
        <v>0</v>
      </c>
      <c r="Z1326">
        <v>41.45</v>
      </c>
      <c r="AA1326">
        <v>12.62</v>
      </c>
      <c r="AB1326">
        <v>0</v>
      </c>
      <c r="AC1326">
        <v>0</v>
      </c>
      <c r="AD1326">
        <v>1</v>
      </c>
      <c r="AE1326">
        <v>0</v>
      </c>
      <c r="AF1326" t="s">
        <v>696</v>
      </c>
      <c r="AG1326">
        <v>7.6000000000000012E-2</v>
      </c>
      <c r="AH1326">
        <v>3</v>
      </c>
      <c r="AI1326">
        <v>-1</v>
      </c>
      <c r="AJ1326" t="s">
        <v>3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ROW(Source!A675)</f>
        <v>675</v>
      </c>
      <c r="B1327">
        <v>80615456</v>
      </c>
      <c r="C1327">
        <v>80615437</v>
      </c>
      <c r="D1327">
        <v>79264842</v>
      </c>
      <c r="E1327">
        <v>1</v>
      </c>
      <c r="F1327">
        <v>1</v>
      </c>
      <c r="G1327">
        <v>1080</v>
      </c>
      <c r="H1327">
        <v>2</v>
      </c>
      <c r="I1327" t="s">
        <v>927</v>
      </c>
      <c r="J1327" t="s">
        <v>928</v>
      </c>
      <c r="K1327" t="s">
        <v>929</v>
      </c>
      <c r="L1327">
        <v>1368</v>
      </c>
      <c r="N1327">
        <v>1011</v>
      </c>
      <c r="O1327" t="s">
        <v>825</v>
      </c>
      <c r="P1327" t="s">
        <v>825</v>
      </c>
      <c r="Q1327">
        <v>1</v>
      </c>
      <c r="X1327">
        <v>0.61</v>
      </c>
      <c r="Y1327">
        <v>0</v>
      </c>
      <c r="Z1327">
        <v>7.11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696</v>
      </c>
      <c r="AG1327">
        <v>0.24399999999999999</v>
      </c>
      <c r="AH1327">
        <v>3</v>
      </c>
      <c r="AI1327">
        <v>-1</v>
      </c>
      <c r="AJ1327" t="s">
        <v>3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ROW(Source!A675)</f>
        <v>675</v>
      </c>
      <c r="B1328">
        <v>80615457</v>
      </c>
      <c r="C1328">
        <v>80615437</v>
      </c>
      <c r="D1328">
        <v>79265141</v>
      </c>
      <c r="E1328">
        <v>1</v>
      </c>
      <c r="F1328">
        <v>1</v>
      </c>
      <c r="G1328">
        <v>1080</v>
      </c>
      <c r="H1328">
        <v>2</v>
      </c>
      <c r="I1328" t="s">
        <v>826</v>
      </c>
      <c r="J1328" t="s">
        <v>827</v>
      </c>
      <c r="K1328" t="s">
        <v>828</v>
      </c>
      <c r="L1328">
        <v>1368</v>
      </c>
      <c r="N1328">
        <v>1011</v>
      </c>
      <c r="O1328" t="s">
        <v>825</v>
      </c>
      <c r="P1328" t="s">
        <v>825</v>
      </c>
      <c r="Q1328">
        <v>1</v>
      </c>
      <c r="X1328">
        <v>0.06</v>
      </c>
      <c r="Y1328">
        <v>0</v>
      </c>
      <c r="Z1328">
        <v>83.1</v>
      </c>
      <c r="AA1328">
        <v>12.62</v>
      </c>
      <c r="AB1328">
        <v>0</v>
      </c>
      <c r="AC1328">
        <v>0</v>
      </c>
      <c r="AD1328">
        <v>1</v>
      </c>
      <c r="AE1328">
        <v>0</v>
      </c>
      <c r="AF1328" t="s">
        <v>696</v>
      </c>
      <c r="AG1328">
        <v>2.4E-2</v>
      </c>
      <c r="AH1328">
        <v>3</v>
      </c>
      <c r="AI1328">
        <v>-1</v>
      </c>
      <c r="AJ1328" t="s">
        <v>3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ROW(Source!A675)</f>
        <v>675</v>
      </c>
      <c r="B1329">
        <v>80615458</v>
      </c>
      <c r="C1329">
        <v>80615437</v>
      </c>
      <c r="D1329">
        <v>79265190</v>
      </c>
      <c r="E1329">
        <v>1</v>
      </c>
      <c r="F1329">
        <v>1</v>
      </c>
      <c r="G1329">
        <v>1080</v>
      </c>
      <c r="H1329">
        <v>2</v>
      </c>
      <c r="I1329" t="s">
        <v>1009</v>
      </c>
      <c r="J1329" t="s">
        <v>1010</v>
      </c>
      <c r="K1329" t="s">
        <v>1011</v>
      </c>
      <c r="L1329">
        <v>1368</v>
      </c>
      <c r="N1329">
        <v>1011</v>
      </c>
      <c r="O1329" t="s">
        <v>825</v>
      </c>
      <c r="P1329" t="s">
        <v>825</v>
      </c>
      <c r="Q1329">
        <v>1</v>
      </c>
      <c r="X1329">
        <v>0.19</v>
      </c>
      <c r="Y1329">
        <v>0</v>
      </c>
      <c r="Z1329">
        <v>1.1499999999999999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696</v>
      </c>
      <c r="AG1329">
        <v>7.6000000000000012E-2</v>
      </c>
      <c r="AH1329">
        <v>3</v>
      </c>
      <c r="AI1329">
        <v>-1</v>
      </c>
      <c r="AJ1329" t="s">
        <v>3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ROW(Source!A675)</f>
        <v>675</v>
      </c>
      <c r="B1330">
        <v>80615459</v>
      </c>
      <c r="C1330">
        <v>80615437</v>
      </c>
      <c r="D1330">
        <v>79234451</v>
      </c>
      <c r="E1330">
        <v>1</v>
      </c>
      <c r="F1330">
        <v>1</v>
      </c>
      <c r="G1330">
        <v>1080</v>
      </c>
      <c r="H1330">
        <v>3</v>
      </c>
      <c r="I1330" t="s">
        <v>836</v>
      </c>
      <c r="J1330" t="s">
        <v>837</v>
      </c>
      <c r="K1330" t="s">
        <v>838</v>
      </c>
      <c r="L1330">
        <v>1346</v>
      </c>
      <c r="N1330">
        <v>1009</v>
      </c>
      <c r="O1330" t="s">
        <v>624</v>
      </c>
      <c r="P1330" t="s">
        <v>624</v>
      </c>
      <c r="Q1330">
        <v>1</v>
      </c>
      <c r="X1330">
        <v>0.02</v>
      </c>
      <c r="Y1330">
        <v>29.89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684</v>
      </c>
      <c r="AG1330">
        <v>0</v>
      </c>
      <c r="AH1330">
        <v>3</v>
      </c>
      <c r="AI1330">
        <v>-1</v>
      </c>
      <c r="AJ1330" t="s">
        <v>3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ROW(Source!A675)</f>
        <v>675</v>
      </c>
      <c r="B1331">
        <v>80615460</v>
      </c>
      <c r="C1331">
        <v>80615437</v>
      </c>
      <c r="D1331">
        <v>79234521</v>
      </c>
      <c r="E1331">
        <v>1</v>
      </c>
      <c r="F1331">
        <v>1</v>
      </c>
      <c r="G1331">
        <v>1080</v>
      </c>
      <c r="H1331">
        <v>3</v>
      </c>
      <c r="I1331" t="s">
        <v>933</v>
      </c>
      <c r="J1331" t="s">
        <v>934</v>
      </c>
      <c r="K1331" t="s">
        <v>935</v>
      </c>
      <c r="L1331">
        <v>1348</v>
      </c>
      <c r="N1331">
        <v>1009</v>
      </c>
      <c r="O1331" t="s">
        <v>34</v>
      </c>
      <c r="P1331" t="s">
        <v>34</v>
      </c>
      <c r="Q1331">
        <v>1000</v>
      </c>
      <c r="X1331">
        <v>1E-4</v>
      </c>
      <c r="Y1331">
        <v>8590.86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684</v>
      </c>
      <c r="AG1331">
        <v>0</v>
      </c>
      <c r="AH1331">
        <v>3</v>
      </c>
      <c r="AI1331">
        <v>-1</v>
      </c>
      <c r="AJ1331" t="s">
        <v>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ROW(Source!A675)</f>
        <v>675</v>
      </c>
      <c r="B1332">
        <v>80615461</v>
      </c>
      <c r="C1332">
        <v>80615437</v>
      </c>
      <c r="D1332">
        <v>79188159</v>
      </c>
      <c r="E1332">
        <v>1080</v>
      </c>
      <c r="F1332">
        <v>1</v>
      </c>
      <c r="G1332">
        <v>1080</v>
      </c>
      <c r="H1332">
        <v>3</v>
      </c>
      <c r="I1332" t="s">
        <v>32</v>
      </c>
      <c r="J1332" t="s">
        <v>3</v>
      </c>
      <c r="K1332" t="s">
        <v>988</v>
      </c>
      <c r="L1332">
        <v>1346</v>
      </c>
      <c r="N1332">
        <v>1009</v>
      </c>
      <c r="O1332" t="s">
        <v>624</v>
      </c>
      <c r="P1332" t="s">
        <v>624</v>
      </c>
      <c r="Q1332">
        <v>1</v>
      </c>
      <c r="X1332">
        <v>0.1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 t="s">
        <v>684</v>
      </c>
      <c r="AG1332">
        <v>0</v>
      </c>
      <c r="AH1332">
        <v>3</v>
      </c>
      <c r="AI1332">
        <v>-1</v>
      </c>
      <c r="AJ1332" t="s">
        <v>3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ROW(Source!A675)</f>
        <v>675</v>
      </c>
      <c r="B1333">
        <v>80615462</v>
      </c>
      <c r="C1333">
        <v>80615437</v>
      </c>
      <c r="D1333">
        <v>79203447</v>
      </c>
      <c r="E1333">
        <v>1080</v>
      </c>
      <c r="F1333">
        <v>1</v>
      </c>
      <c r="G1333">
        <v>1080</v>
      </c>
      <c r="H1333">
        <v>3</v>
      </c>
      <c r="I1333" t="s">
        <v>74</v>
      </c>
      <c r="J1333" t="s">
        <v>3</v>
      </c>
      <c r="K1333" t="s">
        <v>1012</v>
      </c>
      <c r="L1333">
        <v>1354</v>
      </c>
      <c r="N1333">
        <v>1010</v>
      </c>
      <c r="O1333" t="s">
        <v>37</v>
      </c>
      <c r="P1333" t="s">
        <v>37</v>
      </c>
      <c r="Q1333">
        <v>1</v>
      </c>
      <c r="X1333">
        <v>1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 t="s">
        <v>684</v>
      </c>
      <c r="AG1333">
        <v>0</v>
      </c>
      <c r="AH1333">
        <v>3</v>
      </c>
      <c r="AI1333">
        <v>-1</v>
      </c>
      <c r="AJ1333" t="s">
        <v>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ROW(Source!A676)</f>
        <v>676</v>
      </c>
      <c r="B1334">
        <v>80615454</v>
      </c>
      <c r="C1334">
        <v>80615437</v>
      </c>
      <c r="D1334">
        <v>79190968</v>
      </c>
      <c r="E1334">
        <v>1080</v>
      </c>
      <c r="F1334">
        <v>1</v>
      </c>
      <c r="G1334">
        <v>1080</v>
      </c>
      <c r="H1334">
        <v>1</v>
      </c>
      <c r="I1334" t="s">
        <v>819</v>
      </c>
      <c r="J1334" t="s">
        <v>3</v>
      </c>
      <c r="K1334" t="s">
        <v>820</v>
      </c>
      <c r="L1334">
        <v>1191</v>
      </c>
      <c r="N1334">
        <v>1013</v>
      </c>
      <c r="O1334" t="s">
        <v>821</v>
      </c>
      <c r="P1334" t="s">
        <v>821</v>
      </c>
      <c r="Q1334">
        <v>1</v>
      </c>
      <c r="X1334">
        <v>2.06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1</v>
      </c>
      <c r="AF1334" t="s">
        <v>696</v>
      </c>
      <c r="AG1334">
        <v>0.82400000000000007</v>
      </c>
      <c r="AH1334">
        <v>3</v>
      </c>
      <c r="AI1334">
        <v>-1</v>
      </c>
      <c r="AJ1334" t="s">
        <v>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ROW(Source!A676)</f>
        <v>676</v>
      </c>
      <c r="B1335">
        <v>80615455</v>
      </c>
      <c r="C1335">
        <v>80615437</v>
      </c>
      <c r="D1335">
        <v>79264736</v>
      </c>
      <c r="E1335">
        <v>1</v>
      </c>
      <c r="F1335">
        <v>1</v>
      </c>
      <c r="G1335">
        <v>1080</v>
      </c>
      <c r="H1335">
        <v>2</v>
      </c>
      <c r="I1335" t="s">
        <v>1006</v>
      </c>
      <c r="J1335" t="s">
        <v>1007</v>
      </c>
      <c r="K1335" t="s">
        <v>1008</v>
      </c>
      <c r="L1335">
        <v>1368</v>
      </c>
      <c r="N1335">
        <v>1011</v>
      </c>
      <c r="O1335" t="s">
        <v>825</v>
      </c>
      <c r="P1335" t="s">
        <v>825</v>
      </c>
      <c r="Q1335">
        <v>1</v>
      </c>
      <c r="X1335">
        <v>0.19</v>
      </c>
      <c r="Y1335">
        <v>0</v>
      </c>
      <c r="Z1335">
        <v>41.45</v>
      </c>
      <c r="AA1335">
        <v>12.62</v>
      </c>
      <c r="AB1335">
        <v>0</v>
      </c>
      <c r="AC1335">
        <v>0</v>
      </c>
      <c r="AD1335">
        <v>1</v>
      </c>
      <c r="AE1335">
        <v>0</v>
      </c>
      <c r="AF1335" t="s">
        <v>696</v>
      </c>
      <c r="AG1335">
        <v>7.6000000000000012E-2</v>
      </c>
      <c r="AH1335">
        <v>3</v>
      </c>
      <c r="AI1335">
        <v>-1</v>
      </c>
      <c r="AJ1335" t="s">
        <v>3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ROW(Source!A676)</f>
        <v>676</v>
      </c>
      <c r="B1336">
        <v>80615456</v>
      </c>
      <c r="C1336">
        <v>80615437</v>
      </c>
      <c r="D1336">
        <v>79264842</v>
      </c>
      <c r="E1336">
        <v>1</v>
      </c>
      <c r="F1336">
        <v>1</v>
      </c>
      <c r="G1336">
        <v>1080</v>
      </c>
      <c r="H1336">
        <v>2</v>
      </c>
      <c r="I1336" t="s">
        <v>927</v>
      </c>
      <c r="J1336" t="s">
        <v>928</v>
      </c>
      <c r="K1336" t="s">
        <v>929</v>
      </c>
      <c r="L1336">
        <v>1368</v>
      </c>
      <c r="N1336">
        <v>1011</v>
      </c>
      <c r="O1336" t="s">
        <v>825</v>
      </c>
      <c r="P1336" t="s">
        <v>825</v>
      </c>
      <c r="Q1336">
        <v>1</v>
      </c>
      <c r="X1336">
        <v>0.61</v>
      </c>
      <c r="Y1336">
        <v>0</v>
      </c>
      <c r="Z1336">
        <v>7.11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696</v>
      </c>
      <c r="AG1336">
        <v>0.24399999999999999</v>
      </c>
      <c r="AH1336">
        <v>3</v>
      </c>
      <c r="AI1336">
        <v>-1</v>
      </c>
      <c r="AJ1336" t="s">
        <v>3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ROW(Source!A676)</f>
        <v>676</v>
      </c>
      <c r="B1337">
        <v>80615457</v>
      </c>
      <c r="C1337">
        <v>80615437</v>
      </c>
      <c r="D1337">
        <v>79265141</v>
      </c>
      <c r="E1337">
        <v>1</v>
      </c>
      <c r="F1337">
        <v>1</v>
      </c>
      <c r="G1337">
        <v>1080</v>
      </c>
      <c r="H1337">
        <v>2</v>
      </c>
      <c r="I1337" t="s">
        <v>826</v>
      </c>
      <c r="J1337" t="s">
        <v>827</v>
      </c>
      <c r="K1337" t="s">
        <v>828</v>
      </c>
      <c r="L1337">
        <v>1368</v>
      </c>
      <c r="N1337">
        <v>1011</v>
      </c>
      <c r="O1337" t="s">
        <v>825</v>
      </c>
      <c r="P1337" t="s">
        <v>825</v>
      </c>
      <c r="Q1337">
        <v>1</v>
      </c>
      <c r="X1337">
        <v>0.06</v>
      </c>
      <c r="Y1337">
        <v>0</v>
      </c>
      <c r="Z1337">
        <v>83.1</v>
      </c>
      <c r="AA1337">
        <v>12.62</v>
      </c>
      <c r="AB1337">
        <v>0</v>
      </c>
      <c r="AC1337">
        <v>0</v>
      </c>
      <c r="AD1337">
        <v>1</v>
      </c>
      <c r="AE1337">
        <v>0</v>
      </c>
      <c r="AF1337" t="s">
        <v>696</v>
      </c>
      <c r="AG1337">
        <v>2.4E-2</v>
      </c>
      <c r="AH1337">
        <v>3</v>
      </c>
      <c r="AI1337">
        <v>-1</v>
      </c>
      <c r="AJ1337" t="s">
        <v>3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ROW(Source!A676)</f>
        <v>676</v>
      </c>
      <c r="B1338">
        <v>80615458</v>
      </c>
      <c r="C1338">
        <v>80615437</v>
      </c>
      <c r="D1338">
        <v>79265190</v>
      </c>
      <c r="E1338">
        <v>1</v>
      </c>
      <c r="F1338">
        <v>1</v>
      </c>
      <c r="G1338">
        <v>1080</v>
      </c>
      <c r="H1338">
        <v>2</v>
      </c>
      <c r="I1338" t="s">
        <v>1009</v>
      </c>
      <c r="J1338" t="s">
        <v>1010</v>
      </c>
      <c r="K1338" t="s">
        <v>1011</v>
      </c>
      <c r="L1338">
        <v>1368</v>
      </c>
      <c r="N1338">
        <v>1011</v>
      </c>
      <c r="O1338" t="s">
        <v>825</v>
      </c>
      <c r="P1338" t="s">
        <v>825</v>
      </c>
      <c r="Q1338">
        <v>1</v>
      </c>
      <c r="X1338">
        <v>0.19</v>
      </c>
      <c r="Y1338">
        <v>0</v>
      </c>
      <c r="Z1338">
        <v>1.1499999999999999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696</v>
      </c>
      <c r="AG1338">
        <v>7.6000000000000012E-2</v>
      </c>
      <c r="AH1338">
        <v>3</v>
      </c>
      <c r="AI1338">
        <v>-1</v>
      </c>
      <c r="AJ1338" t="s">
        <v>3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ROW(Source!A676)</f>
        <v>676</v>
      </c>
      <c r="B1339">
        <v>80615459</v>
      </c>
      <c r="C1339">
        <v>80615437</v>
      </c>
      <c r="D1339">
        <v>79234451</v>
      </c>
      <c r="E1339">
        <v>1</v>
      </c>
      <c r="F1339">
        <v>1</v>
      </c>
      <c r="G1339">
        <v>1080</v>
      </c>
      <c r="H1339">
        <v>3</v>
      </c>
      <c r="I1339" t="s">
        <v>836</v>
      </c>
      <c r="J1339" t="s">
        <v>837</v>
      </c>
      <c r="K1339" t="s">
        <v>838</v>
      </c>
      <c r="L1339">
        <v>1346</v>
      </c>
      <c r="N1339">
        <v>1009</v>
      </c>
      <c r="O1339" t="s">
        <v>624</v>
      </c>
      <c r="P1339" t="s">
        <v>624</v>
      </c>
      <c r="Q1339">
        <v>1</v>
      </c>
      <c r="X1339">
        <v>0.02</v>
      </c>
      <c r="Y1339">
        <v>29.89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684</v>
      </c>
      <c r="AG1339">
        <v>0</v>
      </c>
      <c r="AH1339">
        <v>3</v>
      </c>
      <c r="AI1339">
        <v>-1</v>
      </c>
      <c r="AJ1339" t="s">
        <v>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ROW(Source!A676)</f>
        <v>676</v>
      </c>
      <c r="B1340">
        <v>80615460</v>
      </c>
      <c r="C1340">
        <v>80615437</v>
      </c>
      <c r="D1340">
        <v>79234521</v>
      </c>
      <c r="E1340">
        <v>1</v>
      </c>
      <c r="F1340">
        <v>1</v>
      </c>
      <c r="G1340">
        <v>1080</v>
      </c>
      <c r="H1340">
        <v>3</v>
      </c>
      <c r="I1340" t="s">
        <v>933</v>
      </c>
      <c r="J1340" t="s">
        <v>934</v>
      </c>
      <c r="K1340" t="s">
        <v>935</v>
      </c>
      <c r="L1340">
        <v>1348</v>
      </c>
      <c r="N1340">
        <v>1009</v>
      </c>
      <c r="O1340" t="s">
        <v>34</v>
      </c>
      <c r="P1340" t="s">
        <v>34</v>
      </c>
      <c r="Q1340">
        <v>1000</v>
      </c>
      <c r="X1340">
        <v>1E-4</v>
      </c>
      <c r="Y1340">
        <v>8590.86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684</v>
      </c>
      <c r="AG1340">
        <v>0</v>
      </c>
      <c r="AH1340">
        <v>3</v>
      </c>
      <c r="AI1340">
        <v>-1</v>
      </c>
      <c r="AJ1340" t="s">
        <v>3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ROW(Source!A676)</f>
        <v>676</v>
      </c>
      <c r="B1341">
        <v>80615461</v>
      </c>
      <c r="C1341">
        <v>80615437</v>
      </c>
      <c r="D1341">
        <v>79188159</v>
      </c>
      <c r="E1341">
        <v>1080</v>
      </c>
      <c r="F1341">
        <v>1</v>
      </c>
      <c r="G1341">
        <v>1080</v>
      </c>
      <c r="H1341">
        <v>3</v>
      </c>
      <c r="I1341" t="s">
        <v>32</v>
      </c>
      <c r="J1341" t="s">
        <v>3</v>
      </c>
      <c r="K1341" t="s">
        <v>988</v>
      </c>
      <c r="L1341">
        <v>1346</v>
      </c>
      <c r="N1341">
        <v>1009</v>
      </c>
      <c r="O1341" t="s">
        <v>624</v>
      </c>
      <c r="P1341" t="s">
        <v>624</v>
      </c>
      <c r="Q1341">
        <v>1</v>
      </c>
      <c r="X1341">
        <v>0.1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 t="s">
        <v>684</v>
      </c>
      <c r="AG1341">
        <v>0</v>
      </c>
      <c r="AH1341">
        <v>3</v>
      </c>
      <c r="AI1341">
        <v>-1</v>
      </c>
      <c r="AJ1341" t="s">
        <v>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ROW(Source!A676)</f>
        <v>676</v>
      </c>
      <c r="B1342">
        <v>80615462</v>
      </c>
      <c r="C1342">
        <v>80615437</v>
      </c>
      <c r="D1342">
        <v>79203447</v>
      </c>
      <c r="E1342">
        <v>1080</v>
      </c>
      <c r="F1342">
        <v>1</v>
      </c>
      <c r="G1342">
        <v>1080</v>
      </c>
      <c r="H1342">
        <v>3</v>
      </c>
      <c r="I1342" t="s">
        <v>74</v>
      </c>
      <c r="J1342" t="s">
        <v>3</v>
      </c>
      <c r="K1342" t="s">
        <v>1012</v>
      </c>
      <c r="L1342">
        <v>1354</v>
      </c>
      <c r="N1342">
        <v>1010</v>
      </c>
      <c r="O1342" t="s">
        <v>37</v>
      </c>
      <c r="P1342" t="s">
        <v>37</v>
      </c>
      <c r="Q1342">
        <v>1</v>
      </c>
      <c r="X1342">
        <v>1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 t="s">
        <v>684</v>
      </c>
      <c r="AG1342">
        <v>0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ROW(Source!A677)</f>
        <v>677</v>
      </c>
      <c r="B1343">
        <v>80615480</v>
      </c>
      <c r="C1343">
        <v>80615463</v>
      </c>
      <c r="D1343">
        <v>79190968</v>
      </c>
      <c r="E1343">
        <v>1080</v>
      </c>
      <c r="F1343">
        <v>1</v>
      </c>
      <c r="G1343">
        <v>1080</v>
      </c>
      <c r="H1343">
        <v>1</v>
      </c>
      <c r="I1343" t="s">
        <v>819</v>
      </c>
      <c r="J1343" t="s">
        <v>3</v>
      </c>
      <c r="K1343" t="s">
        <v>820</v>
      </c>
      <c r="L1343">
        <v>1191</v>
      </c>
      <c r="N1343">
        <v>1013</v>
      </c>
      <c r="O1343" t="s">
        <v>821</v>
      </c>
      <c r="P1343" t="s">
        <v>821</v>
      </c>
      <c r="Q1343">
        <v>1</v>
      </c>
      <c r="X1343">
        <v>5.15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1</v>
      </c>
      <c r="AF1343" t="s">
        <v>696</v>
      </c>
      <c r="AG1343">
        <v>2.06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ROW(Source!A677)</f>
        <v>677</v>
      </c>
      <c r="B1344">
        <v>80615481</v>
      </c>
      <c r="C1344">
        <v>80615463</v>
      </c>
      <c r="D1344">
        <v>79264842</v>
      </c>
      <c r="E1344">
        <v>1</v>
      </c>
      <c r="F1344">
        <v>1</v>
      </c>
      <c r="G1344">
        <v>1080</v>
      </c>
      <c r="H1344">
        <v>2</v>
      </c>
      <c r="I1344" t="s">
        <v>927</v>
      </c>
      <c r="J1344" t="s">
        <v>928</v>
      </c>
      <c r="K1344" t="s">
        <v>929</v>
      </c>
      <c r="L1344">
        <v>1368</v>
      </c>
      <c r="N1344">
        <v>1011</v>
      </c>
      <c r="O1344" t="s">
        <v>825</v>
      </c>
      <c r="P1344" t="s">
        <v>825</v>
      </c>
      <c r="Q1344">
        <v>1</v>
      </c>
      <c r="X1344">
        <v>1.9</v>
      </c>
      <c r="Y1344">
        <v>0</v>
      </c>
      <c r="Z1344">
        <v>7.11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696</v>
      </c>
      <c r="AG1344">
        <v>0.76</v>
      </c>
      <c r="AH1344">
        <v>3</v>
      </c>
      <c r="AI1344">
        <v>-1</v>
      </c>
      <c r="AJ1344" t="s">
        <v>3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ROW(Source!A677)</f>
        <v>677</v>
      </c>
      <c r="B1345">
        <v>80615482</v>
      </c>
      <c r="C1345">
        <v>80615463</v>
      </c>
      <c r="D1345">
        <v>79265141</v>
      </c>
      <c r="E1345">
        <v>1</v>
      </c>
      <c r="F1345">
        <v>1</v>
      </c>
      <c r="G1345">
        <v>1080</v>
      </c>
      <c r="H1345">
        <v>2</v>
      </c>
      <c r="I1345" t="s">
        <v>826</v>
      </c>
      <c r="J1345" t="s">
        <v>827</v>
      </c>
      <c r="K1345" t="s">
        <v>828</v>
      </c>
      <c r="L1345">
        <v>1368</v>
      </c>
      <c r="N1345">
        <v>1011</v>
      </c>
      <c r="O1345" t="s">
        <v>825</v>
      </c>
      <c r="P1345" t="s">
        <v>825</v>
      </c>
      <c r="Q1345">
        <v>1</v>
      </c>
      <c r="X1345">
        <v>0.77</v>
      </c>
      <c r="Y1345">
        <v>0</v>
      </c>
      <c r="Z1345">
        <v>83.1</v>
      </c>
      <c r="AA1345">
        <v>12.62</v>
      </c>
      <c r="AB1345">
        <v>0</v>
      </c>
      <c r="AC1345">
        <v>0</v>
      </c>
      <c r="AD1345">
        <v>1</v>
      </c>
      <c r="AE1345">
        <v>0</v>
      </c>
      <c r="AF1345" t="s">
        <v>696</v>
      </c>
      <c r="AG1345">
        <v>0.30800000000000005</v>
      </c>
      <c r="AH1345">
        <v>3</v>
      </c>
      <c r="AI1345">
        <v>-1</v>
      </c>
      <c r="AJ1345" t="s">
        <v>3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ROW(Source!A677)</f>
        <v>677</v>
      </c>
      <c r="B1346">
        <v>80615483</v>
      </c>
      <c r="C1346">
        <v>80615463</v>
      </c>
      <c r="D1346">
        <v>79234048</v>
      </c>
      <c r="E1346">
        <v>1</v>
      </c>
      <c r="F1346">
        <v>1</v>
      </c>
      <c r="G1346">
        <v>1080</v>
      </c>
      <c r="H1346">
        <v>3</v>
      </c>
      <c r="I1346" t="s">
        <v>385</v>
      </c>
      <c r="J1346" t="s">
        <v>387</v>
      </c>
      <c r="K1346" t="s">
        <v>386</v>
      </c>
      <c r="L1346">
        <v>1348</v>
      </c>
      <c r="N1346">
        <v>1009</v>
      </c>
      <c r="O1346" t="s">
        <v>34</v>
      </c>
      <c r="P1346" t="s">
        <v>34</v>
      </c>
      <c r="Q1346">
        <v>1000</v>
      </c>
      <c r="X1346">
        <v>4.0000000000000002E-4</v>
      </c>
      <c r="Y1346">
        <v>7246.05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684</v>
      </c>
      <c r="AG1346">
        <v>0</v>
      </c>
      <c r="AH1346">
        <v>3</v>
      </c>
      <c r="AI1346">
        <v>-1</v>
      </c>
      <c r="AJ1346" t="s">
        <v>3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ROW(Source!A677)</f>
        <v>677</v>
      </c>
      <c r="B1347">
        <v>80615484</v>
      </c>
      <c r="C1347">
        <v>80615463</v>
      </c>
      <c r="D1347">
        <v>79234451</v>
      </c>
      <c r="E1347">
        <v>1</v>
      </c>
      <c r="F1347">
        <v>1</v>
      </c>
      <c r="G1347">
        <v>1080</v>
      </c>
      <c r="H1347">
        <v>3</v>
      </c>
      <c r="I1347" t="s">
        <v>836</v>
      </c>
      <c r="J1347" t="s">
        <v>837</v>
      </c>
      <c r="K1347" t="s">
        <v>838</v>
      </c>
      <c r="L1347">
        <v>1346</v>
      </c>
      <c r="N1347">
        <v>1009</v>
      </c>
      <c r="O1347" t="s">
        <v>624</v>
      </c>
      <c r="P1347" t="s">
        <v>624</v>
      </c>
      <c r="Q1347">
        <v>1</v>
      </c>
      <c r="X1347">
        <v>0.15</v>
      </c>
      <c r="Y1347">
        <v>29.89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684</v>
      </c>
      <c r="AG1347">
        <v>0</v>
      </c>
      <c r="AH1347">
        <v>3</v>
      </c>
      <c r="AI1347">
        <v>-1</v>
      </c>
      <c r="AJ1347" t="s">
        <v>3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ROW(Source!A677)</f>
        <v>677</v>
      </c>
      <c r="B1348">
        <v>80615485</v>
      </c>
      <c r="C1348">
        <v>80615463</v>
      </c>
      <c r="D1348">
        <v>79234521</v>
      </c>
      <c r="E1348">
        <v>1</v>
      </c>
      <c r="F1348">
        <v>1</v>
      </c>
      <c r="G1348">
        <v>1080</v>
      </c>
      <c r="H1348">
        <v>3</v>
      </c>
      <c r="I1348" t="s">
        <v>933</v>
      </c>
      <c r="J1348" t="s">
        <v>934</v>
      </c>
      <c r="K1348" t="s">
        <v>935</v>
      </c>
      <c r="L1348">
        <v>1348</v>
      </c>
      <c r="N1348">
        <v>1009</v>
      </c>
      <c r="O1348" t="s">
        <v>34</v>
      </c>
      <c r="P1348" t="s">
        <v>34</v>
      </c>
      <c r="Q1348">
        <v>1000</v>
      </c>
      <c r="X1348">
        <v>1.4999999999999999E-4</v>
      </c>
      <c r="Y1348">
        <v>8590.86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684</v>
      </c>
      <c r="AG1348">
        <v>0</v>
      </c>
      <c r="AH1348">
        <v>3</v>
      </c>
      <c r="AI1348">
        <v>-1</v>
      </c>
      <c r="AJ1348" t="s">
        <v>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ROW(Source!A677)</f>
        <v>677</v>
      </c>
      <c r="B1349">
        <v>80615486</v>
      </c>
      <c r="C1349">
        <v>80615463</v>
      </c>
      <c r="D1349">
        <v>79257620</v>
      </c>
      <c r="E1349">
        <v>1</v>
      </c>
      <c r="F1349">
        <v>1</v>
      </c>
      <c r="G1349">
        <v>1080</v>
      </c>
      <c r="H1349">
        <v>3</v>
      </c>
      <c r="I1349" t="s">
        <v>970</v>
      </c>
      <c r="J1349" t="s">
        <v>971</v>
      </c>
      <c r="K1349" t="s">
        <v>972</v>
      </c>
      <c r="L1349">
        <v>1354</v>
      </c>
      <c r="N1349">
        <v>1010</v>
      </c>
      <c r="O1349" t="s">
        <v>37</v>
      </c>
      <c r="P1349" t="s">
        <v>37</v>
      </c>
      <c r="Q1349">
        <v>1</v>
      </c>
      <c r="X1349">
        <v>1</v>
      </c>
      <c r="Y1349">
        <v>14.99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684</v>
      </c>
      <c r="AG1349">
        <v>0</v>
      </c>
      <c r="AH1349">
        <v>3</v>
      </c>
      <c r="AI1349">
        <v>-1</v>
      </c>
      <c r="AJ1349" t="s">
        <v>3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ROW(Source!A677)</f>
        <v>677</v>
      </c>
      <c r="B1350">
        <v>80615487</v>
      </c>
      <c r="C1350">
        <v>80615463</v>
      </c>
      <c r="D1350">
        <v>79188159</v>
      </c>
      <c r="E1350">
        <v>1080</v>
      </c>
      <c r="F1350">
        <v>1</v>
      </c>
      <c r="G1350">
        <v>1080</v>
      </c>
      <c r="H1350">
        <v>3</v>
      </c>
      <c r="I1350" t="s">
        <v>32</v>
      </c>
      <c r="J1350" t="s">
        <v>3</v>
      </c>
      <c r="K1350" t="s">
        <v>988</v>
      </c>
      <c r="L1350">
        <v>1346</v>
      </c>
      <c r="N1350">
        <v>1009</v>
      </c>
      <c r="O1350" t="s">
        <v>624</v>
      </c>
      <c r="P1350" t="s">
        <v>624</v>
      </c>
      <c r="Q1350">
        <v>1</v>
      </c>
      <c r="X1350">
        <v>0.51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 t="s">
        <v>684</v>
      </c>
      <c r="AG1350">
        <v>0</v>
      </c>
      <c r="AH1350">
        <v>3</v>
      </c>
      <c r="AI1350">
        <v>-1</v>
      </c>
      <c r="AJ1350" t="s">
        <v>3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ROW(Source!A677)</f>
        <v>677</v>
      </c>
      <c r="B1351">
        <v>80615488</v>
      </c>
      <c r="C1351">
        <v>80615463</v>
      </c>
      <c r="D1351">
        <v>79203447</v>
      </c>
      <c r="E1351">
        <v>1080</v>
      </c>
      <c r="F1351">
        <v>1</v>
      </c>
      <c r="G1351">
        <v>1080</v>
      </c>
      <c r="H1351">
        <v>3</v>
      </c>
      <c r="I1351" t="s">
        <v>74</v>
      </c>
      <c r="J1351" t="s">
        <v>3</v>
      </c>
      <c r="K1351" t="s">
        <v>1001</v>
      </c>
      <c r="L1351">
        <v>1301</v>
      </c>
      <c r="N1351">
        <v>1003</v>
      </c>
      <c r="O1351" t="s">
        <v>231</v>
      </c>
      <c r="P1351" t="s">
        <v>231</v>
      </c>
      <c r="Q1351">
        <v>1</v>
      </c>
      <c r="X1351">
        <v>1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684</v>
      </c>
      <c r="AG1351">
        <v>0</v>
      </c>
      <c r="AH1351">
        <v>3</v>
      </c>
      <c r="AI1351">
        <v>-1</v>
      </c>
      <c r="AJ1351" t="s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ROW(Source!A678)</f>
        <v>678</v>
      </c>
      <c r="B1352">
        <v>80615480</v>
      </c>
      <c r="C1352">
        <v>80615463</v>
      </c>
      <c r="D1352">
        <v>79190968</v>
      </c>
      <c r="E1352">
        <v>1080</v>
      </c>
      <c r="F1352">
        <v>1</v>
      </c>
      <c r="G1352">
        <v>1080</v>
      </c>
      <c r="H1352">
        <v>1</v>
      </c>
      <c r="I1352" t="s">
        <v>819</v>
      </c>
      <c r="J1352" t="s">
        <v>3</v>
      </c>
      <c r="K1352" t="s">
        <v>820</v>
      </c>
      <c r="L1352">
        <v>1191</v>
      </c>
      <c r="N1352">
        <v>1013</v>
      </c>
      <c r="O1352" t="s">
        <v>821</v>
      </c>
      <c r="P1352" t="s">
        <v>821</v>
      </c>
      <c r="Q1352">
        <v>1</v>
      </c>
      <c r="X1352">
        <v>5.15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1</v>
      </c>
      <c r="AF1352" t="s">
        <v>696</v>
      </c>
      <c r="AG1352">
        <v>2.06</v>
      </c>
      <c r="AH1352">
        <v>3</v>
      </c>
      <c r="AI1352">
        <v>-1</v>
      </c>
      <c r="AJ1352" t="s">
        <v>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ROW(Source!A678)</f>
        <v>678</v>
      </c>
      <c r="B1353">
        <v>80615481</v>
      </c>
      <c r="C1353">
        <v>80615463</v>
      </c>
      <c r="D1353">
        <v>79264842</v>
      </c>
      <c r="E1353">
        <v>1</v>
      </c>
      <c r="F1353">
        <v>1</v>
      </c>
      <c r="G1353">
        <v>1080</v>
      </c>
      <c r="H1353">
        <v>2</v>
      </c>
      <c r="I1353" t="s">
        <v>927</v>
      </c>
      <c r="J1353" t="s">
        <v>928</v>
      </c>
      <c r="K1353" t="s">
        <v>929</v>
      </c>
      <c r="L1353">
        <v>1368</v>
      </c>
      <c r="N1353">
        <v>1011</v>
      </c>
      <c r="O1353" t="s">
        <v>825</v>
      </c>
      <c r="P1353" t="s">
        <v>825</v>
      </c>
      <c r="Q1353">
        <v>1</v>
      </c>
      <c r="X1353">
        <v>1.9</v>
      </c>
      <c r="Y1353">
        <v>0</v>
      </c>
      <c r="Z1353">
        <v>7.11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696</v>
      </c>
      <c r="AG1353">
        <v>0.76</v>
      </c>
      <c r="AH1353">
        <v>3</v>
      </c>
      <c r="AI1353">
        <v>-1</v>
      </c>
      <c r="AJ1353" t="s">
        <v>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ROW(Source!A678)</f>
        <v>678</v>
      </c>
      <c r="B1354">
        <v>80615482</v>
      </c>
      <c r="C1354">
        <v>80615463</v>
      </c>
      <c r="D1354">
        <v>79265141</v>
      </c>
      <c r="E1354">
        <v>1</v>
      </c>
      <c r="F1354">
        <v>1</v>
      </c>
      <c r="G1354">
        <v>1080</v>
      </c>
      <c r="H1354">
        <v>2</v>
      </c>
      <c r="I1354" t="s">
        <v>826</v>
      </c>
      <c r="J1354" t="s">
        <v>827</v>
      </c>
      <c r="K1354" t="s">
        <v>828</v>
      </c>
      <c r="L1354">
        <v>1368</v>
      </c>
      <c r="N1354">
        <v>1011</v>
      </c>
      <c r="O1354" t="s">
        <v>825</v>
      </c>
      <c r="P1354" t="s">
        <v>825</v>
      </c>
      <c r="Q1354">
        <v>1</v>
      </c>
      <c r="X1354">
        <v>0.77</v>
      </c>
      <c r="Y1354">
        <v>0</v>
      </c>
      <c r="Z1354">
        <v>83.1</v>
      </c>
      <c r="AA1354">
        <v>12.62</v>
      </c>
      <c r="AB1354">
        <v>0</v>
      </c>
      <c r="AC1354">
        <v>0</v>
      </c>
      <c r="AD1354">
        <v>1</v>
      </c>
      <c r="AE1354">
        <v>0</v>
      </c>
      <c r="AF1354" t="s">
        <v>696</v>
      </c>
      <c r="AG1354">
        <v>0.30800000000000005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ROW(Source!A678)</f>
        <v>678</v>
      </c>
      <c r="B1355">
        <v>80615483</v>
      </c>
      <c r="C1355">
        <v>80615463</v>
      </c>
      <c r="D1355">
        <v>79234048</v>
      </c>
      <c r="E1355">
        <v>1</v>
      </c>
      <c r="F1355">
        <v>1</v>
      </c>
      <c r="G1355">
        <v>1080</v>
      </c>
      <c r="H1355">
        <v>3</v>
      </c>
      <c r="I1355" t="s">
        <v>385</v>
      </c>
      <c r="J1355" t="s">
        <v>387</v>
      </c>
      <c r="K1355" t="s">
        <v>386</v>
      </c>
      <c r="L1355">
        <v>1348</v>
      </c>
      <c r="N1355">
        <v>1009</v>
      </c>
      <c r="O1355" t="s">
        <v>34</v>
      </c>
      <c r="P1355" t="s">
        <v>34</v>
      </c>
      <c r="Q1355">
        <v>1000</v>
      </c>
      <c r="X1355">
        <v>4.0000000000000002E-4</v>
      </c>
      <c r="Y1355">
        <v>7246.05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684</v>
      </c>
      <c r="AG1355">
        <v>0</v>
      </c>
      <c r="AH1355">
        <v>3</v>
      </c>
      <c r="AI1355">
        <v>-1</v>
      </c>
      <c r="AJ1355" t="s">
        <v>3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ROW(Source!A678)</f>
        <v>678</v>
      </c>
      <c r="B1356">
        <v>80615484</v>
      </c>
      <c r="C1356">
        <v>80615463</v>
      </c>
      <c r="D1356">
        <v>79234451</v>
      </c>
      <c r="E1356">
        <v>1</v>
      </c>
      <c r="F1356">
        <v>1</v>
      </c>
      <c r="G1356">
        <v>1080</v>
      </c>
      <c r="H1356">
        <v>3</v>
      </c>
      <c r="I1356" t="s">
        <v>836</v>
      </c>
      <c r="J1356" t="s">
        <v>837</v>
      </c>
      <c r="K1356" t="s">
        <v>838</v>
      </c>
      <c r="L1356">
        <v>1346</v>
      </c>
      <c r="N1356">
        <v>1009</v>
      </c>
      <c r="O1356" t="s">
        <v>624</v>
      </c>
      <c r="P1356" t="s">
        <v>624</v>
      </c>
      <c r="Q1356">
        <v>1</v>
      </c>
      <c r="X1356">
        <v>0.15</v>
      </c>
      <c r="Y1356">
        <v>29.89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684</v>
      </c>
      <c r="AG1356">
        <v>0</v>
      </c>
      <c r="AH1356">
        <v>3</v>
      </c>
      <c r="AI1356">
        <v>-1</v>
      </c>
      <c r="AJ1356" t="s">
        <v>3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ROW(Source!A678)</f>
        <v>678</v>
      </c>
      <c r="B1357">
        <v>80615485</v>
      </c>
      <c r="C1357">
        <v>80615463</v>
      </c>
      <c r="D1357">
        <v>79234521</v>
      </c>
      <c r="E1357">
        <v>1</v>
      </c>
      <c r="F1357">
        <v>1</v>
      </c>
      <c r="G1357">
        <v>1080</v>
      </c>
      <c r="H1357">
        <v>3</v>
      </c>
      <c r="I1357" t="s">
        <v>933</v>
      </c>
      <c r="J1357" t="s">
        <v>934</v>
      </c>
      <c r="K1357" t="s">
        <v>935</v>
      </c>
      <c r="L1357">
        <v>1348</v>
      </c>
      <c r="N1357">
        <v>1009</v>
      </c>
      <c r="O1357" t="s">
        <v>34</v>
      </c>
      <c r="P1357" t="s">
        <v>34</v>
      </c>
      <c r="Q1357">
        <v>1000</v>
      </c>
      <c r="X1357">
        <v>1.4999999999999999E-4</v>
      </c>
      <c r="Y1357">
        <v>8590.86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684</v>
      </c>
      <c r="AG1357">
        <v>0</v>
      </c>
      <c r="AH1357">
        <v>3</v>
      </c>
      <c r="AI1357">
        <v>-1</v>
      </c>
      <c r="AJ1357" t="s">
        <v>3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ROW(Source!A678)</f>
        <v>678</v>
      </c>
      <c r="B1358">
        <v>80615486</v>
      </c>
      <c r="C1358">
        <v>80615463</v>
      </c>
      <c r="D1358">
        <v>79257620</v>
      </c>
      <c r="E1358">
        <v>1</v>
      </c>
      <c r="F1358">
        <v>1</v>
      </c>
      <c r="G1358">
        <v>1080</v>
      </c>
      <c r="H1358">
        <v>3</v>
      </c>
      <c r="I1358" t="s">
        <v>970</v>
      </c>
      <c r="J1358" t="s">
        <v>971</v>
      </c>
      <c r="K1358" t="s">
        <v>972</v>
      </c>
      <c r="L1358">
        <v>1354</v>
      </c>
      <c r="N1358">
        <v>1010</v>
      </c>
      <c r="O1358" t="s">
        <v>37</v>
      </c>
      <c r="P1358" t="s">
        <v>37</v>
      </c>
      <c r="Q1358">
        <v>1</v>
      </c>
      <c r="X1358">
        <v>1</v>
      </c>
      <c r="Y1358">
        <v>14.99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684</v>
      </c>
      <c r="AG1358">
        <v>0</v>
      </c>
      <c r="AH1358">
        <v>3</v>
      </c>
      <c r="AI1358">
        <v>-1</v>
      </c>
      <c r="AJ1358" t="s">
        <v>3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ROW(Source!A678)</f>
        <v>678</v>
      </c>
      <c r="B1359">
        <v>80615487</v>
      </c>
      <c r="C1359">
        <v>80615463</v>
      </c>
      <c r="D1359">
        <v>79188159</v>
      </c>
      <c r="E1359">
        <v>1080</v>
      </c>
      <c r="F1359">
        <v>1</v>
      </c>
      <c r="G1359">
        <v>1080</v>
      </c>
      <c r="H1359">
        <v>3</v>
      </c>
      <c r="I1359" t="s">
        <v>32</v>
      </c>
      <c r="J1359" t="s">
        <v>3</v>
      </c>
      <c r="K1359" t="s">
        <v>988</v>
      </c>
      <c r="L1359">
        <v>1346</v>
      </c>
      <c r="N1359">
        <v>1009</v>
      </c>
      <c r="O1359" t="s">
        <v>624</v>
      </c>
      <c r="P1359" t="s">
        <v>624</v>
      </c>
      <c r="Q1359">
        <v>1</v>
      </c>
      <c r="X1359">
        <v>0.51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 t="s">
        <v>684</v>
      </c>
      <c r="AG1359">
        <v>0</v>
      </c>
      <c r="AH1359">
        <v>3</v>
      </c>
      <c r="AI1359">
        <v>-1</v>
      </c>
      <c r="AJ1359" t="s">
        <v>3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ROW(Source!A678)</f>
        <v>678</v>
      </c>
      <c r="B1360">
        <v>80615488</v>
      </c>
      <c r="C1360">
        <v>80615463</v>
      </c>
      <c r="D1360">
        <v>79203447</v>
      </c>
      <c r="E1360">
        <v>1080</v>
      </c>
      <c r="F1360">
        <v>1</v>
      </c>
      <c r="G1360">
        <v>1080</v>
      </c>
      <c r="H1360">
        <v>3</v>
      </c>
      <c r="I1360" t="s">
        <v>74</v>
      </c>
      <c r="J1360" t="s">
        <v>3</v>
      </c>
      <c r="K1360" t="s">
        <v>1001</v>
      </c>
      <c r="L1360">
        <v>1301</v>
      </c>
      <c r="N1360">
        <v>1003</v>
      </c>
      <c r="O1360" t="s">
        <v>231</v>
      </c>
      <c r="P1360" t="s">
        <v>231</v>
      </c>
      <c r="Q1360">
        <v>1</v>
      </c>
      <c r="X1360">
        <v>1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 t="s">
        <v>684</v>
      </c>
      <c r="AG1360">
        <v>0</v>
      </c>
      <c r="AH1360">
        <v>3</v>
      </c>
      <c r="AI1360">
        <v>-1</v>
      </c>
      <c r="AJ1360" t="s">
        <v>3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ROW(Source!A679)</f>
        <v>679</v>
      </c>
      <c r="B1361">
        <v>80615494</v>
      </c>
      <c r="C1361">
        <v>80615489</v>
      </c>
      <c r="D1361">
        <v>79190968</v>
      </c>
      <c r="E1361">
        <v>1080</v>
      </c>
      <c r="F1361">
        <v>1</v>
      </c>
      <c r="G1361">
        <v>1080</v>
      </c>
      <c r="H1361">
        <v>1</v>
      </c>
      <c r="I1361" t="s">
        <v>819</v>
      </c>
      <c r="J1361" t="s">
        <v>3</v>
      </c>
      <c r="K1361" t="s">
        <v>820</v>
      </c>
      <c r="L1361">
        <v>1191</v>
      </c>
      <c r="N1361">
        <v>1013</v>
      </c>
      <c r="O1361" t="s">
        <v>821</v>
      </c>
      <c r="P1361" t="s">
        <v>821</v>
      </c>
      <c r="Q1361">
        <v>1</v>
      </c>
      <c r="X1361">
        <v>0.13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1</v>
      </c>
      <c r="AF1361" t="s">
        <v>699</v>
      </c>
      <c r="AG1361">
        <v>3.9E-2</v>
      </c>
      <c r="AH1361">
        <v>3</v>
      </c>
      <c r="AI1361">
        <v>-1</v>
      </c>
      <c r="AJ1361" t="s">
        <v>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ROW(Source!A680)</f>
        <v>680</v>
      </c>
      <c r="B1362">
        <v>80615494</v>
      </c>
      <c r="C1362">
        <v>80615489</v>
      </c>
      <c r="D1362">
        <v>79190968</v>
      </c>
      <c r="E1362">
        <v>1080</v>
      </c>
      <c r="F1362">
        <v>1</v>
      </c>
      <c r="G1362">
        <v>1080</v>
      </c>
      <c r="H1362">
        <v>1</v>
      </c>
      <c r="I1362" t="s">
        <v>819</v>
      </c>
      <c r="J1362" t="s">
        <v>3</v>
      </c>
      <c r="K1362" t="s">
        <v>820</v>
      </c>
      <c r="L1362">
        <v>1191</v>
      </c>
      <c r="N1362">
        <v>1013</v>
      </c>
      <c r="O1362" t="s">
        <v>821</v>
      </c>
      <c r="P1362" t="s">
        <v>821</v>
      </c>
      <c r="Q1362">
        <v>1</v>
      </c>
      <c r="X1362">
        <v>0.13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1</v>
      </c>
      <c r="AF1362" t="s">
        <v>699</v>
      </c>
      <c r="AG1362">
        <v>3.9E-2</v>
      </c>
      <c r="AH1362">
        <v>3</v>
      </c>
      <c r="AI1362">
        <v>-1</v>
      </c>
      <c r="AJ1362" t="s">
        <v>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ROW(Source!A681)</f>
        <v>681</v>
      </c>
      <c r="B1363">
        <v>80615521</v>
      </c>
      <c r="C1363">
        <v>80615495</v>
      </c>
      <c r="D1363">
        <v>79190968</v>
      </c>
      <c r="E1363">
        <v>1080</v>
      </c>
      <c r="F1363">
        <v>1</v>
      </c>
      <c r="G1363">
        <v>1080</v>
      </c>
      <c r="H1363">
        <v>1</v>
      </c>
      <c r="I1363" t="s">
        <v>819</v>
      </c>
      <c r="J1363" t="s">
        <v>3</v>
      </c>
      <c r="K1363" t="s">
        <v>820</v>
      </c>
      <c r="L1363">
        <v>1191</v>
      </c>
      <c r="N1363">
        <v>1013</v>
      </c>
      <c r="O1363" t="s">
        <v>821</v>
      </c>
      <c r="P1363" t="s">
        <v>821</v>
      </c>
      <c r="Q1363">
        <v>1</v>
      </c>
      <c r="X1363">
        <v>40.200000000000003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1</v>
      </c>
      <c r="AF1363" t="s">
        <v>699</v>
      </c>
      <c r="AG1363">
        <v>12.06</v>
      </c>
      <c r="AH1363">
        <v>3</v>
      </c>
      <c r="AI1363">
        <v>-1</v>
      </c>
      <c r="AJ1363" t="s">
        <v>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ROW(Source!A681)</f>
        <v>681</v>
      </c>
      <c r="B1364">
        <v>80615522</v>
      </c>
      <c r="C1364">
        <v>80615495</v>
      </c>
      <c r="D1364">
        <v>79265141</v>
      </c>
      <c r="E1364">
        <v>1</v>
      </c>
      <c r="F1364">
        <v>1</v>
      </c>
      <c r="G1364">
        <v>1080</v>
      </c>
      <c r="H1364">
        <v>2</v>
      </c>
      <c r="I1364" t="s">
        <v>826</v>
      </c>
      <c r="J1364" t="s">
        <v>827</v>
      </c>
      <c r="K1364" t="s">
        <v>828</v>
      </c>
      <c r="L1364">
        <v>1368</v>
      </c>
      <c r="N1364">
        <v>1011</v>
      </c>
      <c r="O1364" t="s">
        <v>825</v>
      </c>
      <c r="P1364" t="s">
        <v>825</v>
      </c>
      <c r="Q1364">
        <v>1</v>
      </c>
      <c r="X1364">
        <v>0.03</v>
      </c>
      <c r="Y1364">
        <v>0</v>
      </c>
      <c r="Z1364">
        <v>83.1</v>
      </c>
      <c r="AA1364">
        <v>12.62</v>
      </c>
      <c r="AB1364">
        <v>0</v>
      </c>
      <c r="AC1364">
        <v>0</v>
      </c>
      <c r="AD1364">
        <v>1</v>
      </c>
      <c r="AE1364">
        <v>0</v>
      </c>
      <c r="AF1364" t="s">
        <v>699</v>
      </c>
      <c r="AG1364">
        <v>8.9999999999999993E-3</v>
      </c>
      <c r="AH1364">
        <v>3</v>
      </c>
      <c r="AI1364">
        <v>-1</v>
      </c>
      <c r="AJ1364" t="s">
        <v>3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ROW(Source!A681)</f>
        <v>681</v>
      </c>
      <c r="B1365">
        <v>80615523</v>
      </c>
      <c r="C1365">
        <v>80615495</v>
      </c>
      <c r="D1365">
        <v>79265260</v>
      </c>
      <c r="E1365">
        <v>1</v>
      </c>
      <c r="F1365">
        <v>1</v>
      </c>
      <c r="G1365">
        <v>1080</v>
      </c>
      <c r="H1365">
        <v>2</v>
      </c>
      <c r="I1365" t="s">
        <v>1093</v>
      </c>
      <c r="J1365" t="s">
        <v>1094</v>
      </c>
      <c r="K1365" t="s">
        <v>1095</v>
      </c>
      <c r="L1365">
        <v>1368</v>
      </c>
      <c r="N1365">
        <v>1011</v>
      </c>
      <c r="O1365" t="s">
        <v>825</v>
      </c>
      <c r="P1365" t="s">
        <v>825</v>
      </c>
      <c r="Q1365">
        <v>1</v>
      </c>
      <c r="X1365">
        <v>11</v>
      </c>
      <c r="Y1365">
        <v>0</v>
      </c>
      <c r="Z1365">
        <v>0.8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699</v>
      </c>
      <c r="AG1365">
        <v>3.3</v>
      </c>
      <c r="AH1365">
        <v>3</v>
      </c>
      <c r="AI1365">
        <v>-1</v>
      </c>
      <c r="AJ1365" t="s">
        <v>3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ROW(Source!A681)</f>
        <v>681</v>
      </c>
      <c r="B1366">
        <v>80615524</v>
      </c>
      <c r="C1366">
        <v>80615495</v>
      </c>
      <c r="D1366">
        <v>79235892</v>
      </c>
      <c r="E1366">
        <v>1</v>
      </c>
      <c r="F1366">
        <v>1</v>
      </c>
      <c r="G1366">
        <v>1080</v>
      </c>
      <c r="H1366">
        <v>3</v>
      </c>
      <c r="I1366" t="s">
        <v>1100</v>
      </c>
      <c r="J1366" t="s">
        <v>1101</v>
      </c>
      <c r="K1366" t="s">
        <v>1102</v>
      </c>
      <c r="L1366">
        <v>1355</v>
      </c>
      <c r="N1366">
        <v>1010</v>
      </c>
      <c r="O1366" t="s">
        <v>144</v>
      </c>
      <c r="P1366" t="s">
        <v>144</v>
      </c>
      <c r="Q1366">
        <v>100</v>
      </c>
      <c r="X1366">
        <v>2.08</v>
      </c>
      <c r="Y1366">
        <v>15.04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684</v>
      </c>
      <c r="AG1366">
        <v>0</v>
      </c>
      <c r="AH1366">
        <v>3</v>
      </c>
      <c r="AI1366">
        <v>-1</v>
      </c>
      <c r="AJ1366" t="s">
        <v>3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ROW(Source!A681)</f>
        <v>681</v>
      </c>
      <c r="B1367">
        <v>80615525</v>
      </c>
      <c r="C1367">
        <v>80615495</v>
      </c>
      <c r="D1367">
        <v>79235991</v>
      </c>
      <c r="E1367">
        <v>1</v>
      </c>
      <c r="F1367">
        <v>1</v>
      </c>
      <c r="G1367">
        <v>1080</v>
      </c>
      <c r="H1367">
        <v>3</v>
      </c>
      <c r="I1367" t="s">
        <v>1103</v>
      </c>
      <c r="J1367" t="s">
        <v>1104</v>
      </c>
      <c r="K1367" t="s">
        <v>1105</v>
      </c>
      <c r="L1367">
        <v>1355</v>
      </c>
      <c r="N1367">
        <v>1010</v>
      </c>
      <c r="O1367" t="s">
        <v>144</v>
      </c>
      <c r="P1367" t="s">
        <v>144</v>
      </c>
      <c r="Q1367">
        <v>100</v>
      </c>
      <c r="X1367">
        <v>2.08</v>
      </c>
      <c r="Y1367">
        <v>16.16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684</v>
      </c>
      <c r="AG1367">
        <v>0</v>
      </c>
      <c r="AH1367">
        <v>3</v>
      </c>
      <c r="AI1367">
        <v>-1</v>
      </c>
      <c r="AJ1367" t="s">
        <v>3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ROW(Source!A681)</f>
        <v>681</v>
      </c>
      <c r="B1368">
        <v>80615526</v>
      </c>
      <c r="C1368">
        <v>80615495</v>
      </c>
      <c r="D1368">
        <v>79257448</v>
      </c>
      <c r="E1368">
        <v>1</v>
      </c>
      <c r="F1368">
        <v>1</v>
      </c>
      <c r="G1368">
        <v>1080</v>
      </c>
      <c r="H1368">
        <v>3</v>
      </c>
      <c r="I1368" t="s">
        <v>1106</v>
      </c>
      <c r="J1368" t="s">
        <v>1107</v>
      </c>
      <c r="K1368" t="s">
        <v>1108</v>
      </c>
      <c r="L1368">
        <v>1356</v>
      </c>
      <c r="N1368">
        <v>1010</v>
      </c>
      <c r="O1368" t="s">
        <v>855</v>
      </c>
      <c r="P1368" t="s">
        <v>855</v>
      </c>
      <c r="Q1368">
        <v>1000</v>
      </c>
      <c r="X1368">
        <v>0.20399999999999999</v>
      </c>
      <c r="Y1368">
        <v>294.89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684</v>
      </c>
      <c r="AG1368">
        <v>0</v>
      </c>
      <c r="AH1368">
        <v>3</v>
      </c>
      <c r="AI1368">
        <v>-1</v>
      </c>
      <c r="AJ1368" t="s">
        <v>3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ROW(Source!A681)</f>
        <v>681</v>
      </c>
      <c r="B1369">
        <v>80615527</v>
      </c>
      <c r="C1369">
        <v>80615495</v>
      </c>
      <c r="D1369">
        <v>79256834</v>
      </c>
      <c r="E1369">
        <v>1</v>
      </c>
      <c r="F1369">
        <v>1</v>
      </c>
      <c r="G1369">
        <v>1080</v>
      </c>
      <c r="H1369">
        <v>3</v>
      </c>
      <c r="I1369" t="s">
        <v>360</v>
      </c>
      <c r="J1369" t="s">
        <v>362</v>
      </c>
      <c r="K1369" t="s">
        <v>361</v>
      </c>
      <c r="L1369">
        <v>1354</v>
      </c>
      <c r="N1369">
        <v>1010</v>
      </c>
      <c r="O1369" t="s">
        <v>37</v>
      </c>
      <c r="P1369" t="s">
        <v>37</v>
      </c>
      <c r="Q1369">
        <v>1</v>
      </c>
      <c r="X1369">
        <v>204</v>
      </c>
      <c r="Y1369">
        <v>5.16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684</v>
      </c>
      <c r="AG1369">
        <v>0</v>
      </c>
      <c r="AH1369">
        <v>3</v>
      </c>
      <c r="AI1369">
        <v>-1</v>
      </c>
      <c r="AJ1369" t="s">
        <v>3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ROW(Source!A681)</f>
        <v>681</v>
      </c>
      <c r="B1370">
        <v>80615528</v>
      </c>
      <c r="C1370">
        <v>80615495</v>
      </c>
      <c r="D1370">
        <v>79209300</v>
      </c>
      <c r="E1370">
        <v>1080</v>
      </c>
      <c r="F1370">
        <v>1</v>
      </c>
      <c r="G1370">
        <v>1080</v>
      </c>
      <c r="H1370">
        <v>3</v>
      </c>
      <c r="I1370" t="s">
        <v>709</v>
      </c>
      <c r="J1370" t="s">
        <v>3</v>
      </c>
      <c r="K1370" t="s">
        <v>1109</v>
      </c>
      <c r="L1370">
        <v>1303</v>
      </c>
      <c r="N1370">
        <v>1003</v>
      </c>
      <c r="O1370" t="s">
        <v>171</v>
      </c>
      <c r="P1370" t="s">
        <v>171</v>
      </c>
      <c r="Q1370">
        <v>1000</v>
      </c>
      <c r="X1370">
        <v>0.10199999999999999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 t="s">
        <v>684</v>
      </c>
      <c r="AG1370">
        <v>0</v>
      </c>
      <c r="AH1370">
        <v>3</v>
      </c>
      <c r="AI1370">
        <v>-1</v>
      </c>
      <c r="AJ1370" t="s">
        <v>3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ROW(Source!A682)</f>
        <v>682</v>
      </c>
      <c r="B1371">
        <v>80615521</v>
      </c>
      <c r="C1371">
        <v>80615495</v>
      </c>
      <c r="D1371">
        <v>79190968</v>
      </c>
      <c r="E1371">
        <v>1080</v>
      </c>
      <c r="F1371">
        <v>1</v>
      </c>
      <c r="G1371">
        <v>1080</v>
      </c>
      <c r="H1371">
        <v>1</v>
      </c>
      <c r="I1371" t="s">
        <v>819</v>
      </c>
      <c r="J1371" t="s">
        <v>3</v>
      </c>
      <c r="K1371" t="s">
        <v>820</v>
      </c>
      <c r="L1371">
        <v>1191</v>
      </c>
      <c r="N1371">
        <v>1013</v>
      </c>
      <c r="O1371" t="s">
        <v>821</v>
      </c>
      <c r="P1371" t="s">
        <v>821</v>
      </c>
      <c r="Q1371">
        <v>1</v>
      </c>
      <c r="X1371">
        <v>40.200000000000003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1</v>
      </c>
      <c r="AF1371" t="s">
        <v>699</v>
      </c>
      <c r="AG1371">
        <v>12.06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ROW(Source!A682)</f>
        <v>682</v>
      </c>
      <c r="B1372">
        <v>80615522</v>
      </c>
      <c r="C1372">
        <v>80615495</v>
      </c>
      <c r="D1372">
        <v>79265141</v>
      </c>
      <c r="E1372">
        <v>1</v>
      </c>
      <c r="F1372">
        <v>1</v>
      </c>
      <c r="G1372">
        <v>1080</v>
      </c>
      <c r="H1372">
        <v>2</v>
      </c>
      <c r="I1372" t="s">
        <v>826</v>
      </c>
      <c r="J1372" t="s">
        <v>827</v>
      </c>
      <c r="K1372" t="s">
        <v>828</v>
      </c>
      <c r="L1372">
        <v>1368</v>
      </c>
      <c r="N1372">
        <v>1011</v>
      </c>
      <c r="O1372" t="s">
        <v>825</v>
      </c>
      <c r="P1372" t="s">
        <v>825</v>
      </c>
      <c r="Q1372">
        <v>1</v>
      </c>
      <c r="X1372">
        <v>0.03</v>
      </c>
      <c r="Y1372">
        <v>0</v>
      </c>
      <c r="Z1372">
        <v>83.1</v>
      </c>
      <c r="AA1372">
        <v>12.62</v>
      </c>
      <c r="AB1372">
        <v>0</v>
      </c>
      <c r="AC1372">
        <v>0</v>
      </c>
      <c r="AD1372">
        <v>1</v>
      </c>
      <c r="AE1372">
        <v>0</v>
      </c>
      <c r="AF1372" t="s">
        <v>699</v>
      </c>
      <c r="AG1372">
        <v>8.9999999999999993E-3</v>
      </c>
      <c r="AH1372">
        <v>3</v>
      </c>
      <c r="AI1372">
        <v>-1</v>
      </c>
      <c r="AJ1372" t="s">
        <v>3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ROW(Source!A682)</f>
        <v>682</v>
      </c>
      <c r="B1373">
        <v>80615523</v>
      </c>
      <c r="C1373">
        <v>80615495</v>
      </c>
      <c r="D1373">
        <v>79265260</v>
      </c>
      <c r="E1373">
        <v>1</v>
      </c>
      <c r="F1373">
        <v>1</v>
      </c>
      <c r="G1373">
        <v>1080</v>
      </c>
      <c r="H1373">
        <v>2</v>
      </c>
      <c r="I1373" t="s">
        <v>1093</v>
      </c>
      <c r="J1373" t="s">
        <v>1094</v>
      </c>
      <c r="K1373" t="s">
        <v>1095</v>
      </c>
      <c r="L1373">
        <v>1368</v>
      </c>
      <c r="N1373">
        <v>1011</v>
      </c>
      <c r="O1373" t="s">
        <v>825</v>
      </c>
      <c r="P1373" t="s">
        <v>825</v>
      </c>
      <c r="Q1373">
        <v>1</v>
      </c>
      <c r="X1373">
        <v>11</v>
      </c>
      <c r="Y1373">
        <v>0</v>
      </c>
      <c r="Z1373">
        <v>0.8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699</v>
      </c>
      <c r="AG1373">
        <v>3.3</v>
      </c>
      <c r="AH1373">
        <v>3</v>
      </c>
      <c r="AI1373">
        <v>-1</v>
      </c>
      <c r="AJ1373" t="s">
        <v>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ROW(Source!A682)</f>
        <v>682</v>
      </c>
      <c r="B1374">
        <v>80615524</v>
      </c>
      <c r="C1374">
        <v>80615495</v>
      </c>
      <c r="D1374">
        <v>79235892</v>
      </c>
      <c r="E1374">
        <v>1</v>
      </c>
      <c r="F1374">
        <v>1</v>
      </c>
      <c r="G1374">
        <v>1080</v>
      </c>
      <c r="H1374">
        <v>3</v>
      </c>
      <c r="I1374" t="s">
        <v>1100</v>
      </c>
      <c r="J1374" t="s">
        <v>1101</v>
      </c>
      <c r="K1374" t="s">
        <v>1102</v>
      </c>
      <c r="L1374">
        <v>1355</v>
      </c>
      <c r="N1374">
        <v>1010</v>
      </c>
      <c r="O1374" t="s">
        <v>144</v>
      </c>
      <c r="P1374" t="s">
        <v>144</v>
      </c>
      <c r="Q1374">
        <v>100</v>
      </c>
      <c r="X1374">
        <v>2.08</v>
      </c>
      <c r="Y1374">
        <v>15.04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684</v>
      </c>
      <c r="AG1374">
        <v>0</v>
      </c>
      <c r="AH1374">
        <v>3</v>
      </c>
      <c r="AI1374">
        <v>-1</v>
      </c>
      <c r="AJ1374" t="s">
        <v>3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ROW(Source!A682)</f>
        <v>682</v>
      </c>
      <c r="B1375">
        <v>80615525</v>
      </c>
      <c r="C1375">
        <v>80615495</v>
      </c>
      <c r="D1375">
        <v>79235991</v>
      </c>
      <c r="E1375">
        <v>1</v>
      </c>
      <c r="F1375">
        <v>1</v>
      </c>
      <c r="G1375">
        <v>1080</v>
      </c>
      <c r="H1375">
        <v>3</v>
      </c>
      <c r="I1375" t="s">
        <v>1103</v>
      </c>
      <c r="J1375" t="s">
        <v>1104</v>
      </c>
      <c r="K1375" t="s">
        <v>1105</v>
      </c>
      <c r="L1375">
        <v>1355</v>
      </c>
      <c r="N1375">
        <v>1010</v>
      </c>
      <c r="O1375" t="s">
        <v>144</v>
      </c>
      <c r="P1375" t="s">
        <v>144</v>
      </c>
      <c r="Q1375">
        <v>100</v>
      </c>
      <c r="X1375">
        <v>2.08</v>
      </c>
      <c r="Y1375">
        <v>16.16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684</v>
      </c>
      <c r="AG1375">
        <v>0</v>
      </c>
      <c r="AH1375">
        <v>3</v>
      </c>
      <c r="AI1375">
        <v>-1</v>
      </c>
      <c r="AJ1375" t="s">
        <v>3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ROW(Source!A682)</f>
        <v>682</v>
      </c>
      <c r="B1376">
        <v>80615526</v>
      </c>
      <c r="C1376">
        <v>80615495</v>
      </c>
      <c r="D1376">
        <v>79257448</v>
      </c>
      <c r="E1376">
        <v>1</v>
      </c>
      <c r="F1376">
        <v>1</v>
      </c>
      <c r="G1376">
        <v>1080</v>
      </c>
      <c r="H1376">
        <v>3</v>
      </c>
      <c r="I1376" t="s">
        <v>1106</v>
      </c>
      <c r="J1376" t="s">
        <v>1107</v>
      </c>
      <c r="K1376" t="s">
        <v>1108</v>
      </c>
      <c r="L1376">
        <v>1356</v>
      </c>
      <c r="N1376">
        <v>1010</v>
      </c>
      <c r="O1376" t="s">
        <v>855</v>
      </c>
      <c r="P1376" t="s">
        <v>855</v>
      </c>
      <c r="Q1376">
        <v>1000</v>
      </c>
      <c r="X1376">
        <v>0.20399999999999999</v>
      </c>
      <c r="Y1376">
        <v>294.89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684</v>
      </c>
      <c r="AG1376">
        <v>0</v>
      </c>
      <c r="AH1376">
        <v>3</v>
      </c>
      <c r="AI1376">
        <v>-1</v>
      </c>
      <c r="AJ1376" t="s">
        <v>3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ROW(Source!A682)</f>
        <v>682</v>
      </c>
      <c r="B1377">
        <v>80615527</v>
      </c>
      <c r="C1377">
        <v>80615495</v>
      </c>
      <c r="D1377">
        <v>79256834</v>
      </c>
      <c r="E1377">
        <v>1</v>
      </c>
      <c r="F1377">
        <v>1</v>
      </c>
      <c r="G1377">
        <v>1080</v>
      </c>
      <c r="H1377">
        <v>3</v>
      </c>
      <c r="I1377" t="s">
        <v>360</v>
      </c>
      <c r="J1377" t="s">
        <v>362</v>
      </c>
      <c r="K1377" t="s">
        <v>361</v>
      </c>
      <c r="L1377">
        <v>1354</v>
      </c>
      <c r="N1377">
        <v>1010</v>
      </c>
      <c r="O1377" t="s">
        <v>37</v>
      </c>
      <c r="P1377" t="s">
        <v>37</v>
      </c>
      <c r="Q1377">
        <v>1</v>
      </c>
      <c r="X1377">
        <v>204</v>
      </c>
      <c r="Y1377">
        <v>5.16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684</v>
      </c>
      <c r="AG1377">
        <v>0</v>
      </c>
      <c r="AH1377">
        <v>3</v>
      </c>
      <c r="AI1377">
        <v>-1</v>
      </c>
      <c r="AJ1377" t="s">
        <v>3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ROW(Source!A682)</f>
        <v>682</v>
      </c>
      <c r="B1378">
        <v>80615528</v>
      </c>
      <c r="C1378">
        <v>80615495</v>
      </c>
      <c r="D1378">
        <v>79209300</v>
      </c>
      <c r="E1378">
        <v>1080</v>
      </c>
      <c r="F1378">
        <v>1</v>
      </c>
      <c r="G1378">
        <v>1080</v>
      </c>
      <c r="H1378">
        <v>3</v>
      </c>
      <c r="I1378" t="s">
        <v>709</v>
      </c>
      <c r="J1378" t="s">
        <v>3</v>
      </c>
      <c r="K1378" t="s">
        <v>1109</v>
      </c>
      <c r="L1378">
        <v>1303</v>
      </c>
      <c r="N1378">
        <v>1003</v>
      </c>
      <c r="O1378" t="s">
        <v>171</v>
      </c>
      <c r="P1378" t="s">
        <v>171</v>
      </c>
      <c r="Q1378">
        <v>1000</v>
      </c>
      <c r="X1378">
        <v>0.10199999999999999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 t="s">
        <v>684</v>
      </c>
      <c r="AG1378">
        <v>0</v>
      </c>
      <c r="AH1378">
        <v>3</v>
      </c>
      <c r="AI1378">
        <v>-1</v>
      </c>
      <c r="AJ1378" t="s">
        <v>3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ROW(Source!A685)</f>
        <v>685</v>
      </c>
      <c r="B1379">
        <v>80615535</v>
      </c>
      <c r="C1379">
        <v>80615530</v>
      </c>
      <c r="D1379">
        <v>79190968</v>
      </c>
      <c r="E1379">
        <v>1080</v>
      </c>
      <c r="F1379">
        <v>1</v>
      </c>
      <c r="G1379">
        <v>1080</v>
      </c>
      <c r="H1379">
        <v>1</v>
      </c>
      <c r="I1379" t="s">
        <v>819</v>
      </c>
      <c r="J1379" t="s">
        <v>3</v>
      </c>
      <c r="K1379" t="s">
        <v>820</v>
      </c>
      <c r="L1379">
        <v>1191</v>
      </c>
      <c r="N1379">
        <v>1013</v>
      </c>
      <c r="O1379" t="s">
        <v>821</v>
      </c>
      <c r="P1379" t="s">
        <v>821</v>
      </c>
      <c r="Q1379">
        <v>1</v>
      </c>
      <c r="X1379">
        <v>2.15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1</v>
      </c>
      <c r="AF1379" t="s">
        <v>696</v>
      </c>
      <c r="AG1379">
        <v>0.86</v>
      </c>
      <c r="AH1379">
        <v>2</v>
      </c>
      <c r="AI1379">
        <v>80615531</v>
      </c>
      <c r="AJ1379">
        <v>149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ROW(Source!A685)</f>
        <v>685</v>
      </c>
      <c r="B1380">
        <v>80615536</v>
      </c>
      <c r="C1380">
        <v>80615530</v>
      </c>
      <c r="D1380">
        <v>79265141</v>
      </c>
      <c r="E1380">
        <v>1</v>
      </c>
      <c r="F1380">
        <v>1</v>
      </c>
      <c r="G1380">
        <v>1080</v>
      </c>
      <c r="H1380">
        <v>2</v>
      </c>
      <c r="I1380" t="s">
        <v>826</v>
      </c>
      <c r="J1380" t="s">
        <v>827</v>
      </c>
      <c r="K1380" t="s">
        <v>828</v>
      </c>
      <c r="L1380">
        <v>1368</v>
      </c>
      <c r="N1380">
        <v>1011</v>
      </c>
      <c r="O1380" t="s">
        <v>825</v>
      </c>
      <c r="P1380" t="s">
        <v>825</v>
      </c>
      <c r="Q1380">
        <v>1</v>
      </c>
      <c r="X1380">
        <v>0.04</v>
      </c>
      <c r="Y1380">
        <v>0</v>
      </c>
      <c r="Z1380">
        <v>83.1</v>
      </c>
      <c r="AA1380">
        <v>12.62</v>
      </c>
      <c r="AB1380">
        <v>0</v>
      </c>
      <c r="AC1380">
        <v>0</v>
      </c>
      <c r="AD1380">
        <v>1</v>
      </c>
      <c r="AE1380">
        <v>0</v>
      </c>
      <c r="AF1380" t="s">
        <v>696</v>
      </c>
      <c r="AG1380">
        <v>1.6E-2</v>
      </c>
      <c r="AH1380">
        <v>2</v>
      </c>
      <c r="AI1380">
        <v>80615532</v>
      </c>
      <c r="AJ1380">
        <v>150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ROW(Source!A685)</f>
        <v>685</v>
      </c>
      <c r="B1381">
        <v>80615537</v>
      </c>
      <c r="C1381">
        <v>80615530</v>
      </c>
      <c r="D1381">
        <v>79264465</v>
      </c>
      <c r="E1381">
        <v>1</v>
      </c>
      <c r="F1381">
        <v>1</v>
      </c>
      <c r="G1381">
        <v>1080</v>
      </c>
      <c r="H1381">
        <v>2</v>
      </c>
      <c r="I1381" t="s">
        <v>967</v>
      </c>
      <c r="J1381" t="s">
        <v>968</v>
      </c>
      <c r="K1381" t="s">
        <v>969</v>
      </c>
      <c r="L1381">
        <v>1368</v>
      </c>
      <c r="N1381">
        <v>1011</v>
      </c>
      <c r="O1381" t="s">
        <v>825</v>
      </c>
      <c r="P1381" t="s">
        <v>825</v>
      </c>
      <c r="Q1381">
        <v>1</v>
      </c>
      <c r="X1381">
        <v>0.02</v>
      </c>
      <c r="Y1381">
        <v>0</v>
      </c>
      <c r="Z1381">
        <v>31.15</v>
      </c>
      <c r="AA1381">
        <v>10.220000000000001</v>
      </c>
      <c r="AB1381">
        <v>0</v>
      </c>
      <c r="AC1381">
        <v>0</v>
      </c>
      <c r="AD1381">
        <v>1</v>
      </c>
      <c r="AE1381">
        <v>0</v>
      </c>
      <c r="AF1381" t="s">
        <v>696</v>
      </c>
      <c r="AG1381">
        <v>8.0000000000000002E-3</v>
      </c>
      <c r="AH1381">
        <v>2</v>
      </c>
      <c r="AI1381">
        <v>80615533</v>
      </c>
      <c r="AJ1381">
        <v>151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ROW(Source!A685)</f>
        <v>685</v>
      </c>
      <c r="B1382">
        <v>80615538</v>
      </c>
      <c r="C1382">
        <v>80615530</v>
      </c>
      <c r="D1382">
        <v>79257620</v>
      </c>
      <c r="E1382">
        <v>1</v>
      </c>
      <c r="F1382">
        <v>1</v>
      </c>
      <c r="G1382">
        <v>1080</v>
      </c>
      <c r="H1382">
        <v>3</v>
      </c>
      <c r="I1382" t="s">
        <v>970</v>
      </c>
      <c r="J1382" t="s">
        <v>971</v>
      </c>
      <c r="K1382" t="s">
        <v>972</v>
      </c>
      <c r="L1382">
        <v>1354</v>
      </c>
      <c r="N1382">
        <v>1010</v>
      </c>
      <c r="O1382" t="s">
        <v>37</v>
      </c>
      <c r="P1382" t="s">
        <v>37</v>
      </c>
      <c r="Q1382">
        <v>1</v>
      </c>
      <c r="X1382">
        <v>1</v>
      </c>
      <c r="Y1382">
        <v>14.99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684</v>
      </c>
      <c r="AG1382">
        <v>0</v>
      </c>
      <c r="AH1382">
        <v>2</v>
      </c>
      <c r="AI1382">
        <v>80615534</v>
      </c>
      <c r="AJ1382">
        <v>152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ROW(Source!A685)</f>
        <v>685</v>
      </c>
      <c r="B1383">
        <v>80615539</v>
      </c>
      <c r="C1383">
        <v>80615530</v>
      </c>
      <c r="D1383">
        <v>79188159</v>
      </c>
      <c r="E1383">
        <v>1080</v>
      </c>
      <c r="F1383">
        <v>1</v>
      </c>
      <c r="G1383">
        <v>1080</v>
      </c>
      <c r="H1383">
        <v>3</v>
      </c>
      <c r="I1383" t="s">
        <v>32</v>
      </c>
      <c r="J1383" t="s">
        <v>3</v>
      </c>
      <c r="K1383" t="s">
        <v>988</v>
      </c>
      <c r="L1383">
        <v>1346</v>
      </c>
      <c r="N1383">
        <v>1009</v>
      </c>
      <c r="O1383" t="s">
        <v>624</v>
      </c>
      <c r="P1383" t="s">
        <v>624</v>
      </c>
      <c r="Q1383">
        <v>1</v>
      </c>
      <c r="X1383">
        <v>0.39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 t="s">
        <v>684</v>
      </c>
      <c r="AG1383">
        <v>0</v>
      </c>
      <c r="AH1383">
        <v>3</v>
      </c>
      <c r="AI1383">
        <v>-1</v>
      </c>
      <c r="AJ1383" t="s">
        <v>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ROW(Source!A685)</f>
        <v>685</v>
      </c>
      <c r="B1384">
        <v>80615540</v>
      </c>
      <c r="C1384">
        <v>80615530</v>
      </c>
      <c r="D1384">
        <v>79203052</v>
      </c>
      <c r="E1384">
        <v>1080</v>
      </c>
      <c r="F1384">
        <v>1</v>
      </c>
      <c r="G1384">
        <v>1080</v>
      </c>
      <c r="H1384">
        <v>3</v>
      </c>
      <c r="I1384" t="s">
        <v>1002</v>
      </c>
      <c r="J1384" t="s">
        <v>3</v>
      </c>
      <c r="K1384" t="s">
        <v>1003</v>
      </c>
      <c r="L1384">
        <v>1354</v>
      </c>
      <c r="N1384">
        <v>1010</v>
      </c>
      <c r="O1384" t="s">
        <v>37</v>
      </c>
      <c r="P1384" t="s">
        <v>37</v>
      </c>
      <c r="Q1384">
        <v>1</v>
      </c>
      <c r="X1384">
        <v>1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 t="s">
        <v>684</v>
      </c>
      <c r="AG1384">
        <v>0</v>
      </c>
      <c r="AH1384">
        <v>3</v>
      </c>
      <c r="AI1384">
        <v>-1</v>
      </c>
      <c r="AJ1384" t="s">
        <v>3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ROW(Source!A686)</f>
        <v>686</v>
      </c>
      <c r="B1385">
        <v>80615535</v>
      </c>
      <c r="C1385">
        <v>80615530</v>
      </c>
      <c r="D1385">
        <v>79190968</v>
      </c>
      <c r="E1385">
        <v>1080</v>
      </c>
      <c r="F1385">
        <v>1</v>
      </c>
      <c r="G1385">
        <v>1080</v>
      </c>
      <c r="H1385">
        <v>1</v>
      </c>
      <c r="I1385" t="s">
        <v>819</v>
      </c>
      <c r="J1385" t="s">
        <v>3</v>
      </c>
      <c r="K1385" t="s">
        <v>820</v>
      </c>
      <c r="L1385">
        <v>1191</v>
      </c>
      <c r="N1385">
        <v>1013</v>
      </c>
      <c r="O1385" t="s">
        <v>821</v>
      </c>
      <c r="P1385" t="s">
        <v>821</v>
      </c>
      <c r="Q1385">
        <v>1</v>
      </c>
      <c r="X1385">
        <v>2.15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1</v>
      </c>
      <c r="AF1385" t="s">
        <v>696</v>
      </c>
      <c r="AG1385">
        <v>0.86</v>
      </c>
      <c r="AH1385">
        <v>2</v>
      </c>
      <c r="AI1385">
        <v>80615531</v>
      </c>
      <c r="AJ1385">
        <v>153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ROW(Source!A686)</f>
        <v>686</v>
      </c>
      <c r="B1386">
        <v>80615536</v>
      </c>
      <c r="C1386">
        <v>80615530</v>
      </c>
      <c r="D1386">
        <v>79265141</v>
      </c>
      <c r="E1386">
        <v>1</v>
      </c>
      <c r="F1386">
        <v>1</v>
      </c>
      <c r="G1386">
        <v>1080</v>
      </c>
      <c r="H1386">
        <v>2</v>
      </c>
      <c r="I1386" t="s">
        <v>826</v>
      </c>
      <c r="J1386" t="s">
        <v>827</v>
      </c>
      <c r="K1386" t="s">
        <v>828</v>
      </c>
      <c r="L1386">
        <v>1368</v>
      </c>
      <c r="N1386">
        <v>1011</v>
      </c>
      <c r="O1386" t="s">
        <v>825</v>
      </c>
      <c r="P1386" t="s">
        <v>825</v>
      </c>
      <c r="Q1386">
        <v>1</v>
      </c>
      <c r="X1386">
        <v>0.04</v>
      </c>
      <c r="Y1386">
        <v>0</v>
      </c>
      <c r="Z1386">
        <v>83.1</v>
      </c>
      <c r="AA1386">
        <v>12.62</v>
      </c>
      <c r="AB1386">
        <v>0</v>
      </c>
      <c r="AC1386">
        <v>0</v>
      </c>
      <c r="AD1386">
        <v>1</v>
      </c>
      <c r="AE1386">
        <v>0</v>
      </c>
      <c r="AF1386" t="s">
        <v>696</v>
      </c>
      <c r="AG1386">
        <v>1.6E-2</v>
      </c>
      <c r="AH1386">
        <v>2</v>
      </c>
      <c r="AI1386">
        <v>80615532</v>
      </c>
      <c r="AJ1386">
        <v>154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ROW(Source!A686)</f>
        <v>686</v>
      </c>
      <c r="B1387">
        <v>80615537</v>
      </c>
      <c r="C1387">
        <v>80615530</v>
      </c>
      <c r="D1387">
        <v>79264465</v>
      </c>
      <c r="E1387">
        <v>1</v>
      </c>
      <c r="F1387">
        <v>1</v>
      </c>
      <c r="G1387">
        <v>1080</v>
      </c>
      <c r="H1387">
        <v>2</v>
      </c>
      <c r="I1387" t="s">
        <v>967</v>
      </c>
      <c r="J1387" t="s">
        <v>968</v>
      </c>
      <c r="K1387" t="s">
        <v>969</v>
      </c>
      <c r="L1387">
        <v>1368</v>
      </c>
      <c r="N1387">
        <v>1011</v>
      </c>
      <c r="O1387" t="s">
        <v>825</v>
      </c>
      <c r="P1387" t="s">
        <v>825</v>
      </c>
      <c r="Q1387">
        <v>1</v>
      </c>
      <c r="X1387">
        <v>0.02</v>
      </c>
      <c r="Y1387">
        <v>0</v>
      </c>
      <c r="Z1387">
        <v>31.15</v>
      </c>
      <c r="AA1387">
        <v>10.220000000000001</v>
      </c>
      <c r="AB1387">
        <v>0</v>
      </c>
      <c r="AC1387">
        <v>0</v>
      </c>
      <c r="AD1387">
        <v>1</v>
      </c>
      <c r="AE1387">
        <v>0</v>
      </c>
      <c r="AF1387" t="s">
        <v>696</v>
      </c>
      <c r="AG1387">
        <v>8.0000000000000002E-3</v>
      </c>
      <c r="AH1387">
        <v>2</v>
      </c>
      <c r="AI1387">
        <v>80615533</v>
      </c>
      <c r="AJ1387">
        <v>155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ROW(Source!A686)</f>
        <v>686</v>
      </c>
      <c r="B1388">
        <v>80615538</v>
      </c>
      <c r="C1388">
        <v>80615530</v>
      </c>
      <c r="D1388">
        <v>79257620</v>
      </c>
      <c r="E1388">
        <v>1</v>
      </c>
      <c r="F1388">
        <v>1</v>
      </c>
      <c r="G1388">
        <v>1080</v>
      </c>
      <c r="H1388">
        <v>3</v>
      </c>
      <c r="I1388" t="s">
        <v>970</v>
      </c>
      <c r="J1388" t="s">
        <v>971</v>
      </c>
      <c r="K1388" t="s">
        <v>972</v>
      </c>
      <c r="L1388">
        <v>1354</v>
      </c>
      <c r="N1388">
        <v>1010</v>
      </c>
      <c r="O1388" t="s">
        <v>37</v>
      </c>
      <c r="P1388" t="s">
        <v>37</v>
      </c>
      <c r="Q1388">
        <v>1</v>
      </c>
      <c r="X1388">
        <v>1</v>
      </c>
      <c r="Y1388">
        <v>14.99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684</v>
      </c>
      <c r="AG1388">
        <v>0</v>
      </c>
      <c r="AH1388">
        <v>2</v>
      </c>
      <c r="AI1388">
        <v>80615534</v>
      </c>
      <c r="AJ1388">
        <v>156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ROW(Source!A686)</f>
        <v>686</v>
      </c>
      <c r="B1389">
        <v>80615539</v>
      </c>
      <c r="C1389">
        <v>80615530</v>
      </c>
      <c r="D1389">
        <v>79188159</v>
      </c>
      <c r="E1389">
        <v>1080</v>
      </c>
      <c r="F1389">
        <v>1</v>
      </c>
      <c r="G1389">
        <v>1080</v>
      </c>
      <c r="H1389">
        <v>3</v>
      </c>
      <c r="I1389" t="s">
        <v>32</v>
      </c>
      <c r="J1389" t="s">
        <v>3</v>
      </c>
      <c r="K1389" t="s">
        <v>988</v>
      </c>
      <c r="L1389">
        <v>1346</v>
      </c>
      <c r="N1389">
        <v>1009</v>
      </c>
      <c r="O1389" t="s">
        <v>624</v>
      </c>
      <c r="P1389" t="s">
        <v>624</v>
      </c>
      <c r="Q1389">
        <v>1</v>
      </c>
      <c r="X1389">
        <v>0.39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 t="s">
        <v>684</v>
      </c>
      <c r="AG1389">
        <v>0</v>
      </c>
      <c r="AH1389">
        <v>3</v>
      </c>
      <c r="AI1389">
        <v>-1</v>
      </c>
      <c r="AJ1389" t="s">
        <v>3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ROW(Source!A686)</f>
        <v>686</v>
      </c>
      <c r="B1390">
        <v>80615540</v>
      </c>
      <c r="C1390">
        <v>80615530</v>
      </c>
      <c r="D1390">
        <v>79203052</v>
      </c>
      <c r="E1390">
        <v>1080</v>
      </c>
      <c r="F1390">
        <v>1</v>
      </c>
      <c r="G1390">
        <v>1080</v>
      </c>
      <c r="H1390">
        <v>3</v>
      </c>
      <c r="I1390" t="s">
        <v>1002</v>
      </c>
      <c r="J1390" t="s">
        <v>3</v>
      </c>
      <c r="K1390" t="s">
        <v>1003</v>
      </c>
      <c r="L1390">
        <v>1354</v>
      </c>
      <c r="N1390">
        <v>1010</v>
      </c>
      <c r="O1390" t="s">
        <v>37</v>
      </c>
      <c r="P1390" t="s">
        <v>37</v>
      </c>
      <c r="Q1390">
        <v>1</v>
      </c>
      <c r="X1390">
        <v>1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684</v>
      </c>
      <c r="AG1390">
        <v>0</v>
      </c>
      <c r="AH1390">
        <v>3</v>
      </c>
      <c r="AI1390">
        <v>-1</v>
      </c>
      <c r="AJ1390" t="s">
        <v>3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ROW(Source!A687)</f>
        <v>687</v>
      </c>
      <c r="B1391">
        <v>80615548</v>
      </c>
      <c r="C1391">
        <v>80615541</v>
      </c>
      <c r="D1391">
        <v>79190968</v>
      </c>
      <c r="E1391">
        <v>1080</v>
      </c>
      <c r="F1391">
        <v>1</v>
      </c>
      <c r="G1391">
        <v>1080</v>
      </c>
      <c r="H1391">
        <v>1</v>
      </c>
      <c r="I1391" t="s">
        <v>819</v>
      </c>
      <c r="J1391" t="s">
        <v>3</v>
      </c>
      <c r="K1391" t="s">
        <v>820</v>
      </c>
      <c r="L1391">
        <v>1191</v>
      </c>
      <c r="N1391">
        <v>1013</v>
      </c>
      <c r="O1391" t="s">
        <v>821</v>
      </c>
      <c r="P1391" t="s">
        <v>821</v>
      </c>
      <c r="Q1391">
        <v>1</v>
      </c>
      <c r="X1391">
        <v>3.09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1</v>
      </c>
      <c r="AF1391" t="s">
        <v>699</v>
      </c>
      <c r="AG1391">
        <v>0.92699999999999994</v>
      </c>
      <c r="AH1391">
        <v>2</v>
      </c>
      <c r="AI1391">
        <v>80615542</v>
      </c>
      <c r="AJ1391">
        <v>157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ROW(Source!A687)</f>
        <v>687</v>
      </c>
      <c r="B1392">
        <v>80615549</v>
      </c>
      <c r="C1392">
        <v>80615541</v>
      </c>
      <c r="D1392">
        <v>79265141</v>
      </c>
      <c r="E1392">
        <v>1</v>
      </c>
      <c r="F1392">
        <v>1</v>
      </c>
      <c r="G1392">
        <v>1080</v>
      </c>
      <c r="H1392">
        <v>2</v>
      </c>
      <c r="I1392" t="s">
        <v>826</v>
      </c>
      <c r="J1392" t="s">
        <v>827</v>
      </c>
      <c r="K1392" t="s">
        <v>828</v>
      </c>
      <c r="L1392">
        <v>1368</v>
      </c>
      <c r="N1392">
        <v>1011</v>
      </c>
      <c r="O1392" t="s">
        <v>825</v>
      </c>
      <c r="P1392" t="s">
        <v>825</v>
      </c>
      <c r="Q1392">
        <v>1</v>
      </c>
      <c r="X1392">
        <v>0.01</v>
      </c>
      <c r="Y1392">
        <v>0</v>
      </c>
      <c r="Z1392">
        <v>83.1</v>
      </c>
      <c r="AA1392">
        <v>12.62</v>
      </c>
      <c r="AB1392">
        <v>0</v>
      </c>
      <c r="AC1392">
        <v>0</v>
      </c>
      <c r="AD1392">
        <v>1</v>
      </c>
      <c r="AE1392">
        <v>0</v>
      </c>
      <c r="AF1392" t="s">
        <v>699</v>
      </c>
      <c r="AG1392">
        <v>3.0000000000000001E-3</v>
      </c>
      <c r="AH1392">
        <v>2</v>
      </c>
      <c r="AI1392">
        <v>80615543</v>
      </c>
      <c r="AJ1392">
        <v>158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ROW(Source!A687)</f>
        <v>687</v>
      </c>
      <c r="B1393">
        <v>80615550</v>
      </c>
      <c r="C1393">
        <v>80615541</v>
      </c>
      <c r="D1393">
        <v>79257206</v>
      </c>
      <c r="E1393">
        <v>1</v>
      </c>
      <c r="F1393">
        <v>1</v>
      </c>
      <c r="G1393">
        <v>1080</v>
      </c>
      <c r="H1393">
        <v>3</v>
      </c>
      <c r="I1393" t="s">
        <v>852</v>
      </c>
      <c r="J1393" t="s">
        <v>853</v>
      </c>
      <c r="K1393" t="s">
        <v>854</v>
      </c>
      <c r="L1393">
        <v>1356</v>
      </c>
      <c r="N1393">
        <v>1010</v>
      </c>
      <c r="O1393" t="s">
        <v>855</v>
      </c>
      <c r="P1393" t="s">
        <v>855</v>
      </c>
      <c r="Q1393">
        <v>1000</v>
      </c>
      <c r="X1393">
        <v>5.0000000000000001E-3</v>
      </c>
      <c r="Y1393">
        <v>226.66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684</v>
      </c>
      <c r="AG1393">
        <v>0</v>
      </c>
      <c r="AH1393">
        <v>2</v>
      </c>
      <c r="AI1393">
        <v>80615544</v>
      </c>
      <c r="AJ1393">
        <v>159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ROW(Source!A687)</f>
        <v>687</v>
      </c>
      <c r="B1394">
        <v>80615551</v>
      </c>
      <c r="C1394">
        <v>80615541</v>
      </c>
      <c r="D1394">
        <v>79257617</v>
      </c>
      <c r="E1394">
        <v>1</v>
      </c>
      <c r="F1394">
        <v>1</v>
      </c>
      <c r="G1394">
        <v>1080</v>
      </c>
      <c r="H1394">
        <v>3</v>
      </c>
      <c r="I1394" t="s">
        <v>973</v>
      </c>
      <c r="J1394" t="s">
        <v>974</v>
      </c>
      <c r="K1394" t="s">
        <v>975</v>
      </c>
      <c r="L1394">
        <v>1355</v>
      </c>
      <c r="N1394">
        <v>1010</v>
      </c>
      <c r="O1394" t="s">
        <v>144</v>
      </c>
      <c r="P1394" t="s">
        <v>144</v>
      </c>
      <c r="Q1394">
        <v>100</v>
      </c>
      <c r="X1394">
        <v>0.26</v>
      </c>
      <c r="Y1394">
        <v>323.76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684</v>
      </c>
      <c r="AG1394">
        <v>0</v>
      </c>
      <c r="AH1394">
        <v>2</v>
      </c>
      <c r="AI1394">
        <v>80615545</v>
      </c>
      <c r="AJ1394">
        <v>160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ROW(Source!A687)</f>
        <v>687</v>
      </c>
      <c r="B1395">
        <v>80615552</v>
      </c>
      <c r="C1395">
        <v>80615541</v>
      </c>
      <c r="D1395">
        <v>79256867</v>
      </c>
      <c r="E1395">
        <v>1</v>
      </c>
      <c r="F1395">
        <v>1</v>
      </c>
      <c r="G1395">
        <v>1080</v>
      </c>
      <c r="H1395">
        <v>3</v>
      </c>
      <c r="I1395" t="s">
        <v>976</v>
      </c>
      <c r="J1395" t="s">
        <v>977</v>
      </c>
      <c r="K1395" t="s">
        <v>978</v>
      </c>
      <c r="L1395">
        <v>1301</v>
      </c>
      <c r="N1395">
        <v>1003</v>
      </c>
      <c r="O1395" t="s">
        <v>231</v>
      </c>
      <c r="P1395" t="s">
        <v>231</v>
      </c>
      <c r="Q1395">
        <v>1</v>
      </c>
      <c r="X1395">
        <v>5</v>
      </c>
      <c r="Y1395">
        <v>0.7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684</v>
      </c>
      <c r="AG1395">
        <v>0</v>
      </c>
      <c r="AH1395">
        <v>2</v>
      </c>
      <c r="AI1395">
        <v>80615546</v>
      </c>
      <c r="AJ1395">
        <v>161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ROW(Source!A687)</f>
        <v>687</v>
      </c>
      <c r="B1396">
        <v>80615553</v>
      </c>
      <c r="C1396">
        <v>80615541</v>
      </c>
      <c r="D1396">
        <v>79256869</v>
      </c>
      <c r="E1396">
        <v>1</v>
      </c>
      <c r="F1396">
        <v>1</v>
      </c>
      <c r="G1396">
        <v>1080</v>
      </c>
      <c r="H1396">
        <v>3</v>
      </c>
      <c r="I1396" t="s">
        <v>979</v>
      </c>
      <c r="J1396" t="s">
        <v>980</v>
      </c>
      <c r="K1396" t="s">
        <v>981</v>
      </c>
      <c r="L1396">
        <v>1356</v>
      </c>
      <c r="N1396">
        <v>1010</v>
      </c>
      <c r="O1396" t="s">
        <v>855</v>
      </c>
      <c r="P1396" t="s">
        <v>855</v>
      </c>
      <c r="Q1396">
        <v>1000</v>
      </c>
      <c r="X1396">
        <v>0.02</v>
      </c>
      <c r="Y1396">
        <v>6.44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684</v>
      </c>
      <c r="AG1396">
        <v>0</v>
      </c>
      <c r="AH1396">
        <v>2</v>
      </c>
      <c r="AI1396">
        <v>80615547</v>
      </c>
      <c r="AJ1396">
        <v>162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ROW(Source!A687)</f>
        <v>687</v>
      </c>
      <c r="B1397">
        <v>80615554</v>
      </c>
      <c r="C1397">
        <v>80615541</v>
      </c>
      <c r="D1397">
        <v>79206425</v>
      </c>
      <c r="E1397">
        <v>1080</v>
      </c>
      <c r="F1397">
        <v>1</v>
      </c>
      <c r="G1397">
        <v>1080</v>
      </c>
      <c r="H1397">
        <v>3</v>
      </c>
      <c r="I1397" t="s">
        <v>169</v>
      </c>
      <c r="J1397" t="s">
        <v>3</v>
      </c>
      <c r="K1397" t="s">
        <v>1062</v>
      </c>
      <c r="L1397">
        <v>1303</v>
      </c>
      <c r="N1397">
        <v>1003</v>
      </c>
      <c r="O1397" t="s">
        <v>171</v>
      </c>
      <c r="P1397" t="s">
        <v>171</v>
      </c>
      <c r="Q1397">
        <v>1000</v>
      </c>
      <c r="X1397">
        <v>0.10299999999999999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 t="s">
        <v>684</v>
      </c>
      <c r="AG1397">
        <v>0</v>
      </c>
      <c r="AH1397">
        <v>3</v>
      </c>
      <c r="AI1397">
        <v>-1</v>
      </c>
      <c r="AJ1397" t="s">
        <v>3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ROW(Source!A688)</f>
        <v>688</v>
      </c>
      <c r="B1398">
        <v>80615548</v>
      </c>
      <c r="C1398">
        <v>80615541</v>
      </c>
      <c r="D1398">
        <v>79190968</v>
      </c>
      <c r="E1398">
        <v>1080</v>
      </c>
      <c r="F1398">
        <v>1</v>
      </c>
      <c r="G1398">
        <v>1080</v>
      </c>
      <c r="H1398">
        <v>1</v>
      </c>
      <c r="I1398" t="s">
        <v>819</v>
      </c>
      <c r="J1398" t="s">
        <v>3</v>
      </c>
      <c r="K1398" t="s">
        <v>820</v>
      </c>
      <c r="L1398">
        <v>1191</v>
      </c>
      <c r="N1398">
        <v>1013</v>
      </c>
      <c r="O1398" t="s">
        <v>821</v>
      </c>
      <c r="P1398" t="s">
        <v>821</v>
      </c>
      <c r="Q1398">
        <v>1</v>
      </c>
      <c r="X1398">
        <v>3.09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1</v>
      </c>
      <c r="AF1398" t="s">
        <v>699</v>
      </c>
      <c r="AG1398">
        <v>0.92699999999999994</v>
      </c>
      <c r="AH1398">
        <v>2</v>
      </c>
      <c r="AI1398">
        <v>80615542</v>
      </c>
      <c r="AJ1398">
        <v>163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ROW(Source!A688)</f>
        <v>688</v>
      </c>
      <c r="B1399">
        <v>80615549</v>
      </c>
      <c r="C1399">
        <v>80615541</v>
      </c>
      <c r="D1399">
        <v>79265141</v>
      </c>
      <c r="E1399">
        <v>1</v>
      </c>
      <c r="F1399">
        <v>1</v>
      </c>
      <c r="G1399">
        <v>1080</v>
      </c>
      <c r="H1399">
        <v>2</v>
      </c>
      <c r="I1399" t="s">
        <v>826</v>
      </c>
      <c r="J1399" t="s">
        <v>827</v>
      </c>
      <c r="K1399" t="s">
        <v>828</v>
      </c>
      <c r="L1399">
        <v>1368</v>
      </c>
      <c r="N1399">
        <v>1011</v>
      </c>
      <c r="O1399" t="s">
        <v>825</v>
      </c>
      <c r="P1399" t="s">
        <v>825</v>
      </c>
      <c r="Q1399">
        <v>1</v>
      </c>
      <c r="X1399">
        <v>0.01</v>
      </c>
      <c r="Y1399">
        <v>0</v>
      </c>
      <c r="Z1399">
        <v>83.1</v>
      </c>
      <c r="AA1399">
        <v>12.62</v>
      </c>
      <c r="AB1399">
        <v>0</v>
      </c>
      <c r="AC1399">
        <v>0</v>
      </c>
      <c r="AD1399">
        <v>1</v>
      </c>
      <c r="AE1399">
        <v>0</v>
      </c>
      <c r="AF1399" t="s">
        <v>699</v>
      </c>
      <c r="AG1399">
        <v>3.0000000000000001E-3</v>
      </c>
      <c r="AH1399">
        <v>2</v>
      </c>
      <c r="AI1399">
        <v>80615543</v>
      </c>
      <c r="AJ1399">
        <v>164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ROW(Source!A688)</f>
        <v>688</v>
      </c>
      <c r="B1400">
        <v>80615550</v>
      </c>
      <c r="C1400">
        <v>80615541</v>
      </c>
      <c r="D1400">
        <v>79257206</v>
      </c>
      <c r="E1400">
        <v>1</v>
      </c>
      <c r="F1400">
        <v>1</v>
      </c>
      <c r="G1400">
        <v>1080</v>
      </c>
      <c r="H1400">
        <v>3</v>
      </c>
      <c r="I1400" t="s">
        <v>852</v>
      </c>
      <c r="J1400" t="s">
        <v>853</v>
      </c>
      <c r="K1400" t="s">
        <v>854</v>
      </c>
      <c r="L1400">
        <v>1356</v>
      </c>
      <c r="N1400">
        <v>1010</v>
      </c>
      <c r="O1400" t="s">
        <v>855</v>
      </c>
      <c r="P1400" t="s">
        <v>855</v>
      </c>
      <c r="Q1400">
        <v>1000</v>
      </c>
      <c r="X1400">
        <v>5.0000000000000001E-3</v>
      </c>
      <c r="Y1400">
        <v>226.66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684</v>
      </c>
      <c r="AG1400">
        <v>0</v>
      </c>
      <c r="AH1400">
        <v>2</v>
      </c>
      <c r="AI1400">
        <v>80615544</v>
      </c>
      <c r="AJ1400">
        <v>165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ROW(Source!A688)</f>
        <v>688</v>
      </c>
      <c r="B1401">
        <v>80615551</v>
      </c>
      <c r="C1401">
        <v>80615541</v>
      </c>
      <c r="D1401">
        <v>79257617</v>
      </c>
      <c r="E1401">
        <v>1</v>
      </c>
      <c r="F1401">
        <v>1</v>
      </c>
      <c r="G1401">
        <v>1080</v>
      </c>
      <c r="H1401">
        <v>3</v>
      </c>
      <c r="I1401" t="s">
        <v>973</v>
      </c>
      <c r="J1401" t="s">
        <v>974</v>
      </c>
      <c r="K1401" t="s">
        <v>975</v>
      </c>
      <c r="L1401">
        <v>1355</v>
      </c>
      <c r="N1401">
        <v>1010</v>
      </c>
      <c r="O1401" t="s">
        <v>144</v>
      </c>
      <c r="P1401" t="s">
        <v>144</v>
      </c>
      <c r="Q1401">
        <v>100</v>
      </c>
      <c r="X1401">
        <v>0.26</v>
      </c>
      <c r="Y1401">
        <v>323.76</v>
      </c>
      <c r="Z1401">
        <v>0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684</v>
      </c>
      <c r="AG1401">
        <v>0</v>
      </c>
      <c r="AH1401">
        <v>2</v>
      </c>
      <c r="AI1401">
        <v>80615545</v>
      </c>
      <c r="AJ1401">
        <v>166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ROW(Source!A688)</f>
        <v>688</v>
      </c>
      <c r="B1402">
        <v>80615552</v>
      </c>
      <c r="C1402">
        <v>80615541</v>
      </c>
      <c r="D1402">
        <v>79256867</v>
      </c>
      <c r="E1402">
        <v>1</v>
      </c>
      <c r="F1402">
        <v>1</v>
      </c>
      <c r="G1402">
        <v>1080</v>
      </c>
      <c r="H1402">
        <v>3</v>
      </c>
      <c r="I1402" t="s">
        <v>976</v>
      </c>
      <c r="J1402" t="s">
        <v>977</v>
      </c>
      <c r="K1402" t="s">
        <v>978</v>
      </c>
      <c r="L1402">
        <v>1301</v>
      </c>
      <c r="N1402">
        <v>1003</v>
      </c>
      <c r="O1402" t="s">
        <v>231</v>
      </c>
      <c r="P1402" t="s">
        <v>231</v>
      </c>
      <c r="Q1402">
        <v>1</v>
      </c>
      <c r="X1402">
        <v>5</v>
      </c>
      <c r="Y1402">
        <v>0.7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684</v>
      </c>
      <c r="AG1402">
        <v>0</v>
      </c>
      <c r="AH1402">
        <v>2</v>
      </c>
      <c r="AI1402">
        <v>80615546</v>
      </c>
      <c r="AJ1402">
        <v>167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ROW(Source!A688)</f>
        <v>688</v>
      </c>
      <c r="B1403">
        <v>80615553</v>
      </c>
      <c r="C1403">
        <v>80615541</v>
      </c>
      <c r="D1403">
        <v>79256869</v>
      </c>
      <c r="E1403">
        <v>1</v>
      </c>
      <c r="F1403">
        <v>1</v>
      </c>
      <c r="G1403">
        <v>1080</v>
      </c>
      <c r="H1403">
        <v>3</v>
      </c>
      <c r="I1403" t="s">
        <v>979</v>
      </c>
      <c r="J1403" t="s">
        <v>980</v>
      </c>
      <c r="K1403" t="s">
        <v>981</v>
      </c>
      <c r="L1403">
        <v>1356</v>
      </c>
      <c r="N1403">
        <v>1010</v>
      </c>
      <c r="O1403" t="s">
        <v>855</v>
      </c>
      <c r="P1403" t="s">
        <v>855</v>
      </c>
      <c r="Q1403">
        <v>1000</v>
      </c>
      <c r="X1403">
        <v>0.02</v>
      </c>
      <c r="Y1403">
        <v>6.44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684</v>
      </c>
      <c r="AG1403">
        <v>0</v>
      </c>
      <c r="AH1403">
        <v>2</v>
      </c>
      <c r="AI1403">
        <v>80615547</v>
      </c>
      <c r="AJ1403">
        <v>168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ROW(Source!A688)</f>
        <v>688</v>
      </c>
      <c r="B1404">
        <v>80615554</v>
      </c>
      <c r="C1404">
        <v>80615541</v>
      </c>
      <c r="D1404">
        <v>79206425</v>
      </c>
      <c r="E1404">
        <v>1080</v>
      </c>
      <c r="F1404">
        <v>1</v>
      </c>
      <c r="G1404">
        <v>1080</v>
      </c>
      <c r="H1404">
        <v>3</v>
      </c>
      <c r="I1404" t="s">
        <v>169</v>
      </c>
      <c r="J1404" t="s">
        <v>3</v>
      </c>
      <c r="K1404" t="s">
        <v>1062</v>
      </c>
      <c r="L1404">
        <v>1303</v>
      </c>
      <c r="N1404">
        <v>1003</v>
      </c>
      <c r="O1404" t="s">
        <v>171</v>
      </c>
      <c r="P1404" t="s">
        <v>171</v>
      </c>
      <c r="Q1404">
        <v>1000</v>
      </c>
      <c r="X1404">
        <v>0.10299999999999999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 t="s">
        <v>684</v>
      </c>
      <c r="AG1404">
        <v>0</v>
      </c>
      <c r="AH1404">
        <v>3</v>
      </c>
      <c r="AI1404">
        <v>-1</v>
      </c>
      <c r="AJ1404" t="s">
        <v>3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ROW(Source!A689)</f>
        <v>689</v>
      </c>
      <c r="B1405">
        <v>80615580</v>
      </c>
      <c r="C1405">
        <v>80615555</v>
      </c>
      <c r="D1405">
        <v>79190968</v>
      </c>
      <c r="E1405">
        <v>1080</v>
      </c>
      <c r="F1405">
        <v>1</v>
      </c>
      <c r="G1405">
        <v>1080</v>
      </c>
      <c r="H1405">
        <v>1</v>
      </c>
      <c r="I1405" t="s">
        <v>819</v>
      </c>
      <c r="J1405" t="s">
        <v>3</v>
      </c>
      <c r="K1405" t="s">
        <v>820</v>
      </c>
      <c r="L1405">
        <v>1191</v>
      </c>
      <c r="N1405">
        <v>1013</v>
      </c>
      <c r="O1405" t="s">
        <v>821</v>
      </c>
      <c r="P1405" t="s">
        <v>821</v>
      </c>
      <c r="Q1405">
        <v>1</v>
      </c>
      <c r="X1405">
        <v>77.3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1</v>
      </c>
      <c r="AF1405" t="s">
        <v>699</v>
      </c>
      <c r="AG1405">
        <v>23.189999999999998</v>
      </c>
      <c r="AH1405">
        <v>3</v>
      </c>
      <c r="AI1405">
        <v>-1</v>
      </c>
      <c r="AJ1405" t="s">
        <v>3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ROW(Source!A689)</f>
        <v>689</v>
      </c>
      <c r="B1406">
        <v>80615581</v>
      </c>
      <c r="C1406">
        <v>80615555</v>
      </c>
      <c r="D1406">
        <v>79264848</v>
      </c>
      <c r="E1406">
        <v>1</v>
      </c>
      <c r="F1406">
        <v>1</v>
      </c>
      <c r="G1406">
        <v>1080</v>
      </c>
      <c r="H1406">
        <v>2</v>
      </c>
      <c r="I1406" t="s">
        <v>822</v>
      </c>
      <c r="J1406" t="s">
        <v>823</v>
      </c>
      <c r="K1406" t="s">
        <v>824</v>
      </c>
      <c r="L1406">
        <v>1368</v>
      </c>
      <c r="N1406">
        <v>1011</v>
      </c>
      <c r="O1406" t="s">
        <v>825</v>
      </c>
      <c r="P1406" t="s">
        <v>825</v>
      </c>
      <c r="Q1406">
        <v>1</v>
      </c>
      <c r="X1406">
        <v>3.79</v>
      </c>
      <c r="Y1406">
        <v>0</v>
      </c>
      <c r="Z1406">
        <v>6.46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699</v>
      </c>
      <c r="AG1406">
        <v>1.137</v>
      </c>
      <c r="AH1406">
        <v>3</v>
      </c>
      <c r="AI1406">
        <v>-1</v>
      </c>
      <c r="AJ1406" t="s">
        <v>3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ROW(Source!A689)</f>
        <v>689</v>
      </c>
      <c r="B1407">
        <v>80615582</v>
      </c>
      <c r="C1407">
        <v>80615555</v>
      </c>
      <c r="D1407">
        <v>79265141</v>
      </c>
      <c r="E1407">
        <v>1</v>
      </c>
      <c r="F1407">
        <v>1</v>
      </c>
      <c r="G1407">
        <v>1080</v>
      </c>
      <c r="H1407">
        <v>2</v>
      </c>
      <c r="I1407" t="s">
        <v>826</v>
      </c>
      <c r="J1407" t="s">
        <v>827</v>
      </c>
      <c r="K1407" t="s">
        <v>828</v>
      </c>
      <c r="L1407">
        <v>1368</v>
      </c>
      <c r="N1407">
        <v>1011</v>
      </c>
      <c r="O1407" t="s">
        <v>825</v>
      </c>
      <c r="P1407" t="s">
        <v>825</v>
      </c>
      <c r="Q1407">
        <v>1</v>
      </c>
      <c r="X1407">
        <v>0.63</v>
      </c>
      <c r="Y1407">
        <v>0</v>
      </c>
      <c r="Z1407">
        <v>83.1</v>
      </c>
      <c r="AA1407">
        <v>12.62</v>
      </c>
      <c r="AB1407">
        <v>0</v>
      </c>
      <c r="AC1407">
        <v>0</v>
      </c>
      <c r="AD1407">
        <v>1</v>
      </c>
      <c r="AE1407">
        <v>0</v>
      </c>
      <c r="AF1407" t="s">
        <v>699</v>
      </c>
      <c r="AG1407">
        <v>0.189</v>
      </c>
      <c r="AH1407">
        <v>3</v>
      </c>
      <c r="AI1407">
        <v>-1</v>
      </c>
      <c r="AJ1407" t="s">
        <v>3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ROW(Source!A689)</f>
        <v>689</v>
      </c>
      <c r="B1408">
        <v>80615583</v>
      </c>
      <c r="C1408">
        <v>80615555</v>
      </c>
      <c r="D1408">
        <v>79265215</v>
      </c>
      <c r="E1408">
        <v>1</v>
      </c>
      <c r="F1408">
        <v>1</v>
      </c>
      <c r="G1408">
        <v>1080</v>
      </c>
      <c r="H1408">
        <v>2</v>
      </c>
      <c r="I1408" t="s">
        <v>830</v>
      </c>
      <c r="J1408" t="s">
        <v>831</v>
      </c>
      <c r="K1408" t="s">
        <v>832</v>
      </c>
      <c r="L1408">
        <v>1368</v>
      </c>
      <c r="N1408">
        <v>1011</v>
      </c>
      <c r="O1408" t="s">
        <v>825</v>
      </c>
      <c r="P1408" t="s">
        <v>825</v>
      </c>
      <c r="Q1408">
        <v>1</v>
      </c>
      <c r="X1408">
        <v>1.63</v>
      </c>
      <c r="Y1408">
        <v>0</v>
      </c>
      <c r="Z1408">
        <v>0.78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699</v>
      </c>
      <c r="AG1408">
        <v>0.48899999999999993</v>
      </c>
      <c r="AH1408">
        <v>3</v>
      </c>
      <c r="AI1408">
        <v>-1</v>
      </c>
      <c r="AJ1408" t="s">
        <v>3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ROW(Source!A689)</f>
        <v>689</v>
      </c>
      <c r="B1409">
        <v>80615584</v>
      </c>
      <c r="C1409">
        <v>80615555</v>
      </c>
      <c r="D1409">
        <v>79265221</v>
      </c>
      <c r="E1409">
        <v>1</v>
      </c>
      <c r="F1409">
        <v>1</v>
      </c>
      <c r="G1409">
        <v>1080</v>
      </c>
      <c r="H1409">
        <v>2</v>
      </c>
      <c r="I1409" t="s">
        <v>833</v>
      </c>
      <c r="J1409" t="s">
        <v>834</v>
      </c>
      <c r="K1409" t="s">
        <v>835</v>
      </c>
      <c r="L1409">
        <v>1368</v>
      </c>
      <c r="N1409">
        <v>1011</v>
      </c>
      <c r="O1409" t="s">
        <v>825</v>
      </c>
      <c r="P1409" t="s">
        <v>825</v>
      </c>
      <c r="Q1409">
        <v>1</v>
      </c>
      <c r="X1409">
        <v>7.7</v>
      </c>
      <c r="Y1409">
        <v>0</v>
      </c>
      <c r="Z1409">
        <v>22.01</v>
      </c>
      <c r="AA1409">
        <v>11.18</v>
      </c>
      <c r="AB1409">
        <v>0</v>
      </c>
      <c r="AC1409">
        <v>0</v>
      </c>
      <c r="AD1409">
        <v>1</v>
      </c>
      <c r="AE1409">
        <v>0</v>
      </c>
      <c r="AF1409" t="s">
        <v>699</v>
      </c>
      <c r="AG1409">
        <v>2.31</v>
      </c>
      <c r="AH1409">
        <v>3</v>
      </c>
      <c r="AI1409">
        <v>-1</v>
      </c>
      <c r="AJ1409" t="s">
        <v>3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ROW(Source!A689)</f>
        <v>689</v>
      </c>
      <c r="B1410">
        <v>80615585</v>
      </c>
      <c r="C1410">
        <v>80615555</v>
      </c>
      <c r="D1410">
        <v>79234451</v>
      </c>
      <c r="E1410">
        <v>1</v>
      </c>
      <c r="F1410">
        <v>1</v>
      </c>
      <c r="G1410">
        <v>1080</v>
      </c>
      <c r="H1410">
        <v>3</v>
      </c>
      <c r="I1410" t="s">
        <v>836</v>
      </c>
      <c r="J1410" t="s">
        <v>837</v>
      </c>
      <c r="K1410" t="s">
        <v>838</v>
      </c>
      <c r="L1410">
        <v>1346</v>
      </c>
      <c r="N1410">
        <v>1009</v>
      </c>
      <c r="O1410" t="s">
        <v>624</v>
      </c>
      <c r="P1410" t="s">
        <v>624</v>
      </c>
      <c r="Q1410">
        <v>1</v>
      </c>
      <c r="X1410">
        <v>2.76</v>
      </c>
      <c r="Y1410">
        <v>29.89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684</v>
      </c>
      <c r="AG1410">
        <v>0</v>
      </c>
      <c r="AH1410">
        <v>3</v>
      </c>
      <c r="AI1410">
        <v>-1</v>
      </c>
      <c r="AJ1410" t="s">
        <v>3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ROW(Source!A689)</f>
        <v>689</v>
      </c>
      <c r="B1411">
        <v>80615586</v>
      </c>
      <c r="C1411">
        <v>80615555</v>
      </c>
      <c r="D1411">
        <v>79234517</v>
      </c>
      <c r="E1411">
        <v>1</v>
      </c>
      <c r="F1411">
        <v>1</v>
      </c>
      <c r="G1411">
        <v>1080</v>
      </c>
      <c r="H1411">
        <v>3</v>
      </c>
      <c r="I1411" t="s">
        <v>839</v>
      </c>
      <c r="J1411" t="s">
        <v>840</v>
      </c>
      <c r="K1411" t="s">
        <v>841</v>
      </c>
      <c r="L1411">
        <v>1339</v>
      </c>
      <c r="N1411">
        <v>1007</v>
      </c>
      <c r="O1411" t="s">
        <v>842</v>
      </c>
      <c r="P1411" t="s">
        <v>842</v>
      </c>
      <c r="Q1411">
        <v>1</v>
      </c>
      <c r="X1411">
        <v>0.83</v>
      </c>
      <c r="Y1411">
        <v>23.34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684</v>
      </c>
      <c r="AG1411">
        <v>0</v>
      </c>
      <c r="AH1411">
        <v>3</v>
      </c>
      <c r="AI1411">
        <v>-1</v>
      </c>
      <c r="AJ1411" t="s">
        <v>3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ROW(Source!A689)</f>
        <v>689</v>
      </c>
      <c r="B1412">
        <v>80615587</v>
      </c>
      <c r="C1412">
        <v>80615555</v>
      </c>
      <c r="D1412">
        <v>79236353</v>
      </c>
      <c r="E1412">
        <v>1</v>
      </c>
      <c r="F1412">
        <v>1</v>
      </c>
      <c r="G1412">
        <v>1080</v>
      </c>
      <c r="H1412">
        <v>3</v>
      </c>
      <c r="I1412" t="s">
        <v>843</v>
      </c>
      <c r="J1412" t="s">
        <v>844</v>
      </c>
      <c r="K1412" t="s">
        <v>845</v>
      </c>
      <c r="L1412">
        <v>1348</v>
      </c>
      <c r="N1412">
        <v>1009</v>
      </c>
      <c r="O1412" t="s">
        <v>34</v>
      </c>
      <c r="P1412" t="s">
        <v>34</v>
      </c>
      <c r="Q1412">
        <v>1000</v>
      </c>
      <c r="X1412">
        <v>5.0000000000000001E-4</v>
      </c>
      <c r="Y1412">
        <v>38010.959999999999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684</v>
      </c>
      <c r="AG1412">
        <v>0</v>
      </c>
      <c r="AH1412">
        <v>3</v>
      </c>
      <c r="AI1412">
        <v>-1</v>
      </c>
      <c r="AJ1412" t="s">
        <v>3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ROW(Source!A689)</f>
        <v>689</v>
      </c>
      <c r="B1413">
        <v>80615588</v>
      </c>
      <c r="C1413">
        <v>80615555</v>
      </c>
      <c r="D1413">
        <v>79236619</v>
      </c>
      <c r="E1413">
        <v>1</v>
      </c>
      <c r="F1413">
        <v>1</v>
      </c>
      <c r="G1413">
        <v>1080</v>
      </c>
      <c r="H1413">
        <v>3</v>
      </c>
      <c r="I1413" t="s">
        <v>846</v>
      </c>
      <c r="J1413" t="s">
        <v>847</v>
      </c>
      <c r="K1413" t="s">
        <v>848</v>
      </c>
      <c r="L1413">
        <v>1348</v>
      </c>
      <c r="N1413">
        <v>1009</v>
      </c>
      <c r="O1413" t="s">
        <v>34</v>
      </c>
      <c r="P1413" t="s">
        <v>34</v>
      </c>
      <c r="Q1413">
        <v>1000</v>
      </c>
      <c r="X1413">
        <v>2.9999999999999997E-4</v>
      </c>
      <c r="Y1413">
        <v>19714.259999999998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684</v>
      </c>
      <c r="AG1413">
        <v>0</v>
      </c>
      <c r="AH1413">
        <v>3</v>
      </c>
      <c r="AI1413">
        <v>-1</v>
      </c>
      <c r="AJ1413" t="s">
        <v>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ROW(Source!A689)</f>
        <v>689</v>
      </c>
      <c r="B1414">
        <v>80615589</v>
      </c>
      <c r="C1414">
        <v>80615555</v>
      </c>
      <c r="D1414">
        <v>79240412</v>
      </c>
      <c r="E1414">
        <v>1</v>
      </c>
      <c r="F1414">
        <v>1</v>
      </c>
      <c r="G1414">
        <v>1080</v>
      </c>
      <c r="H1414">
        <v>3</v>
      </c>
      <c r="I1414" t="s">
        <v>849</v>
      </c>
      <c r="J1414" t="s">
        <v>850</v>
      </c>
      <c r="K1414" t="s">
        <v>851</v>
      </c>
      <c r="L1414">
        <v>1346</v>
      </c>
      <c r="N1414">
        <v>1009</v>
      </c>
      <c r="O1414" t="s">
        <v>624</v>
      </c>
      <c r="P1414" t="s">
        <v>624</v>
      </c>
      <c r="Q1414">
        <v>1</v>
      </c>
      <c r="X1414">
        <v>0.18</v>
      </c>
      <c r="Y1414">
        <v>73.33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684</v>
      </c>
      <c r="AG1414">
        <v>0</v>
      </c>
      <c r="AH1414">
        <v>3</v>
      </c>
      <c r="AI1414">
        <v>-1</v>
      </c>
      <c r="AJ1414" t="s">
        <v>3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ROW(Source!A689)</f>
        <v>689</v>
      </c>
      <c r="B1415">
        <v>80615590</v>
      </c>
      <c r="C1415">
        <v>80615555</v>
      </c>
      <c r="D1415">
        <v>79257206</v>
      </c>
      <c r="E1415">
        <v>1</v>
      </c>
      <c r="F1415">
        <v>1</v>
      </c>
      <c r="G1415">
        <v>1080</v>
      </c>
      <c r="H1415">
        <v>3</v>
      </c>
      <c r="I1415" t="s">
        <v>852</v>
      </c>
      <c r="J1415" t="s">
        <v>853</v>
      </c>
      <c r="K1415" t="s">
        <v>854</v>
      </c>
      <c r="L1415">
        <v>1356</v>
      </c>
      <c r="N1415">
        <v>1010</v>
      </c>
      <c r="O1415" t="s">
        <v>855</v>
      </c>
      <c r="P1415" t="s">
        <v>855</v>
      </c>
      <c r="Q1415">
        <v>1000</v>
      </c>
      <c r="X1415">
        <v>1E-3</v>
      </c>
      <c r="Y1415">
        <v>226.66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684</v>
      </c>
      <c r="AG1415">
        <v>0</v>
      </c>
      <c r="AH1415">
        <v>3</v>
      </c>
      <c r="AI1415">
        <v>-1</v>
      </c>
      <c r="AJ1415" t="s">
        <v>3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ROW(Source!A689)</f>
        <v>689</v>
      </c>
      <c r="B1416">
        <v>80615591</v>
      </c>
      <c r="C1416">
        <v>80615555</v>
      </c>
      <c r="D1416">
        <v>79188159</v>
      </c>
      <c r="E1416">
        <v>1080</v>
      </c>
      <c r="F1416">
        <v>1</v>
      </c>
      <c r="G1416">
        <v>1080</v>
      </c>
      <c r="H1416">
        <v>3</v>
      </c>
      <c r="I1416" t="s">
        <v>32</v>
      </c>
      <c r="J1416" t="s">
        <v>3</v>
      </c>
      <c r="K1416" t="s">
        <v>988</v>
      </c>
      <c r="L1416">
        <v>1346</v>
      </c>
      <c r="N1416">
        <v>1009</v>
      </c>
      <c r="O1416" t="s">
        <v>624</v>
      </c>
      <c r="P1416" t="s">
        <v>624</v>
      </c>
      <c r="Q1416">
        <v>1</v>
      </c>
      <c r="X1416">
        <v>7.53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 t="s">
        <v>684</v>
      </c>
      <c r="AG1416">
        <v>0</v>
      </c>
      <c r="AH1416">
        <v>3</v>
      </c>
      <c r="AI1416">
        <v>-1</v>
      </c>
      <c r="AJ1416" t="s">
        <v>3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ROW(Source!A689)</f>
        <v>689</v>
      </c>
      <c r="B1417">
        <v>80615592</v>
      </c>
      <c r="C1417">
        <v>80615555</v>
      </c>
      <c r="D1417">
        <v>79196054</v>
      </c>
      <c r="E1417">
        <v>1080</v>
      </c>
      <c r="F1417">
        <v>1</v>
      </c>
      <c r="G1417">
        <v>1080</v>
      </c>
      <c r="H1417">
        <v>3</v>
      </c>
      <c r="I1417" t="s">
        <v>725</v>
      </c>
      <c r="J1417" t="s">
        <v>3</v>
      </c>
      <c r="K1417" t="s">
        <v>726</v>
      </c>
      <c r="L1417">
        <v>1348</v>
      </c>
      <c r="N1417">
        <v>1009</v>
      </c>
      <c r="O1417" t="s">
        <v>34</v>
      </c>
      <c r="P1417" t="s">
        <v>34</v>
      </c>
      <c r="Q1417">
        <v>1000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 t="s">
        <v>684</v>
      </c>
      <c r="AG1417">
        <v>0</v>
      </c>
      <c r="AH1417">
        <v>3</v>
      </c>
      <c r="AI1417">
        <v>-1</v>
      </c>
      <c r="AJ1417" t="s">
        <v>3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ROW(Source!A690)</f>
        <v>690</v>
      </c>
      <c r="B1418">
        <v>80615580</v>
      </c>
      <c r="C1418">
        <v>80615555</v>
      </c>
      <c r="D1418">
        <v>79190968</v>
      </c>
      <c r="E1418">
        <v>1080</v>
      </c>
      <c r="F1418">
        <v>1</v>
      </c>
      <c r="G1418">
        <v>1080</v>
      </c>
      <c r="H1418">
        <v>1</v>
      </c>
      <c r="I1418" t="s">
        <v>819</v>
      </c>
      <c r="J1418" t="s">
        <v>3</v>
      </c>
      <c r="K1418" t="s">
        <v>820</v>
      </c>
      <c r="L1418">
        <v>1191</v>
      </c>
      <c r="N1418">
        <v>1013</v>
      </c>
      <c r="O1418" t="s">
        <v>821</v>
      </c>
      <c r="P1418" t="s">
        <v>821</v>
      </c>
      <c r="Q1418">
        <v>1</v>
      </c>
      <c r="X1418">
        <v>77.3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1</v>
      </c>
      <c r="AF1418" t="s">
        <v>699</v>
      </c>
      <c r="AG1418">
        <v>23.189999999999998</v>
      </c>
      <c r="AH1418">
        <v>3</v>
      </c>
      <c r="AI1418">
        <v>-1</v>
      </c>
      <c r="AJ1418" t="s">
        <v>3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ROW(Source!A690)</f>
        <v>690</v>
      </c>
      <c r="B1419">
        <v>80615581</v>
      </c>
      <c r="C1419">
        <v>80615555</v>
      </c>
      <c r="D1419">
        <v>79264848</v>
      </c>
      <c r="E1419">
        <v>1</v>
      </c>
      <c r="F1419">
        <v>1</v>
      </c>
      <c r="G1419">
        <v>1080</v>
      </c>
      <c r="H1419">
        <v>2</v>
      </c>
      <c r="I1419" t="s">
        <v>822</v>
      </c>
      <c r="J1419" t="s">
        <v>823</v>
      </c>
      <c r="K1419" t="s">
        <v>824</v>
      </c>
      <c r="L1419">
        <v>1368</v>
      </c>
      <c r="N1419">
        <v>1011</v>
      </c>
      <c r="O1419" t="s">
        <v>825</v>
      </c>
      <c r="P1419" t="s">
        <v>825</v>
      </c>
      <c r="Q1419">
        <v>1</v>
      </c>
      <c r="X1419">
        <v>3.79</v>
      </c>
      <c r="Y1419">
        <v>0</v>
      </c>
      <c r="Z1419">
        <v>6.46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699</v>
      </c>
      <c r="AG1419">
        <v>1.137</v>
      </c>
      <c r="AH1419">
        <v>3</v>
      </c>
      <c r="AI1419">
        <v>-1</v>
      </c>
      <c r="AJ1419" t="s">
        <v>3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ROW(Source!A690)</f>
        <v>690</v>
      </c>
      <c r="B1420">
        <v>80615582</v>
      </c>
      <c r="C1420">
        <v>80615555</v>
      </c>
      <c r="D1420">
        <v>79265141</v>
      </c>
      <c r="E1420">
        <v>1</v>
      </c>
      <c r="F1420">
        <v>1</v>
      </c>
      <c r="G1420">
        <v>1080</v>
      </c>
      <c r="H1420">
        <v>2</v>
      </c>
      <c r="I1420" t="s">
        <v>826</v>
      </c>
      <c r="J1420" t="s">
        <v>827</v>
      </c>
      <c r="K1420" t="s">
        <v>828</v>
      </c>
      <c r="L1420">
        <v>1368</v>
      </c>
      <c r="N1420">
        <v>1011</v>
      </c>
      <c r="O1420" t="s">
        <v>825</v>
      </c>
      <c r="P1420" t="s">
        <v>825</v>
      </c>
      <c r="Q1420">
        <v>1</v>
      </c>
      <c r="X1420">
        <v>0.63</v>
      </c>
      <c r="Y1420">
        <v>0</v>
      </c>
      <c r="Z1420">
        <v>83.1</v>
      </c>
      <c r="AA1420">
        <v>12.62</v>
      </c>
      <c r="AB1420">
        <v>0</v>
      </c>
      <c r="AC1420">
        <v>0</v>
      </c>
      <c r="AD1420">
        <v>1</v>
      </c>
      <c r="AE1420">
        <v>0</v>
      </c>
      <c r="AF1420" t="s">
        <v>699</v>
      </c>
      <c r="AG1420">
        <v>0.189</v>
      </c>
      <c r="AH1420">
        <v>3</v>
      </c>
      <c r="AI1420">
        <v>-1</v>
      </c>
      <c r="AJ1420" t="s">
        <v>3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ROW(Source!A690)</f>
        <v>690</v>
      </c>
      <c r="B1421">
        <v>80615583</v>
      </c>
      <c r="C1421">
        <v>80615555</v>
      </c>
      <c r="D1421">
        <v>79265215</v>
      </c>
      <c r="E1421">
        <v>1</v>
      </c>
      <c r="F1421">
        <v>1</v>
      </c>
      <c r="G1421">
        <v>1080</v>
      </c>
      <c r="H1421">
        <v>2</v>
      </c>
      <c r="I1421" t="s">
        <v>830</v>
      </c>
      <c r="J1421" t="s">
        <v>831</v>
      </c>
      <c r="K1421" t="s">
        <v>832</v>
      </c>
      <c r="L1421">
        <v>1368</v>
      </c>
      <c r="N1421">
        <v>1011</v>
      </c>
      <c r="O1421" t="s">
        <v>825</v>
      </c>
      <c r="P1421" t="s">
        <v>825</v>
      </c>
      <c r="Q1421">
        <v>1</v>
      </c>
      <c r="X1421">
        <v>1.63</v>
      </c>
      <c r="Y1421">
        <v>0</v>
      </c>
      <c r="Z1421">
        <v>0.78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699</v>
      </c>
      <c r="AG1421">
        <v>0.48899999999999993</v>
      </c>
      <c r="AH1421">
        <v>3</v>
      </c>
      <c r="AI1421">
        <v>-1</v>
      </c>
      <c r="AJ1421" t="s">
        <v>3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ROW(Source!A690)</f>
        <v>690</v>
      </c>
      <c r="B1422">
        <v>80615584</v>
      </c>
      <c r="C1422">
        <v>80615555</v>
      </c>
      <c r="D1422">
        <v>79265221</v>
      </c>
      <c r="E1422">
        <v>1</v>
      </c>
      <c r="F1422">
        <v>1</v>
      </c>
      <c r="G1422">
        <v>1080</v>
      </c>
      <c r="H1422">
        <v>2</v>
      </c>
      <c r="I1422" t="s">
        <v>833</v>
      </c>
      <c r="J1422" t="s">
        <v>834</v>
      </c>
      <c r="K1422" t="s">
        <v>835</v>
      </c>
      <c r="L1422">
        <v>1368</v>
      </c>
      <c r="N1422">
        <v>1011</v>
      </c>
      <c r="O1422" t="s">
        <v>825</v>
      </c>
      <c r="P1422" t="s">
        <v>825</v>
      </c>
      <c r="Q1422">
        <v>1</v>
      </c>
      <c r="X1422">
        <v>7.7</v>
      </c>
      <c r="Y1422">
        <v>0</v>
      </c>
      <c r="Z1422">
        <v>22.01</v>
      </c>
      <c r="AA1422">
        <v>11.18</v>
      </c>
      <c r="AB1422">
        <v>0</v>
      </c>
      <c r="AC1422">
        <v>0</v>
      </c>
      <c r="AD1422">
        <v>1</v>
      </c>
      <c r="AE1422">
        <v>0</v>
      </c>
      <c r="AF1422" t="s">
        <v>699</v>
      </c>
      <c r="AG1422">
        <v>2.31</v>
      </c>
      <c r="AH1422">
        <v>3</v>
      </c>
      <c r="AI1422">
        <v>-1</v>
      </c>
      <c r="AJ1422" t="s">
        <v>3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ROW(Source!A690)</f>
        <v>690</v>
      </c>
      <c r="B1423">
        <v>80615585</v>
      </c>
      <c r="C1423">
        <v>80615555</v>
      </c>
      <c r="D1423">
        <v>79234451</v>
      </c>
      <c r="E1423">
        <v>1</v>
      </c>
      <c r="F1423">
        <v>1</v>
      </c>
      <c r="G1423">
        <v>1080</v>
      </c>
      <c r="H1423">
        <v>3</v>
      </c>
      <c r="I1423" t="s">
        <v>836</v>
      </c>
      <c r="J1423" t="s">
        <v>837</v>
      </c>
      <c r="K1423" t="s">
        <v>838</v>
      </c>
      <c r="L1423">
        <v>1346</v>
      </c>
      <c r="N1423">
        <v>1009</v>
      </c>
      <c r="O1423" t="s">
        <v>624</v>
      </c>
      <c r="P1423" t="s">
        <v>624</v>
      </c>
      <c r="Q1423">
        <v>1</v>
      </c>
      <c r="X1423">
        <v>2.76</v>
      </c>
      <c r="Y1423">
        <v>29.89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684</v>
      </c>
      <c r="AG1423">
        <v>0</v>
      </c>
      <c r="AH1423">
        <v>3</v>
      </c>
      <c r="AI1423">
        <v>-1</v>
      </c>
      <c r="AJ1423" t="s">
        <v>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ROW(Source!A690)</f>
        <v>690</v>
      </c>
      <c r="B1424">
        <v>80615586</v>
      </c>
      <c r="C1424">
        <v>80615555</v>
      </c>
      <c r="D1424">
        <v>79234517</v>
      </c>
      <c r="E1424">
        <v>1</v>
      </c>
      <c r="F1424">
        <v>1</v>
      </c>
      <c r="G1424">
        <v>1080</v>
      </c>
      <c r="H1424">
        <v>3</v>
      </c>
      <c r="I1424" t="s">
        <v>839</v>
      </c>
      <c r="J1424" t="s">
        <v>840</v>
      </c>
      <c r="K1424" t="s">
        <v>841</v>
      </c>
      <c r="L1424">
        <v>1339</v>
      </c>
      <c r="N1424">
        <v>1007</v>
      </c>
      <c r="O1424" t="s">
        <v>842</v>
      </c>
      <c r="P1424" t="s">
        <v>842</v>
      </c>
      <c r="Q1424">
        <v>1</v>
      </c>
      <c r="X1424">
        <v>0.83</v>
      </c>
      <c r="Y1424">
        <v>23.34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684</v>
      </c>
      <c r="AG1424">
        <v>0</v>
      </c>
      <c r="AH1424">
        <v>3</v>
      </c>
      <c r="AI1424">
        <v>-1</v>
      </c>
      <c r="AJ1424" t="s">
        <v>3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ROW(Source!A690)</f>
        <v>690</v>
      </c>
      <c r="B1425">
        <v>80615587</v>
      </c>
      <c r="C1425">
        <v>80615555</v>
      </c>
      <c r="D1425">
        <v>79236353</v>
      </c>
      <c r="E1425">
        <v>1</v>
      </c>
      <c r="F1425">
        <v>1</v>
      </c>
      <c r="G1425">
        <v>1080</v>
      </c>
      <c r="H1425">
        <v>3</v>
      </c>
      <c r="I1425" t="s">
        <v>843</v>
      </c>
      <c r="J1425" t="s">
        <v>844</v>
      </c>
      <c r="K1425" t="s">
        <v>845</v>
      </c>
      <c r="L1425">
        <v>1348</v>
      </c>
      <c r="N1425">
        <v>1009</v>
      </c>
      <c r="O1425" t="s">
        <v>34</v>
      </c>
      <c r="P1425" t="s">
        <v>34</v>
      </c>
      <c r="Q1425">
        <v>1000</v>
      </c>
      <c r="X1425">
        <v>5.0000000000000001E-4</v>
      </c>
      <c r="Y1425">
        <v>38010.959999999999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684</v>
      </c>
      <c r="AG1425">
        <v>0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ROW(Source!A690)</f>
        <v>690</v>
      </c>
      <c r="B1426">
        <v>80615588</v>
      </c>
      <c r="C1426">
        <v>80615555</v>
      </c>
      <c r="D1426">
        <v>79236619</v>
      </c>
      <c r="E1426">
        <v>1</v>
      </c>
      <c r="F1426">
        <v>1</v>
      </c>
      <c r="G1426">
        <v>1080</v>
      </c>
      <c r="H1426">
        <v>3</v>
      </c>
      <c r="I1426" t="s">
        <v>846</v>
      </c>
      <c r="J1426" t="s">
        <v>847</v>
      </c>
      <c r="K1426" t="s">
        <v>848</v>
      </c>
      <c r="L1426">
        <v>1348</v>
      </c>
      <c r="N1426">
        <v>1009</v>
      </c>
      <c r="O1426" t="s">
        <v>34</v>
      </c>
      <c r="P1426" t="s">
        <v>34</v>
      </c>
      <c r="Q1426">
        <v>1000</v>
      </c>
      <c r="X1426">
        <v>2.9999999999999997E-4</v>
      </c>
      <c r="Y1426">
        <v>19714.259999999998</v>
      </c>
      <c r="Z1426">
        <v>0</v>
      </c>
      <c r="AA1426">
        <v>0</v>
      </c>
      <c r="AB1426">
        <v>0</v>
      </c>
      <c r="AC1426">
        <v>0</v>
      </c>
      <c r="AD1426">
        <v>1</v>
      </c>
      <c r="AE1426">
        <v>0</v>
      </c>
      <c r="AF1426" t="s">
        <v>684</v>
      </c>
      <c r="AG1426">
        <v>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ROW(Source!A690)</f>
        <v>690</v>
      </c>
      <c r="B1427">
        <v>80615589</v>
      </c>
      <c r="C1427">
        <v>80615555</v>
      </c>
      <c r="D1427">
        <v>79240412</v>
      </c>
      <c r="E1427">
        <v>1</v>
      </c>
      <c r="F1427">
        <v>1</v>
      </c>
      <c r="G1427">
        <v>1080</v>
      </c>
      <c r="H1427">
        <v>3</v>
      </c>
      <c r="I1427" t="s">
        <v>849</v>
      </c>
      <c r="J1427" t="s">
        <v>850</v>
      </c>
      <c r="K1427" t="s">
        <v>851</v>
      </c>
      <c r="L1427">
        <v>1346</v>
      </c>
      <c r="N1427">
        <v>1009</v>
      </c>
      <c r="O1427" t="s">
        <v>624</v>
      </c>
      <c r="P1427" t="s">
        <v>624</v>
      </c>
      <c r="Q1427">
        <v>1</v>
      </c>
      <c r="X1427">
        <v>0.18</v>
      </c>
      <c r="Y1427">
        <v>73.33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684</v>
      </c>
      <c r="AG1427">
        <v>0</v>
      </c>
      <c r="AH1427">
        <v>3</v>
      </c>
      <c r="AI1427">
        <v>-1</v>
      </c>
      <c r="AJ1427" t="s">
        <v>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ROW(Source!A690)</f>
        <v>690</v>
      </c>
      <c r="B1428">
        <v>80615590</v>
      </c>
      <c r="C1428">
        <v>80615555</v>
      </c>
      <c r="D1428">
        <v>79257206</v>
      </c>
      <c r="E1428">
        <v>1</v>
      </c>
      <c r="F1428">
        <v>1</v>
      </c>
      <c r="G1428">
        <v>1080</v>
      </c>
      <c r="H1428">
        <v>3</v>
      </c>
      <c r="I1428" t="s">
        <v>852</v>
      </c>
      <c r="J1428" t="s">
        <v>853</v>
      </c>
      <c r="K1428" t="s">
        <v>854</v>
      </c>
      <c r="L1428">
        <v>1356</v>
      </c>
      <c r="N1428">
        <v>1010</v>
      </c>
      <c r="O1428" t="s">
        <v>855</v>
      </c>
      <c r="P1428" t="s">
        <v>855</v>
      </c>
      <c r="Q1428">
        <v>1000</v>
      </c>
      <c r="X1428">
        <v>1E-3</v>
      </c>
      <c r="Y1428">
        <v>226.66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684</v>
      </c>
      <c r="AG1428">
        <v>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ROW(Source!A690)</f>
        <v>690</v>
      </c>
      <c r="B1429">
        <v>80615591</v>
      </c>
      <c r="C1429">
        <v>80615555</v>
      </c>
      <c r="D1429">
        <v>79188159</v>
      </c>
      <c r="E1429">
        <v>1080</v>
      </c>
      <c r="F1429">
        <v>1</v>
      </c>
      <c r="G1429">
        <v>1080</v>
      </c>
      <c r="H1429">
        <v>3</v>
      </c>
      <c r="I1429" t="s">
        <v>32</v>
      </c>
      <c r="J1429" t="s">
        <v>3</v>
      </c>
      <c r="K1429" t="s">
        <v>988</v>
      </c>
      <c r="L1429">
        <v>1346</v>
      </c>
      <c r="N1429">
        <v>1009</v>
      </c>
      <c r="O1429" t="s">
        <v>624</v>
      </c>
      <c r="P1429" t="s">
        <v>624</v>
      </c>
      <c r="Q1429">
        <v>1</v>
      </c>
      <c r="X1429">
        <v>7.53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 t="s">
        <v>684</v>
      </c>
      <c r="AG1429">
        <v>0</v>
      </c>
      <c r="AH1429">
        <v>3</v>
      </c>
      <c r="AI1429">
        <v>-1</v>
      </c>
      <c r="AJ1429" t="s">
        <v>3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ROW(Source!A690)</f>
        <v>690</v>
      </c>
      <c r="B1430">
        <v>80615592</v>
      </c>
      <c r="C1430">
        <v>80615555</v>
      </c>
      <c r="D1430">
        <v>79196054</v>
      </c>
      <c r="E1430">
        <v>1080</v>
      </c>
      <c r="F1430">
        <v>1</v>
      </c>
      <c r="G1430">
        <v>1080</v>
      </c>
      <c r="H1430">
        <v>3</v>
      </c>
      <c r="I1430" t="s">
        <v>725</v>
      </c>
      <c r="J1430" t="s">
        <v>3</v>
      </c>
      <c r="K1430" t="s">
        <v>726</v>
      </c>
      <c r="L1430">
        <v>1348</v>
      </c>
      <c r="N1430">
        <v>1009</v>
      </c>
      <c r="O1430" t="s">
        <v>34</v>
      </c>
      <c r="P1430" t="s">
        <v>34</v>
      </c>
      <c r="Q1430">
        <v>1000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 t="s">
        <v>684</v>
      </c>
      <c r="AG1430">
        <v>0</v>
      </c>
      <c r="AH1430">
        <v>3</v>
      </c>
      <c r="AI1430">
        <v>-1</v>
      </c>
      <c r="AJ1430" t="s">
        <v>3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ROW(Source!A691)</f>
        <v>691</v>
      </c>
      <c r="B1431">
        <v>80615625</v>
      </c>
      <c r="C1431">
        <v>80615593</v>
      </c>
      <c r="D1431">
        <v>79190968</v>
      </c>
      <c r="E1431">
        <v>1080</v>
      </c>
      <c r="F1431">
        <v>1</v>
      </c>
      <c r="G1431">
        <v>1080</v>
      </c>
      <c r="H1431">
        <v>1</v>
      </c>
      <c r="I1431" t="s">
        <v>819</v>
      </c>
      <c r="J1431" t="s">
        <v>3</v>
      </c>
      <c r="K1431" t="s">
        <v>820</v>
      </c>
      <c r="L1431">
        <v>1191</v>
      </c>
      <c r="N1431">
        <v>1013</v>
      </c>
      <c r="O1431" t="s">
        <v>821</v>
      </c>
      <c r="P1431" t="s">
        <v>821</v>
      </c>
      <c r="Q1431">
        <v>1</v>
      </c>
      <c r="X1431">
        <v>16.600000000000001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1</v>
      </c>
      <c r="AF1431" t="s">
        <v>699</v>
      </c>
      <c r="AG1431">
        <v>4.9800000000000004</v>
      </c>
      <c r="AH1431">
        <v>3</v>
      </c>
      <c r="AI1431">
        <v>-1</v>
      </c>
      <c r="AJ1431" t="s">
        <v>3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ROW(Source!A691)</f>
        <v>691</v>
      </c>
      <c r="B1432">
        <v>80615626</v>
      </c>
      <c r="C1432">
        <v>80615593</v>
      </c>
      <c r="D1432">
        <v>79265141</v>
      </c>
      <c r="E1432">
        <v>1</v>
      </c>
      <c r="F1432">
        <v>1</v>
      </c>
      <c r="G1432">
        <v>1080</v>
      </c>
      <c r="H1432">
        <v>2</v>
      </c>
      <c r="I1432" t="s">
        <v>826</v>
      </c>
      <c r="J1432" t="s">
        <v>827</v>
      </c>
      <c r="K1432" t="s">
        <v>828</v>
      </c>
      <c r="L1432">
        <v>1368</v>
      </c>
      <c r="N1432">
        <v>1011</v>
      </c>
      <c r="O1432" t="s">
        <v>825</v>
      </c>
      <c r="P1432" t="s">
        <v>825</v>
      </c>
      <c r="Q1432">
        <v>1</v>
      </c>
      <c r="X1432">
        <v>0.54</v>
      </c>
      <c r="Y1432">
        <v>0</v>
      </c>
      <c r="Z1432">
        <v>83.1</v>
      </c>
      <c r="AA1432">
        <v>12.62</v>
      </c>
      <c r="AB1432">
        <v>0</v>
      </c>
      <c r="AC1432">
        <v>0</v>
      </c>
      <c r="AD1432">
        <v>1</v>
      </c>
      <c r="AE1432">
        <v>0</v>
      </c>
      <c r="AF1432" t="s">
        <v>699</v>
      </c>
      <c r="AG1432">
        <v>0.16200000000000001</v>
      </c>
      <c r="AH1432">
        <v>3</v>
      </c>
      <c r="AI1432">
        <v>-1</v>
      </c>
      <c r="AJ1432" t="s">
        <v>3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ROW(Source!A691)</f>
        <v>691</v>
      </c>
      <c r="B1433">
        <v>80615627</v>
      </c>
      <c r="C1433">
        <v>80615593</v>
      </c>
      <c r="D1433">
        <v>79264453</v>
      </c>
      <c r="E1433">
        <v>1</v>
      </c>
      <c r="F1433">
        <v>1</v>
      </c>
      <c r="G1433">
        <v>1080</v>
      </c>
      <c r="H1433">
        <v>2</v>
      </c>
      <c r="I1433" t="s">
        <v>1203</v>
      </c>
      <c r="J1433" t="s">
        <v>1204</v>
      </c>
      <c r="K1433" t="s">
        <v>1205</v>
      </c>
      <c r="L1433">
        <v>1368</v>
      </c>
      <c r="N1433">
        <v>1011</v>
      </c>
      <c r="O1433" t="s">
        <v>825</v>
      </c>
      <c r="P1433" t="s">
        <v>825</v>
      </c>
      <c r="Q1433">
        <v>1</v>
      </c>
      <c r="X1433">
        <v>5.17</v>
      </c>
      <c r="Y1433">
        <v>0</v>
      </c>
      <c r="Z1433">
        <v>132.66</v>
      </c>
      <c r="AA1433">
        <v>14.54</v>
      </c>
      <c r="AB1433">
        <v>0</v>
      </c>
      <c r="AC1433">
        <v>0</v>
      </c>
      <c r="AD1433">
        <v>1</v>
      </c>
      <c r="AE1433">
        <v>0</v>
      </c>
      <c r="AF1433" t="s">
        <v>699</v>
      </c>
      <c r="AG1433">
        <v>1.5509999999999999</v>
      </c>
      <c r="AH1433">
        <v>3</v>
      </c>
      <c r="AI1433">
        <v>-1</v>
      </c>
      <c r="AJ1433" t="s">
        <v>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ROW(Source!A691)</f>
        <v>691</v>
      </c>
      <c r="B1434">
        <v>80615628</v>
      </c>
      <c r="C1434">
        <v>80615593</v>
      </c>
      <c r="D1434">
        <v>79264460</v>
      </c>
      <c r="E1434">
        <v>1</v>
      </c>
      <c r="F1434">
        <v>1</v>
      </c>
      <c r="G1434">
        <v>1080</v>
      </c>
      <c r="H1434">
        <v>2</v>
      </c>
      <c r="I1434" t="s">
        <v>1064</v>
      </c>
      <c r="J1434" t="s">
        <v>1065</v>
      </c>
      <c r="K1434" t="s">
        <v>1066</v>
      </c>
      <c r="L1434">
        <v>1368</v>
      </c>
      <c r="N1434">
        <v>1011</v>
      </c>
      <c r="O1434" t="s">
        <v>825</v>
      </c>
      <c r="P1434" t="s">
        <v>825</v>
      </c>
      <c r="Q1434">
        <v>1</v>
      </c>
      <c r="X1434">
        <v>3.87</v>
      </c>
      <c r="Y1434">
        <v>0</v>
      </c>
      <c r="Z1434">
        <v>2.27</v>
      </c>
      <c r="AA1434">
        <v>0</v>
      </c>
      <c r="AB1434">
        <v>0</v>
      </c>
      <c r="AC1434">
        <v>0</v>
      </c>
      <c r="AD1434">
        <v>1</v>
      </c>
      <c r="AE1434">
        <v>0</v>
      </c>
      <c r="AF1434" t="s">
        <v>699</v>
      </c>
      <c r="AG1434">
        <v>1.161</v>
      </c>
      <c r="AH1434">
        <v>3</v>
      </c>
      <c r="AI1434">
        <v>-1</v>
      </c>
      <c r="AJ1434" t="s">
        <v>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ROW(Source!A691)</f>
        <v>691</v>
      </c>
      <c r="B1435">
        <v>80615629</v>
      </c>
      <c r="C1435">
        <v>80615593</v>
      </c>
      <c r="D1435">
        <v>79264470</v>
      </c>
      <c r="E1435">
        <v>1</v>
      </c>
      <c r="F1435">
        <v>1</v>
      </c>
      <c r="G1435">
        <v>1080</v>
      </c>
      <c r="H1435">
        <v>2</v>
      </c>
      <c r="I1435" t="s">
        <v>887</v>
      </c>
      <c r="J1435" t="s">
        <v>888</v>
      </c>
      <c r="K1435" t="s">
        <v>889</v>
      </c>
      <c r="L1435">
        <v>1368</v>
      </c>
      <c r="N1435">
        <v>1011</v>
      </c>
      <c r="O1435" t="s">
        <v>825</v>
      </c>
      <c r="P1435" t="s">
        <v>825</v>
      </c>
      <c r="Q1435">
        <v>1</v>
      </c>
      <c r="X1435">
        <v>3.87</v>
      </c>
      <c r="Y1435">
        <v>0</v>
      </c>
      <c r="Z1435">
        <v>0.73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699</v>
      </c>
      <c r="AG1435">
        <v>1.161</v>
      </c>
      <c r="AH1435">
        <v>3</v>
      </c>
      <c r="AI1435">
        <v>-1</v>
      </c>
      <c r="AJ1435" t="s">
        <v>3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ROW(Source!A691)</f>
        <v>691</v>
      </c>
      <c r="B1436">
        <v>80615630</v>
      </c>
      <c r="C1436">
        <v>80615593</v>
      </c>
      <c r="D1436">
        <v>79234715</v>
      </c>
      <c r="E1436">
        <v>1</v>
      </c>
      <c r="F1436">
        <v>1</v>
      </c>
      <c r="G1436">
        <v>1080</v>
      </c>
      <c r="H1436">
        <v>3</v>
      </c>
      <c r="I1436" t="s">
        <v>1206</v>
      </c>
      <c r="J1436" t="s">
        <v>1207</v>
      </c>
      <c r="K1436" t="s">
        <v>1208</v>
      </c>
      <c r="L1436">
        <v>1355</v>
      </c>
      <c r="N1436">
        <v>1010</v>
      </c>
      <c r="O1436" t="s">
        <v>144</v>
      </c>
      <c r="P1436" t="s">
        <v>144</v>
      </c>
      <c r="Q1436">
        <v>100</v>
      </c>
      <c r="X1436">
        <v>2.48</v>
      </c>
      <c r="Y1436">
        <v>243.75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684</v>
      </c>
      <c r="AG1436">
        <v>0</v>
      </c>
      <c r="AH1436">
        <v>3</v>
      </c>
      <c r="AI1436">
        <v>-1</v>
      </c>
      <c r="AJ1436" t="s">
        <v>3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ROW(Source!A691)</f>
        <v>691</v>
      </c>
      <c r="B1437">
        <v>80615631</v>
      </c>
      <c r="C1437">
        <v>80615593</v>
      </c>
      <c r="D1437">
        <v>79233479</v>
      </c>
      <c r="E1437">
        <v>1</v>
      </c>
      <c r="F1437">
        <v>1</v>
      </c>
      <c r="G1437">
        <v>1080</v>
      </c>
      <c r="H1437">
        <v>3</v>
      </c>
      <c r="I1437" t="s">
        <v>1040</v>
      </c>
      <c r="J1437" t="s">
        <v>1041</v>
      </c>
      <c r="K1437" t="s">
        <v>1042</v>
      </c>
      <c r="L1437">
        <v>1354</v>
      </c>
      <c r="N1437">
        <v>1010</v>
      </c>
      <c r="O1437" t="s">
        <v>37</v>
      </c>
      <c r="P1437" t="s">
        <v>37</v>
      </c>
      <c r="Q1437">
        <v>1</v>
      </c>
      <c r="X1437">
        <v>248</v>
      </c>
      <c r="Y1437">
        <v>3.86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684</v>
      </c>
      <c r="AG1437">
        <v>0</v>
      </c>
      <c r="AH1437">
        <v>3</v>
      </c>
      <c r="AI1437">
        <v>-1</v>
      </c>
      <c r="AJ1437" t="s">
        <v>3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ROW(Source!A691)</f>
        <v>691</v>
      </c>
      <c r="B1438">
        <v>80615632</v>
      </c>
      <c r="C1438">
        <v>80615593</v>
      </c>
      <c r="D1438">
        <v>79233654</v>
      </c>
      <c r="E1438">
        <v>1</v>
      </c>
      <c r="F1438">
        <v>1</v>
      </c>
      <c r="G1438">
        <v>1080</v>
      </c>
      <c r="H1438">
        <v>3</v>
      </c>
      <c r="I1438" t="s">
        <v>1043</v>
      </c>
      <c r="J1438" t="s">
        <v>1044</v>
      </c>
      <c r="K1438" t="s">
        <v>1045</v>
      </c>
      <c r="L1438">
        <v>1348</v>
      </c>
      <c r="N1438">
        <v>1009</v>
      </c>
      <c r="O1438" t="s">
        <v>34</v>
      </c>
      <c r="P1438" t="s">
        <v>34</v>
      </c>
      <c r="Q1438">
        <v>1000</v>
      </c>
      <c r="X1438">
        <v>2.8800000000000002E-3</v>
      </c>
      <c r="Y1438">
        <v>11233.62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684</v>
      </c>
      <c r="AG1438">
        <v>0</v>
      </c>
      <c r="AH1438">
        <v>3</v>
      </c>
      <c r="AI1438">
        <v>-1</v>
      </c>
      <c r="AJ1438" t="s">
        <v>3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ROW(Source!A691)</f>
        <v>691</v>
      </c>
      <c r="B1439">
        <v>80615633</v>
      </c>
      <c r="C1439">
        <v>80615593</v>
      </c>
      <c r="D1439">
        <v>79240165</v>
      </c>
      <c r="E1439">
        <v>1</v>
      </c>
      <c r="F1439">
        <v>1</v>
      </c>
      <c r="G1439">
        <v>1080</v>
      </c>
      <c r="H1439">
        <v>3</v>
      </c>
      <c r="I1439" t="s">
        <v>1067</v>
      </c>
      <c r="J1439" t="s">
        <v>1068</v>
      </c>
      <c r="K1439" t="s">
        <v>1069</v>
      </c>
      <c r="L1439">
        <v>1346</v>
      </c>
      <c r="N1439">
        <v>1009</v>
      </c>
      <c r="O1439" t="s">
        <v>624</v>
      </c>
      <c r="P1439" t="s">
        <v>624</v>
      </c>
      <c r="Q1439">
        <v>1</v>
      </c>
      <c r="X1439">
        <v>1.6</v>
      </c>
      <c r="Y1439">
        <v>25.8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684</v>
      </c>
      <c r="AG1439">
        <v>0</v>
      </c>
      <c r="AH1439">
        <v>3</v>
      </c>
      <c r="AI1439">
        <v>-1</v>
      </c>
      <c r="AJ1439" t="s">
        <v>3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ROW(Source!A691)</f>
        <v>691</v>
      </c>
      <c r="B1440">
        <v>80615634</v>
      </c>
      <c r="C1440">
        <v>80615593</v>
      </c>
      <c r="D1440">
        <v>79233933</v>
      </c>
      <c r="E1440">
        <v>1</v>
      </c>
      <c r="F1440">
        <v>1</v>
      </c>
      <c r="G1440">
        <v>1080</v>
      </c>
      <c r="H1440">
        <v>3</v>
      </c>
      <c r="I1440" t="s">
        <v>1070</v>
      </c>
      <c r="J1440" t="s">
        <v>1071</v>
      </c>
      <c r="K1440" t="s">
        <v>1072</v>
      </c>
      <c r="L1440">
        <v>1348</v>
      </c>
      <c r="N1440">
        <v>1009</v>
      </c>
      <c r="O1440" t="s">
        <v>34</v>
      </c>
      <c r="P1440" t="s">
        <v>34</v>
      </c>
      <c r="Q1440">
        <v>1000</v>
      </c>
      <c r="X1440">
        <v>5.0000000000000001E-4</v>
      </c>
      <c r="Y1440">
        <v>60960.43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684</v>
      </c>
      <c r="AG1440">
        <v>0</v>
      </c>
      <c r="AH1440">
        <v>3</v>
      </c>
      <c r="AI1440">
        <v>-1</v>
      </c>
      <c r="AJ1440" t="s">
        <v>3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ROW(Source!A691)</f>
        <v>691</v>
      </c>
      <c r="B1441">
        <v>80615635</v>
      </c>
      <c r="C1441">
        <v>80615593</v>
      </c>
      <c r="D1441">
        <v>79233956</v>
      </c>
      <c r="E1441">
        <v>1</v>
      </c>
      <c r="F1441">
        <v>1</v>
      </c>
      <c r="G1441">
        <v>1080</v>
      </c>
      <c r="H1441">
        <v>3</v>
      </c>
      <c r="I1441" t="s">
        <v>1073</v>
      </c>
      <c r="J1441" t="s">
        <v>1074</v>
      </c>
      <c r="K1441" t="s">
        <v>1075</v>
      </c>
      <c r="L1441">
        <v>1348</v>
      </c>
      <c r="N1441">
        <v>1009</v>
      </c>
      <c r="O1441" t="s">
        <v>34</v>
      </c>
      <c r="P1441" t="s">
        <v>34</v>
      </c>
      <c r="Q1441">
        <v>1000</v>
      </c>
      <c r="X1441">
        <v>1E-4</v>
      </c>
      <c r="Y1441">
        <v>7973.67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684</v>
      </c>
      <c r="AG1441">
        <v>0</v>
      </c>
      <c r="AH1441">
        <v>3</v>
      </c>
      <c r="AI1441">
        <v>-1</v>
      </c>
      <c r="AJ1441" t="s">
        <v>3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ROW(Source!A691)</f>
        <v>691</v>
      </c>
      <c r="B1442">
        <v>80615636</v>
      </c>
      <c r="C1442">
        <v>80615593</v>
      </c>
      <c r="D1442">
        <v>79257206</v>
      </c>
      <c r="E1442">
        <v>1</v>
      </c>
      <c r="F1442">
        <v>1</v>
      </c>
      <c r="G1442">
        <v>1080</v>
      </c>
      <c r="H1442">
        <v>3</v>
      </c>
      <c r="I1442" t="s">
        <v>852</v>
      </c>
      <c r="J1442" t="s">
        <v>853</v>
      </c>
      <c r="K1442" t="s">
        <v>854</v>
      </c>
      <c r="L1442">
        <v>1356</v>
      </c>
      <c r="N1442">
        <v>1010</v>
      </c>
      <c r="O1442" t="s">
        <v>855</v>
      </c>
      <c r="P1442" t="s">
        <v>855</v>
      </c>
      <c r="Q1442">
        <v>1000</v>
      </c>
      <c r="X1442">
        <v>1E-4</v>
      </c>
      <c r="Y1442">
        <v>226.66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684</v>
      </c>
      <c r="AG1442">
        <v>0</v>
      </c>
      <c r="AH1442">
        <v>3</v>
      </c>
      <c r="AI1442">
        <v>-1</v>
      </c>
      <c r="AJ1442" t="s">
        <v>3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ROW(Source!A691)</f>
        <v>691</v>
      </c>
      <c r="B1443">
        <v>80615637</v>
      </c>
      <c r="C1443">
        <v>80615593</v>
      </c>
      <c r="D1443">
        <v>79256867</v>
      </c>
      <c r="E1443">
        <v>1</v>
      </c>
      <c r="F1443">
        <v>1</v>
      </c>
      <c r="G1443">
        <v>1080</v>
      </c>
      <c r="H1443">
        <v>3</v>
      </c>
      <c r="I1443" t="s">
        <v>976</v>
      </c>
      <c r="J1443" t="s">
        <v>977</v>
      </c>
      <c r="K1443" t="s">
        <v>978</v>
      </c>
      <c r="L1443">
        <v>1301</v>
      </c>
      <c r="N1443">
        <v>1003</v>
      </c>
      <c r="O1443" t="s">
        <v>231</v>
      </c>
      <c r="P1443" t="s">
        <v>231</v>
      </c>
      <c r="Q1443">
        <v>1</v>
      </c>
      <c r="X1443">
        <v>2.4500000000000002</v>
      </c>
      <c r="Y1443">
        <v>0.7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684</v>
      </c>
      <c r="AG1443">
        <v>0</v>
      </c>
      <c r="AH1443">
        <v>3</v>
      </c>
      <c r="AI1443">
        <v>-1</v>
      </c>
      <c r="AJ1443" t="s">
        <v>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ROW(Source!A691)</f>
        <v>691</v>
      </c>
      <c r="B1444">
        <v>80615638</v>
      </c>
      <c r="C1444">
        <v>80615593</v>
      </c>
      <c r="D1444">
        <v>79256869</v>
      </c>
      <c r="E1444">
        <v>1</v>
      </c>
      <c r="F1444">
        <v>1</v>
      </c>
      <c r="G1444">
        <v>1080</v>
      </c>
      <c r="H1444">
        <v>3</v>
      </c>
      <c r="I1444" t="s">
        <v>979</v>
      </c>
      <c r="J1444" t="s">
        <v>980</v>
      </c>
      <c r="K1444" t="s">
        <v>981</v>
      </c>
      <c r="L1444">
        <v>1356</v>
      </c>
      <c r="N1444">
        <v>1010</v>
      </c>
      <c r="O1444" t="s">
        <v>855</v>
      </c>
      <c r="P1444" t="s">
        <v>855</v>
      </c>
      <c r="Q1444">
        <v>1000</v>
      </c>
      <c r="X1444">
        <v>2.0799999999999999E-2</v>
      </c>
      <c r="Y1444">
        <v>6.44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684</v>
      </c>
      <c r="AG1444">
        <v>0</v>
      </c>
      <c r="AH1444">
        <v>3</v>
      </c>
      <c r="AI1444">
        <v>-1</v>
      </c>
      <c r="AJ1444" t="s">
        <v>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ROW(Source!A691)</f>
        <v>691</v>
      </c>
      <c r="B1445">
        <v>80615639</v>
      </c>
      <c r="C1445">
        <v>80615593</v>
      </c>
      <c r="D1445">
        <v>79205407</v>
      </c>
      <c r="E1445">
        <v>1080</v>
      </c>
      <c r="F1445">
        <v>1</v>
      </c>
      <c r="G1445">
        <v>1080</v>
      </c>
      <c r="H1445">
        <v>3</v>
      </c>
      <c r="I1445" t="s">
        <v>140</v>
      </c>
      <c r="J1445" t="s">
        <v>3</v>
      </c>
      <c r="K1445" t="s">
        <v>1209</v>
      </c>
      <c r="L1445">
        <v>1356</v>
      </c>
      <c r="N1445">
        <v>1010</v>
      </c>
      <c r="O1445" t="s">
        <v>855</v>
      </c>
      <c r="P1445" t="s">
        <v>855</v>
      </c>
      <c r="Q1445">
        <v>1000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684</v>
      </c>
      <c r="AG1445">
        <v>0</v>
      </c>
      <c r="AH1445">
        <v>3</v>
      </c>
      <c r="AI1445">
        <v>-1</v>
      </c>
      <c r="AJ1445" t="s">
        <v>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ROW(Source!A691)</f>
        <v>691</v>
      </c>
      <c r="B1446">
        <v>80615640</v>
      </c>
      <c r="C1446">
        <v>80615593</v>
      </c>
      <c r="D1446">
        <v>79206425</v>
      </c>
      <c r="E1446">
        <v>1080</v>
      </c>
      <c r="F1446">
        <v>1</v>
      </c>
      <c r="G1446">
        <v>1080</v>
      </c>
      <c r="H1446">
        <v>3</v>
      </c>
      <c r="I1446" t="s">
        <v>169</v>
      </c>
      <c r="J1446" t="s">
        <v>3</v>
      </c>
      <c r="K1446" t="s">
        <v>1076</v>
      </c>
      <c r="L1446">
        <v>1303</v>
      </c>
      <c r="N1446">
        <v>1003</v>
      </c>
      <c r="O1446" t="s">
        <v>171</v>
      </c>
      <c r="P1446" t="s">
        <v>171</v>
      </c>
      <c r="Q1446">
        <v>1000</v>
      </c>
      <c r="X1446">
        <v>0.10199999999999999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 t="s">
        <v>684</v>
      </c>
      <c r="AG1446">
        <v>0</v>
      </c>
      <c r="AH1446">
        <v>3</v>
      </c>
      <c r="AI1446">
        <v>-1</v>
      </c>
      <c r="AJ1446" t="s">
        <v>3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ROW(Source!A691)</f>
        <v>691</v>
      </c>
      <c r="B1447">
        <v>80615641</v>
      </c>
      <c r="C1447">
        <v>80615593</v>
      </c>
      <c r="D1447">
        <v>79211387</v>
      </c>
      <c r="E1447">
        <v>1080</v>
      </c>
      <c r="F1447">
        <v>1</v>
      </c>
      <c r="G1447">
        <v>1080</v>
      </c>
      <c r="H1447">
        <v>3</v>
      </c>
      <c r="I1447" t="s">
        <v>1077</v>
      </c>
      <c r="J1447" t="s">
        <v>3</v>
      </c>
      <c r="K1447" t="s">
        <v>1078</v>
      </c>
      <c r="L1447">
        <v>1354</v>
      </c>
      <c r="N1447">
        <v>1010</v>
      </c>
      <c r="O1447" t="s">
        <v>37</v>
      </c>
      <c r="P1447" t="s">
        <v>37</v>
      </c>
      <c r="Q1447">
        <v>1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 t="s">
        <v>684</v>
      </c>
      <c r="AG1447">
        <v>0</v>
      </c>
      <c r="AH1447">
        <v>3</v>
      </c>
      <c r="AI1447">
        <v>-1</v>
      </c>
      <c r="AJ1447" t="s">
        <v>3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ROW(Source!A692)</f>
        <v>692</v>
      </c>
      <c r="B1448">
        <v>80615625</v>
      </c>
      <c r="C1448">
        <v>80615593</v>
      </c>
      <c r="D1448">
        <v>79190968</v>
      </c>
      <c r="E1448">
        <v>1080</v>
      </c>
      <c r="F1448">
        <v>1</v>
      </c>
      <c r="G1448">
        <v>1080</v>
      </c>
      <c r="H1448">
        <v>1</v>
      </c>
      <c r="I1448" t="s">
        <v>819</v>
      </c>
      <c r="J1448" t="s">
        <v>3</v>
      </c>
      <c r="K1448" t="s">
        <v>820</v>
      </c>
      <c r="L1448">
        <v>1191</v>
      </c>
      <c r="N1448">
        <v>1013</v>
      </c>
      <c r="O1448" t="s">
        <v>821</v>
      </c>
      <c r="P1448" t="s">
        <v>821</v>
      </c>
      <c r="Q1448">
        <v>1</v>
      </c>
      <c r="X1448">
        <v>16.600000000000001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1</v>
      </c>
      <c r="AF1448" t="s">
        <v>699</v>
      </c>
      <c r="AG1448">
        <v>4.9800000000000004</v>
      </c>
      <c r="AH1448">
        <v>3</v>
      </c>
      <c r="AI1448">
        <v>-1</v>
      </c>
      <c r="AJ1448" t="s">
        <v>3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ROW(Source!A692)</f>
        <v>692</v>
      </c>
      <c r="B1449">
        <v>80615626</v>
      </c>
      <c r="C1449">
        <v>80615593</v>
      </c>
      <c r="D1449">
        <v>79265141</v>
      </c>
      <c r="E1449">
        <v>1</v>
      </c>
      <c r="F1449">
        <v>1</v>
      </c>
      <c r="G1449">
        <v>1080</v>
      </c>
      <c r="H1449">
        <v>2</v>
      </c>
      <c r="I1449" t="s">
        <v>826</v>
      </c>
      <c r="J1449" t="s">
        <v>827</v>
      </c>
      <c r="K1449" t="s">
        <v>828</v>
      </c>
      <c r="L1449">
        <v>1368</v>
      </c>
      <c r="N1449">
        <v>1011</v>
      </c>
      <c r="O1449" t="s">
        <v>825</v>
      </c>
      <c r="P1449" t="s">
        <v>825</v>
      </c>
      <c r="Q1449">
        <v>1</v>
      </c>
      <c r="X1449">
        <v>0.54</v>
      </c>
      <c r="Y1449">
        <v>0</v>
      </c>
      <c r="Z1449">
        <v>83.1</v>
      </c>
      <c r="AA1449">
        <v>12.62</v>
      </c>
      <c r="AB1449">
        <v>0</v>
      </c>
      <c r="AC1449">
        <v>0</v>
      </c>
      <c r="AD1449">
        <v>1</v>
      </c>
      <c r="AE1449">
        <v>0</v>
      </c>
      <c r="AF1449" t="s">
        <v>699</v>
      </c>
      <c r="AG1449">
        <v>0.16200000000000001</v>
      </c>
      <c r="AH1449">
        <v>3</v>
      </c>
      <c r="AI1449">
        <v>-1</v>
      </c>
      <c r="AJ1449" t="s">
        <v>3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ROW(Source!A692)</f>
        <v>692</v>
      </c>
      <c r="B1450">
        <v>80615627</v>
      </c>
      <c r="C1450">
        <v>80615593</v>
      </c>
      <c r="D1450">
        <v>79264453</v>
      </c>
      <c r="E1450">
        <v>1</v>
      </c>
      <c r="F1450">
        <v>1</v>
      </c>
      <c r="G1450">
        <v>1080</v>
      </c>
      <c r="H1450">
        <v>2</v>
      </c>
      <c r="I1450" t="s">
        <v>1203</v>
      </c>
      <c r="J1450" t="s">
        <v>1204</v>
      </c>
      <c r="K1450" t="s">
        <v>1205</v>
      </c>
      <c r="L1450">
        <v>1368</v>
      </c>
      <c r="N1450">
        <v>1011</v>
      </c>
      <c r="O1450" t="s">
        <v>825</v>
      </c>
      <c r="P1450" t="s">
        <v>825</v>
      </c>
      <c r="Q1450">
        <v>1</v>
      </c>
      <c r="X1450">
        <v>5.17</v>
      </c>
      <c r="Y1450">
        <v>0</v>
      </c>
      <c r="Z1450">
        <v>132.66</v>
      </c>
      <c r="AA1450">
        <v>14.54</v>
      </c>
      <c r="AB1450">
        <v>0</v>
      </c>
      <c r="AC1450">
        <v>0</v>
      </c>
      <c r="AD1450">
        <v>1</v>
      </c>
      <c r="AE1450">
        <v>0</v>
      </c>
      <c r="AF1450" t="s">
        <v>699</v>
      </c>
      <c r="AG1450">
        <v>1.5509999999999999</v>
      </c>
      <c r="AH1450">
        <v>3</v>
      </c>
      <c r="AI1450">
        <v>-1</v>
      </c>
      <c r="AJ1450" t="s">
        <v>3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ROW(Source!A692)</f>
        <v>692</v>
      </c>
      <c r="B1451">
        <v>80615628</v>
      </c>
      <c r="C1451">
        <v>80615593</v>
      </c>
      <c r="D1451">
        <v>79264460</v>
      </c>
      <c r="E1451">
        <v>1</v>
      </c>
      <c r="F1451">
        <v>1</v>
      </c>
      <c r="G1451">
        <v>1080</v>
      </c>
      <c r="H1451">
        <v>2</v>
      </c>
      <c r="I1451" t="s">
        <v>1064</v>
      </c>
      <c r="J1451" t="s">
        <v>1065</v>
      </c>
      <c r="K1451" t="s">
        <v>1066</v>
      </c>
      <c r="L1451">
        <v>1368</v>
      </c>
      <c r="N1451">
        <v>1011</v>
      </c>
      <c r="O1451" t="s">
        <v>825</v>
      </c>
      <c r="P1451" t="s">
        <v>825</v>
      </c>
      <c r="Q1451">
        <v>1</v>
      </c>
      <c r="X1451">
        <v>3.87</v>
      </c>
      <c r="Y1451">
        <v>0</v>
      </c>
      <c r="Z1451">
        <v>2.27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699</v>
      </c>
      <c r="AG1451">
        <v>1.161</v>
      </c>
      <c r="AH1451">
        <v>3</v>
      </c>
      <c r="AI1451">
        <v>-1</v>
      </c>
      <c r="AJ1451" t="s">
        <v>3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ROW(Source!A692)</f>
        <v>692</v>
      </c>
      <c r="B1452">
        <v>80615629</v>
      </c>
      <c r="C1452">
        <v>80615593</v>
      </c>
      <c r="D1452">
        <v>79264470</v>
      </c>
      <c r="E1452">
        <v>1</v>
      </c>
      <c r="F1452">
        <v>1</v>
      </c>
      <c r="G1452">
        <v>1080</v>
      </c>
      <c r="H1452">
        <v>2</v>
      </c>
      <c r="I1452" t="s">
        <v>887</v>
      </c>
      <c r="J1452" t="s">
        <v>888</v>
      </c>
      <c r="K1452" t="s">
        <v>889</v>
      </c>
      <c r="L1452">
        <v>1368</v>
      </c>
      <c r="N1452">
        <v>1011</v>
      </c>
      <c r="O1452" t="s">
        <v>825</v>
      </c>
      <c r="P1452" t="s">
        <v>825</v>
      </c>
      <c r="Q1452">
        <v>1</v>
      </c>
      <c r="X1452">
        <v>3.87</v>
      </c>
      <c r="Y1452">
        <v>0</v>
      </c>
      <c r="Z1452">
        <v>0.73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699</v>
      </c>
      <c r="AG1452">
        <v>1.161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ROW(Source!A692)</f>
        <v>692</v>
      </c>
      <c r="B1453">
        <v>80615630</v>
      </c>
      <c r="C1453">
        <v>80615593</v>
      </c>
      <c r="D1453">
        <v>79234715</v>
      </c>
      <c r="E1453">
        <v>1</v>
      </c>
      <c r="F1453">
        <v>1</v>
      </c>
      <c r="G1453">
        <v>1080</v>
      </c>
      <c r="H1453">
        <v>3</v>
      </c>
      <c r="I1453" t="s">
        <v>1206</v>
      </c>
      <c r="J1453" t="s">
        <v>1207</v>
      </c>
      <c r="K1453" t="s">
        <v>1208</v>
      </c>
      <c r="L1453">
        <v>1355</v>
      </c>
      <c r="N1453">
        <v>1010</v>
      </c>
      <c r="O1453" t="s">
        <v>144</v>
      </c>
      <c r="P1453" t="s">
        <v>144</v>
      </c>
      <c r="Q1453">
        <v>100</v>
      </c>
      <c r="X1453">
        <v>2.48</v>
      </c>
      <c r="Y1453">
        <v>243.75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684</v>
      </c>
      <c r="AG1453">
        <v>0</v>
      </c>
      <c r="AH1453">
        <v>3</v>
      </c>
      <c r="AI1453">
        <v>-1</v>
      </c>
      <c r="AJ1453" t="s">
        <v>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ROW(Source!A692)</f>
        <v>692</v>
      </c>
      <c r="B1454">
        <v>80615631</v>
      </c>
      <c r="C1454">
        <v>80615593</v>
      </c>
      <c r="D1454">
        <v>79233479</v>
      </c>
      <c r="E1454">
        <v>1</v>
      </c>
      <c r="F1454">
        <v>1</v>
      </c>
      <c r="G1454">
        <v>1080</v>
      </c>
      <c r="H1454">
        <v>3</v>
      </c>
      <c r="I1454" t="s">
        <v>1040</v>
      </c>
      <c r="J1454" t="s">
        <v>1041</v>
      </c>
      <c r="K1454" t="s">
        <v>1042</v>
      </c>
      <c r="L1454">
        <v>1354</v>
      </c>
      <c r="N1454">
        <v>1010</v>
      </c>
      <c r="O1454" t="s">
        <v>37</v>
      </c>
      <c r="P1454" t="s">
        <v>37</v>
      </c>
      <c r="Q1454">
        <v>1</v>
      </c>
      <c r="X1454">
        <v>248</v>
      </c>
      <c r="Y1454">
        <v>3.86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684</v>
      </c>
      <c r="AG1454">
        <v>0</v>
      </c>
      <c r="AH1454">
        <v>3</v>
      </c>
      <c r="AI1454">
        <v>-1</v>
      </c>
      <c r="AJ1454" t="s">
        <v>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ROW(Source!A692)</f>
        <v>692</v>
      </c>
      <c r="B1455">
        <v>80615632</v>
      </c>
      <c r="C1455">
        <v>80615593</v>
      </c>
      <c r="D1455">
        <v>79233654</v>
      </c>
      <c r="E1455">
        <v>1</v>
      </c>
      <c r="F1455">
        <v>1</v>
      </c>
      <c r="G1455">
        <v>1080</v>
      </c>
      <c r="H1455">
        <v>3</v>
      </c>
      <c r="I1455" t="s">
        <v>1043</v>
      </c>
      <c r="J1455" t="s">
        <v>1044</v>
      </c>
      <c r="K1455" t="s">
        <v>1045</v>
      </c>
      <c r="L1455">
        <v>1348</v>
      </c>
      <c r="N1455">
        <v>1009</v>
      </c>
      <c r="O1455" t="s">
        <v>34</v>
      </c>
      <c r="P1455" t="s">
        <v>34</v>
      </c>
      <c r="Q1455">
        <v>1000</v>
      </c>
      <c r="X1455">
        <v>2.8800000000000002E-3</v>
      </c>
      <c r="Y1455">
        <v>11233.62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684</v>
      </c>
      <c r="AG1455">
        <v>0</v>
      </c>
      <c r="AH1455">
        <v>3</v>
      </c>
      <c r="AI1455">
        <v>-1</v>
      </c>
      <c r="AJ1455" t="s">
        <v>3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ROW(Source!A692)</f>
        <v>692</v>
      </c>
      <c r="B1456">
        <v>80615633</v>
      </c>
      <c r="C1456">
        <v>80615593</v>
      </c>
      <c r="D1456">
        <v>79240165</v>
      </c>
      <c r="E1456">
        <v>1</v>
      </c>
      <c r="F1456">
        <v>1</v>
      </c>
      <c r="G1456">
        <v>1080</v>
      </c>
      <c r="H1456">
        <v>3</v>
      </c>
      <c r="I1456" t="s">
        <v>1067</v>
      </c>
      <c r="J1456" t="s">
        <v>1068</v>
      </c>
      <c r="K1456" t="s">
        <v>1069</v>
      </c>
      <c r="L1456">
        <v>1346</v>
      </c>
      <c r="N1456">
        <v>1009</v>
      </c>
      <c r="O1456" t="s">
        <v>624</v>
      </c>
      <c r="P1456" t="s">
        <v>624</v>
      </c>
      <c r="Q1456">
        <v>1</v>
      </c>
      <c r="X1456">
        <v>1.6</v>
      </c>
      <c r="Y1456">
        <v>25.8</v>
      </c>
      <c r="Z1456">
        <v>0</v>
      </c>
      <c r="AA1456">
        <v>0</v>
      </c>
      <c r="AB1456">
        <v>0</v>
      </c>
      <c r="AC1456">
        <v>0</v>
      </c>
      <c r="AD1456">
        <v>1</v>
      </c>
      <c r="AE1456">
        <v>0</v>
      </c>
      <c r="AF1456" t="s">
        <v>684</v>
      </c>
      <c r="AG1456">
        <v>0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ROW(Source!A692)</f>
        <v>692</v>
      </c>
      <c r="B1457">
        <v>80615634</v>
      </c>
      <c r="C1457">
        <v>80615593</v>
      </c>
      <c r="D1457">
        <v>79233933</v>
      </c>
      <c r="E1457">
        <v>1</v>
      </c>
      <c r="F1457">
        <v>1</v>
      </c>
      <c r="G1457">
        <v>1080</v>
      </c>
      <c r="H1457">
        <v>3</v>
      </c>
      <c r="I1457" t="s">
        <v>1070</v>
      </c>
      <c r="J1457" t="s">
        <v>1071</v>
      </c>
      <c r="K1457" t="s">
        <v>1072</v>
      </c>
      <c r="L1457">
        <v>1348</v>
      </c>
      <c r="N1457">
        <v>1009</v>
      </c>
      <c r="O1457" t="s">
        <v>34</v>
      </c>
      <c r="P1457" t="s">
        <v>34</v>
      </c>
      <c r="Q1457">
        <v>1000</v>
      </c>
      <c r="X1457">
        <v>5.0000000000000001E-4</v>
      </c>
      <c r="Y1457">
        <v>60960.43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0</v>
      </c>
      <c r="AF1457" t="s">
        <v>684</v>
      </c>
      <c r="AG1457">
        <v>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ROW(Source!A692)</f>
        <v>692</v>
      </c>
      <c r="B1458">
        <v>80615635</v>
      </c>
      <c r="C1458">
        <v>80615593</v>
      </c>
      <c r="D1458">
        <v>79233956</v>
      </c>
      <c r="E1458">
        <v>1</v>
      </c>
      <c r="F1458">
        <v>1</v>
      </c>
      <c r="G1458">
        <v>1080</v>
      </c>
      <c r="H1458">
        <v>3</v>
      </c>
      <c r="I1458" t="s">
        <v>1073</v>
      </c>
      <c r="J1458" t="s">
        <v>1074</v>
      </c>
      <c r="K1458" t="s">
        <v>1075</v>
      </c>
      <c r="L1458">
        <v>1348</v>
      </c>
      <c r="N1458">
        <v>1009</v>
      </c>
      <c r="O1458" t="s">
        <v>34</v>
      </c>
      <c r="P1458" t="s">
        <v>34</v>
      </c>
      <c r="Q1458">
        <v>1000</v>
      </c>
      <c r="X1458">
        <v>1E-4</v>
      </c>
      <c r="Y1458">
        <v>7973.67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0</v>
      </c>
      <c r="AF1458" t="s">
        <v>684</v>
      </c>
      <c r="AG1458">
        <v>0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ROW(Source!A692)</f>
        <v>692</v>
      </c>
      <c r="B1459">
        <v>80615636</v>
      </c>
      <c r="C1459">
        <v>80615593</v>
      </c>
      <c r="D1459">
        <v>79257206</v>
      </c>
      <c r="E1459">
        <v>1</v>
      </c>
      <c r="F1459">
        <v>1</v>
      </c>
      <c r="G1459">
        <v>1080</v>
      </c>
      <c r="H1459">
        <v>3</v>
      </c>
      <c r="I1459" t="s">
        <v>852</v>
      </c>
      <c r="J1459" t="s">
        <v>853</v>
      </c>
      <c r="K1459" t="s">
        <v>854</v>
      </c>
      <c r="L1459">
        <v>1356</v>
      </c>
      <c r="N1459">
        <v>1010</v>
      </c>
      <c r="O1459" t="s">
        <v>855</v>
      </c>
      <c r="P1459" t="s">
        <v>855</v>
      </c>
      <c r="Q1459">
        <v>1000</v>
      </c>
      <c r="X1459">
        <v>1E-4</v>
      </c>
      <c r="Y1459">
        <v>226.66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684</v>
      </c>
      <c r="AG1459">
        <v>0</v>
      </c>
      <c r="AH1459">
        <v>3</v>
      </c>
      <c r="AI1459">
        <v>-1</v>
      </c>
      <c r="AJ1459" t="s">
        <v>3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ROW(Source!A692)</f>
        <v>692</v>
      </c>
      <c r="B1460">
        <v>80615637</v>
      </c>
      <c r="C1460">
        <v>80615593</v>
      </c>
      <c r="D1460">
        <v>79256867</v>
      </c>
      <c r="E1460">
        <v>1</v>
      </c>
      <c r="F1460">
        <v>1</v>
      </c>
      <c r="G1460">
        <v>1080</v>
      </c>
      <c r="H1460">
        <v>3</v>
      </c>
      <c r="I1460" t="s">
        <v>976</v>
      </c>
      <c r="J1460" t="s">
        <v>977</v>
      </c>
      <c r="K1460" t="s">
        <v>978</v>
      </c>
      <c r="L1460">
        <v>1301</v>
      </c>
      <c r="N1460">
        <v>1003</v>
      </c>
      <c r="O1460" t="s">
        <v>231</v>
      </c>
      <c r="P1460" t="s">
        <v>231</v>
      </c>
      <c r="Q1460">
        <v>1</v>
      </c>
      <c r="X1460">
        <v>2.4500000000000002</v>
      </c>
      <c r="Y1460">
        <v>0.7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684</v>
      </c>
      <c r="AG1460">
        <v>0</v>
      </c>
      <c r="AH1460">
        <v>3</v>
      </c>
      <c r="AI1460">
        <v>-1</v>
      </c>
      <c r="AJ1460" t="s">
        <v>3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ROW(Source!A692)</f>
        <v>692</v>
      </c>
      <c r="B1461">
        <v>80615638</v>
      </c>
      <c r="C1461">
        <v>80615593</v>
      </c>
      <c r="D1461">
        <v>79256869</v>
      </c>
      <c r="E1461">
        <v>1</v>
      </c>
      <c r="F1461">
        <v>1</v>
      </c>
      <c r="G1461">
        <v>1080</v>
      </c>
      <c r="H1461">
        <v>3</v>
      </c>
      <c r="I1461" t="s">
        <v>979</v>
      </c>
      <c r="J1461" t="s">
        <v>980</v>
      </c>
      <c r="K1461" t="s">
        <v>981</v>
      </c>
      <c r="L1461">
        <v>1356</v>
      </c>
      <c r="N1461">
        <v>1010</v>
      </c>
      <c r="O1461" t="s">
        <v>855</v>
      </c>
      <c r="P1461" t="s">
        <v>855</v>
      </c>
      <c r="Q1461">
        <v>1000</v>
      </c>
      <c r="X1461">
        <v>2.0799999999999999E-2</v>
      </c>
      <c r="Y1461">
        <v>6.44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684</v>
      </c>
      <c r="AG1461">
        <v>0</v>
      </c>
      <c r="AH1461">
        <v>3</v>
      </c>
      <c r="AI1461">
        <v>-1</v>
      </c>
      <c r="AJ1461" t="s">
        <v>3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ROW(Source!A692)</f>
        <v>692</v>
      </c>
      <c r="B1462">
        <v>80615639</v>
      </c>
      <c r="C1462">
        <v>80615593</v>
      </c>
      <c r="D1462">
        <v>79205407</v>
      </c>
      <c r="E1462">
        <v>1080</v>
      </c>
      <c r="F1462">
        <v>1</v>
      </c>
      <c r="G1462">
        <v>1080</v>
      </c>
      <c r="H1462">
        <v>3</v>
      </c>
      <c r="I1462" t="s">
        <v>140</v>
      </c>
      <c r="J1462" t="s">
        <v>3</v>
      </c>
      <c r="K1462" t="s">
        <v>1209</v>
      </c>
      <c r="L1462">
        <v>1356</v>
      </c>
      <c r="N1462">
        <v>1010</v>
      </c>
      <c r="O1462" t="s">
        <v>855</v>
      </c>
      <c r="P1462" t="s">
        <v>855</v>
      </c>
      <c r="Q1462">
        <v>1000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 t="s">
        <v>684</v>
      </c>
      <c r="AG1462">
        <v>0</v>
      </c>
      <c r="AH1462">
        <v>3</v>
      </c>
      <c r="AI1462">
        <v>-1</v>
      </c>
      <c r="AJ1462" t="s">
        <v>3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ROW(Source!A692)</f>
        <v>692</v>
      </c>
      <c r="B1463">
        <v>80615640</v>
      </c>
      <c r="C1463">
        <v>80615593</v>
      </c>
      <c r="D1463">
        <v>79206425</v>
      </c>
      <c r="E1463">
        <v>1080</v>
      </c>
      <c r="F1463">
        <v>1</v>
      </c>
      <c r="G1463">
        <v>1080</v>
      </c>
      <c r="H1463">
        <v>3</v>
      </c>
      <c r="I1463" t="s">
        <v>169</v>
      </c>
      <c r="J1463" t="s">
        <v>3</v>
      </c>
      <c r="K1463" t="s">
        <v>1076</v>
      </c>
      <c r="L1463">
        <v>1303</v>
      </c>
      <c r="N1463">
        <v>1003</v>
      </c>
      <c r="O1463" t="s">
        <v>171</v>
      </c>
      <c r="P1463" t="s">
        <v>171</v>
      </c>
      <c r="Q1463">
        <v>1000</v>
      </c>
      <c r="X1463">
        <v>0.10199999999999999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 t="s">
        <v>684</v>
      </c>
      <c r="AG1463">
        <v>0</v>
      </c>
      <c r="AH1463">
        <v>3</v>
      </c>
      <c r="AI1463">
        <v>-1</v>
      </c>
      <c r="AJ1463" t="s">
        <v>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ROW(Source!A692)</f>
        <v>692</v>
      </c>
      <c r="B1464">
        <v>80615641</v>
      </c>
      <c r="C1464">
        <v>80615593</v>
      </c>
      <c r="D1464">
        <v>79211387</v>
      </c>
      <c r="E1464">
        <v>1080</v>
      </c>
      <c r="F1464">
        <v>1</v>
      </c>
      <c r="G1464">
        <v>1080</v>
      </c>
      <c r="H1464">
        <v>3</v>
      </c>
      <c r="I1464" t="s">
        <v>1077</v>
      </c>
      <c r="J1464" t="s">
        <v>3</v>
      </c>
      <c r="K1464" t="s">
        <v>1078</v>
      </c>
      <c r="L1464">
        <v>1354</v>
      </c>
      <c r="N1464">
        <v>1010</v>
      </c>
      <c r="O1464" t="s">
        <v>37</v>
      </c>
      <c r="P1464" t="s">
        <v>37</v>
      </c>
      <c r="Q1464">
        <v>1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 t="s">
        <v>684</v>
      </c>
      <c r="AG1464">
        <v>0</v>
      </c>
      <c r="AH1464">
        <v>3</v>
      </c>
      <c r="AI1464">
        <v>-1</v>
      </c>
      <c r="AJ1464" t="s">
        <v>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ROW(Source!A693)</f>
        <v>693</v>
      </c>
      <c r="B1465">
        <v>80615651</v>
      </c>
      <c r="C1465">
        <v>80615642</v>
      </c>
      <c r="D1465">
        <v>79190968</v>
      </c>
      <c r="E1465">
        <v>1080</v>
      </c>
      <c r="F1465">
        <v>1</v>
      </c>
      <c r="G1465">
        <v>1080</v>
      </c>
      <c r="H1465">
        <v>1</v>
      </c>
      <c r="I1465" t="s">
        <v>819</v>
      </c>
      <c r="J1465" t="s">
        <v>3</v>
      </c>
      <c r="K1465" t="s">
        <v>820</v>
      </c>
      <c r="L1465">
        <v>1191</v>
      </c>
      <c r="N1465">
        <v>1013</v>
      </c>
      <c r="O1465" t="s">
        <v>821</v>
      </c>
      <c r="P1465" t="s">
        <v>821</v>
      </c>
      <c r="Q1465">
        <v>1</v>
      </c>
      <c r="X1465">
        <v>28.4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1</v>
      </c>
      <c r="AF1465" t="s">
        <v>716</v>
      </c>
      <c r="AG1465">
        <v>8.52</v>
      </c>
      <c r="AH1465">
        <v>3</v>
      </c>
      <c r="AI1465">
        <v>-1</v>
      </c>
      <c r="AJ1465" t="s">
        <v>3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ROW(Source!A693)</f>
        <v>693</v>
      </c>
      <c r="B1466">
        <v>80615652</v>
      </c>
      <c r="C1466">
        <v>80615642</v>
      </c>
      <c r="D1466">
        <v>79205302</v>
      </c>
      <c r="E1466">
        <v>1080</v>
      </c>
      <c r="F1466">
        <v>1</v>
      </c>
      <c r="G1466">
        <v>1080</v>
      </c>
      <c r="H1466">
        <v>3</v>
      </c>
      <c r="I1466" t="s">
        <v>92</v>
      </c>
      <c r="J1466" t="s">
        <v>3</v>
      </c>
      <c r="K1466" t="s">
        <v>93</v>
      </c>
      <c r="L1466">
        <v>1354</v>
      </c>
      <c r="N1466">
        <v>1010</v>
      </c>
      <c r="O1466" t="s">
        <v>37</v>
      </c>
      <c r="P1466" t="s">
        <v>37</v>
      </c>
      <c r="Q1466">
        <v>1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 t="s">
        <v>715</v>
      </c>
      <c r="AG1466">
        <v>0</v>
      </c>
      <c r="AH1466">
        <v>3</v>
      </c>
      <c r="AI1466">
        <v>-1</v>
      </c>
      <c r="AJ1466" t="s">
        <v>3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ROW(Source!A694)</f>
        <v>694</v>
      </c>
      <c r="B1467">
        <v>80615651</v>
      </c>
      <c r="C1467">
        <v>80615642</v>
      </c>
      <c r="D1467">
        <v>79190968</v>
      </c>
      <c r="E1467">
        <v>1080</v>
      </c>
      <c r="F1467">
        <v>1</v>
      </c>
      <c r="G1467">
        <v>1080</v>
      </c>
      <c r="H1467">
        <v>1</v>
      </c>
      <c r="I1467" t="s">
        <v>819</v>
      </c>
      <c r="J1467" t="s">
        <v>3</v>
      </c>
      <c r="K1467" t="s">
        <v>820</v>
      </c>
      <c r="L1467">
        <v>1191</v>
      </c>
      <c r="N1467">
        <v>1013</v>
      </c>
      <c r="O1467" t="s">
        <v>821</v>
      </c>
      <c r="P1467" t="s">
        <v>821</v>
      </c>
      <c r="Q1467">
        <v>1</v>
      </c>
      <c r="X1467">
        <v>28.4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1</v>
      </c>
      <c r="AF1467" t="s">
        <v>716</v>
      </c>
      <c r="AG1467">
        <v>8.52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ROW(Source!A694)</f>
        <v>694</v>
      </c>
      <c r="B1468">
        <v>80615652</v>
      </c>
      <c r="C1468">
        <v>80615642</v>
      </c>
      <c r="D1468">
        <v>79205302</v>
      </c>
      <c r="E1468">
        <v>1080</v>
      </c>
      <c r="F1468">
        <v>1</v>
      </c>
      <c r="G1468">
        <v>1080</v>
      </c>
      <c r="H1468">
        <v>3</v>
      </c>
      <c r="I1468" t="s">
        <v>92</v>
      </c>
      <c r="J1468" t="s">
        <v>3</v>
      </c>
      <c r="K1468" t="s">
        <v>93</v>
      </c>
      <c r="L1468">
        <v>1354</v>
      </c>
      <c r="N1468">
        <v>1010</v>
      </c>
      <c r="O1468" t="s">
        <v>37</v>
      </c>
      <c r="P1468" t="s">
        <v>37</v>
      </c>
      <c r="Q1468">
        <v>1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 t="s">
        <v>715</v>
      </c>
      <c r="AG1468">
        <v>0</v>
      </c>
      <c r="AH1468">
        <v>3</v>
      </c>
      <c r="AI1468">
        <v>-1</v>
      </c>
      <c r="AJ1468" t="s">
        <v>3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ROW(Source!A697)</f>
        <v>697</v>
      </c>
      <c r="B1469">
        <v>80615663</v>
      </c>
      <c r="C1469">
        <v>80615654</v>
      </c>
      <c r="D1469">
        <v>79190968</v>
      </c>
      <c r="E1469">
        <v>1080</v>
      </c>
      <c r="F1469">
        <v>1</v>
      </c>
      <c r="G1469">
        <v>1080</v>
      </c>
      <c r="H1469">
        <v>1</v>
      </c>
      <c r="I1469" t="s">
        <v>819</v>
      </c>
      <c r="J1469" t="s">
        <v>3</v>
      </c>
      <c r="K1469" t="s">
        <v>820</v>
      </c>
      <c r="L1469">
        <v>1191</v>
      </c>
      <c r="N1469">
        <v>1013</v>
      </c>
      <c r="O1469" t="s">
        <v>821</v>
      </c>
      <c r="P1469" t="s">
        <v>821</v>
      </c>
      <c r="Q1469">
        <v>1</v>
      </c>
      <c r="X1469">
        <v>18.899999999999999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1</v>
      </c>
      <c r="AF1469" t="s">
        <v>716</v>
      </c>
      <c r="AG1469">
        <v>5.669999999999999</v>
      </c>
      <c r="AH1469">
        <v>3</v>
      </c>
      <c r="AI1469">
        <v>-1</v>
      </c>
      <c r="AJ1469" t="s">
        <v>3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ROW(Source!A697)</f>
        <v>697</v>
      </c>
      <c r="B1470">
        <v>80615664</v>
      </c>
      <c r="C1470">
        <v>80615654</v>
      </c>
      <c r="D1470">
        <v>79205302</v>
      </c>
      <c r="E1470">
        <v>1080</v>
      </c>
      <c r="F1470">
        <v>1</v>
      </c>
      <c r="G1470">
        <v>1080</v>
      </c>
      <c r="H1470">
        <v>3</v>
      </c>
      <c r="I1470" t="s">
        <v>92</v>
      </c>
      <c r="J1470" t="s">
        <v>3</v>
      </c>
      <c r="K1470" t="s">
        <v>93</v>
      </c>
      <c r="L1470">
        <v>1354</v>
      </c>
      <c r="N1470">
        <v>1010</v>
      </c>
      <c r="O1470" t="s">
        <v>37</v>
      </c>
      <c r="P1470" t="s">
        <v>37</v>
      </c>
      <c r="Q1470">
        <v>1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715</v>
      </c>
      <c r="AG1470">
        <v>0</v>
      </c>
      <c r="AH1470">
        <v>3</v>
      </c>
      <c r="AI1470">
        <v>-1</v>
      </c>
      <c r="AJ1470" t="s">
        <v>3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ROW(Source!A698)</f>
        <v>698</v>
      </c>
      <c r="B1471">
        <v>80615663</v>
      </c>
      <c r="C1471">
        <v>80615654</v>
      </c>
      <c r="D1471">
        <v>79190968</v>
      </c>
      <c r="E1471">
        <v>1080</v>
      </c>
      <c r="F1471">
        <v>1</v>
      </c>
      <c r="G1471">
        <v>1080</v>
      </c>
      <c r="H1471">
        <v>1</v>
      </c>
      <c r="I1471" t="s">
        <v>819</v>
      </c>
      <c r="J1471" t="s">
        <v>3</v>
      </c>
      <c r="K1471" t="s">
        <v>820</v>
      </c>
      <c r="L1471">
        <v>1191</v>
      </c>
      <c r="N1471">
        <v>1013</v>
      </c>
      <c r="O1471" t="s">
        <v>821</v>
      </c>
      <c r="P1471" t="s">
        <v>821</v>
      </c>
      <c r="Q1471">
        <v>1</v>
      </c>
      <c r="X1471">
        <v>18.899999999999999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1</v>
      </c>
      <c r="AF1471" t="s">
        <v>716</v>
      </c>
      <c r="AG1471">
        <v>5.669999999999999</v>
      </c>
      <c r="AH1471">
        <v>3</v>
      </c>
      <c r="AI1471">
        <v>-1</v>
      </c>
      <c r="AJ1471" t="s">
        <v>3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ROW(Source!A698)</f>
        <v>698</v>
      </c>
      <c r="B1472">
        <v>80615664</v>
      </c>
      <c r="C1472">
        <v>80615654</v>
      </c>
      <c r="D1472">
        <v>79205302</v>
      </c>
      <c r="E1472">
        <v>1080</v>
      </c>
      <c r="F1472">
        <v>1</v>
      </c>
      <c r="G1472">
        <v>1080</v>
      </c>
      <c r="H1472">
        <v>3</v>
      </c>
      <c r="I1472" t="s">
        <v>92</v>
      </c>
      <c r="J1472" t="s">
        <v>3</v>
      </c>
      <c r="K1472" t="s">
        <v>93</v>
      </c>
      <c r="L1472">
        <v>1354</v>
      </c>
      <c r="N1472">
        <v>1010</v>
      </c>
      <c r="O1472" t="s">
        <v>37</v>
      </c>
      <c r="P1472" t="s">
        <v>37</v>
      </c>
      <c r="Q1472">
        <v>1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 t="s">
        <v>715</v>
      </c>
      <c r="AG1472">
        <v>0</v>
      </c>
      <c r="AH1472">
        <v>3</v>
      </c>
      <c r="AI1472">
        <v>-1</v>
      </c>
      <c r="AJ1472" t="s">
        <v>3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ROW(Source!A701)</f>
        <v>701</v>
      </c>
      <c r="B1473">
        <v>80615719</v>
      </c>
      <c r="C1473">
        <v>80615666</v>
      </c>
      <c r="D1473">
        <v>79190968</v>
      </c>
      <c r="E1473">
        <v>1080</v>
      </c>
      <c r="F1473">
        <v>1</v>
      </c>
      <c r="G1473">
        <v>1080</v>
      </c>
      <c r="H1473">
        <v>1</v>
      </c>
      <c r="I1473" t="s">
        <v>819</v>
      </c>
      <c r="J1473" t="s">
        <v>3</v>
      </c>
      <c r="K1473" t="s">
        <v>820</v>
      </c>
      <c r="L1473">
        <v>1191</v>
      </c>
      <c r="N1473">
        <v>1013</v>
      </c>
      <c r="O1473" t="s">
        <v>821</v>
      </c>
      <c r="P1473" t="s">
        <v>821</v>
      </c>
      <c r="Q1473">
        <v>1</v>
      </c>
      <c r="X1473">
        <v>45.3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1</v>
      </c>
      <c r="AF1473" t="s">
        <v>721</v>
      </c>
      <c r="AG1473">
        <v>15.628499999999997</v>
      </c>
      <c r="AH1473">
        <v>3</v>
      </c>
      <c r="AI1473">
        <v>-1</v>
      </c>
      <c r="AJ1473" t="s">
        <v>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ROW(Source!A701)</f>
        <v>701</v>
      </c>
      <c r="B1474">
        <v>80615720</v>
      </c>
      <c r="C1474">
        <v>80615666</v>
      </c>
      <c r="D1474">
        <v>79264842</v>
      </c>
      <c r="E1474">
        <v>1</v>
      </c>
      <c r="F1474">
        <v>1</v>
      </c>
      <c r="G1474">
        <v>1080</v>
      </c>
      <c r="H1474">
        <v>2</v>
      </c>
      <c r="I1474" t="s">
        <v>927</v>
      </c>
      <c r="J1474" t="s">
        <v>928</v>
      </c>
      <c r="K1474" t="s">
        <v>929</v>
      </c>
      <c r="L1474">
        <v>1368</v>
      </c>
      <c r="N1474">
        <v>1011</v>
      </c>
      <c r="O1474" t="s">
        <v>825</v>
      </c>
      <c r="P1474" t="s">
        <v>825</v>
      </c>
      <c r="Q1474">
        <v>1</v>
      </c>
      <c r="X1474">
        <v>2.13</v>
      </c>
      <c r="Y1474">
        <v>0</v>
      </c>
      <c r="Z1474">
        <v>7.11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721</v>
      </c>
      <c r="AG1474">
        <v>0.73484999999999978</v>
      </c>
      <c r="AH1474">
        <v>3</v>
      </c>
      <c r="AI1474">
        <v>-1</v>
      </c>
      <c r="AJ1474" t="s">
        <v>3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ROW(Source!A701)</f>
        <v>701</v>
      </c>
      <c r="B1475">
        <v>80615721</v>
      </c>
      <c r="C1475">
        <v>80615666</v>
      </c>
      <c r="D1475">
        <v>79265141</v>
      </c>
      <c r="E1475">
        <v>1</v>
      </c>
      <c r="F1475">
        <v>1</v>
      </c>
      <c r="G1475">
        <v>1080</v>
      </c>
      <c r="H1475">
        <v>2</v>
      </c>
      <c r="I1475" t="s">
        <v>826</v>
      </c>
      <c r="J1475" t="s">
        <v>827</v>
      </c>
      <c r="K1475" t="s">
        <v>828</v>
      </c>
      <c r="L1475">
        <v>1368</v>
      </c>
      <c r="N1475">
        <v>1011</v>
      </c>
      <c r="O1475" t="s">
        <v>825</v>
      </c>
      <c r="P1475" t="s">
        <v>825</v>
      </c>
      <c r="Q1475">
        <v>1</v>
      </c>
      <c r="X1475">
        <v>0.23</v>
      </c>
      <c r="Y1475">
        <v>0</v>
      </c>
      <c r="Z1475">
        <v>83.1</v>
      </c>
      <c r="AA1475">
        <v>12.62</v>
      </c>
      <c r="AB1475">
        <v>0</v>
      </c>
      <c r="AC1475">
        <v>0</v>
      </c>
      <c r="AD1475">
        <v>1</v>
      </c>
      <c r="AE1475">
        <v>0</v>
      </c>
      <c r="AF1475" t="s">
        <v>721</v>
      </c>
      <c r="AG1475">
        <v>7.9350000000000004E-2</v>
      </c>
      <c r="AH1475">
        <v>3</v>
      </c>
      <c r="AI1475">
        <v>-1</v>
      </c>
      <c r="AJ1475" t="s">
        <v>3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ROW(Source!A701)</f>
        <v>701</v>
      </c>
      <c r="B1476">
        <v>80615722</v>
      </c>
      <c r="C1476">
        <v>80615666</v>
      </c>
      <c r="D1476">
        <v>79265193</v>
      </c>
      <c r="E1476">
        <v>1</v>
      </c>
      <c r="F1476">
        <v>1</v>
      </c>
      <c r="G1476">
        <v>1080</v>
      </c>
      <c r="H1476">
        <v>2</v>
      </c>
      <c r="I1476" t="s">
        <v>1122</v>
      </c>
      <c r="J1476" t="s">
        <v>1123</v>
      </c>
      <c r="K1476" t="s">
        <v>1124</v>
      </c>
      <c r="L1476">
        <v>1368</v>
      </c>
      <c r="N1476">
        <v>1011</v>
      </c>
      <c r="O1476" t="s">
        <v>825</v>
      </c>
      <c r="P1476" t="s">
        <v>825</v>
      </c>
      <c r="Q1476">
        <v>1</v>
      </c>
      <c r="X1476">
        <v>5.2</v>
      </c>
      <c r="Y1476">
        <v>0</v>
      </c>
      <c r="Z1476">
        <v>0.77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721</v>
      </c>
      <c r="AG1476">
        <v>1.7939999999999998</v>
      </c>
      <c r="AH1476">
        <v>3</v>
      </c>
      <c r="AI1476">
        <v>-1</v>
      </c>
      <c r="AJ1476" t="s">
        <v>3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ROW(Source!A701)</f>
        <v>701</v>
      </c>
      <c r="B1477">
        <v>80615723</v>
      </c>
      <c r="C1477">
        <v>80615666</v>
      </c>
      <c r="D1477">
        <v>79234047</v>
      </c>
      <c r="E1477">
        <v>1</v>
      </c>
      <c r="F1477">
        <v>1</v>
      </c>
      <c r="G1477">
        <v>1080</v>
      </c>
      <c r="H1477">
        <v>3</v>
      </c>
      <c r="I1477" t="s">
        <v>1210</v>
      </c>
      <c r="J1477" t="s">
        <v>1211</v>
      </c>
      <c r="K1477" t="s">
        <v>1212</v>
      </c>
      <c r="L1477">
        <v>1348</v>
      </c>
      <c r="N1477">
        <v>1009</v>
      </c>
      <c r="O1477" t="s">
        <v>34</v>
      </c>
      <c r="P1477" t="s">
        <v>34</v>
      </c>
      <c r="Q1477">
        <v>1000</v>
      </c>
      <c r="X1477">
        <v>1.0999999999999999E-2</v>
      </c>
      <c r="Y1477">
        <v>7124.17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715</v>
      </c>
      <c r="AG1477">
        <v>0</v>
      </c>
      <c r="AH1477">
        <v>3</v>
      </c>
      <c r="AI1477">
        <v>-1</v>
      </c>
      <c r="AJ1477" t="s">
        <v>3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ROW(Source!A701)</f>
        <v>701</v>
      </c>
      <c r="B1478">
        <v>80615724</v>
      </c>
      <c r="C1478">
        <v>80615666</v>
      </c>
      <c r="D1478">
        <v>79234521</v>
      </c>
      <c r="E1478">
        <v>1</v>
      </c>
      <c r="F1478">
        <v>1</v>
      </c>
      <c r="G1478">
        <v>1080</v>
      </c>
      <c r="H1478">
        <v>3</v>
      </c>
      <c r="I1478" t="s">
        <v>933</v>
      </c>
      <c r="J1478" t="s">
        <v>934</v>
      </c>
      <c r="K1478" t="s">
        <v>935</v>
      </c>
      <c r="L1478">
        <v>1348</v>
      </c>
      <c r="N1478">
        <v>1009</v>
      </c>
      <c r="O1478" t="s">
        <v>34</v>
      </c>
      <c r="P1478" t="s">
        <v>34</v>
      </c>
      <c r="Q1478">
        <v>1000</v>
      </c>
      <c r="X1478">
        <v>1.75E-3</v>
      </c>
      <c r="Y1478">
        <v>8590.86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715</v>
      </c>
      <c r="AG1478">
        <v>0</v>
      </c>
      <c r="AH1478">
        <v>3</v>
      </c>
      <c r="AI1478">
        <v>-1</v>
      </c>
      <c r="AJ1478" t="s">
        <v>3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ROW(Source!A701)</f>
        <v>701</v>
      </c>
      <c r="B1479">
        <v>80615725</v>
      </c>
      <c r="C1479">
        <v>80615666</v>
      </c>
      <c r="D1479">
        <v>79233479</v>
      </c>
      <c r="E1479">
        <v>1</v>
      </c>
      <c r="F1479">
        <v>1</v>
      </c>
      <c r="G1479">
        <v>1080</v>
      </c>
      <c r="H1479">
        <v>3</v>
      </c>
      <c r="I1479" t="s">
        <v>1040</v>
      </c>
      <c r="J1479" t="s">
        <v>1041</v>
      </c>
      <c r="K1479" t="s">
        <v>1042</v>
      </c>
      <c r="L1479">
        <v>1354</v>
      </c>
      <c r="N1479">
        <v>1010</v>
      </c>
      <c r="O1479" t="s">
        <v>37</v>
      </c>
      <c r="P1479" t="s">
        <v>37</v>
      </c>
      <c r="Q1479">
        <v>1</v>
      </c>
      <c r="X1479">
        <v>45</v>
      </c>
      <c r="Y1479">
        <v>3.86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715</v>
      </c>
      <c r="AG1479">
        <v>0</v>
      </c>
      <c r="AH1479">
        <v>3</v>
      </c>
      <c r="AI1479">
        <v>-1</v>
      </c>
      <c r="AJ1479" t="s">
        <v>3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ROW(Source!A701)</f>
        <v>701</v>
      </c>
      <c r="B1480">
        <v>80615726</v>
      </c>
      <c r="C1480">
        <v>80615666</v>
      </c>
      <c r="D1480">
        <v>79233480</v>
      </c>
      <c r="E1480">
        <v>1</v>
      </c>
      <c r="F1480">
        <v>1</v>
      </c>
      <c r="G1480">
        <v>1080</v>
      </c>
      <c r="H1480">
        <v>3</v>
      </c>
      <c r="I1480" t="s">
        <v>1016</v>
      </c>
      <c r="J1480" t="s">
        <v>1017</v>
      </c>
      <c r="K1480" t="s">
        <v>1018</v>
      </c>
      <c r="L1480">
        <v>1354</v>
      </c>
      <c r="N1480">
        <v>1010</v>
      </c>
      <c r="O1480" t="s">
        <v>37</v>
      </c>
      <c r="P1480" t="s">
        <v>37</v>
      </c>
      <c r="Q1480">
        <v>1</v>
      </c>
      <c r="X1480">
        <v>250</v>
      </c>
      <c r="Y1480">
        <v>0.89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715</v>
      </c>
      <c r="AG1480">
        <v>0</v>
      </c>
      <c r="AH1480">
        <v>3</v>
      </c>
      <c r="AI1480">
        <v>-1</v>
      </c>
      <c r="AJ1480" t="s">
        <v>3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ROW(Source!A701)</f>
        <v>701</v>
      </c>
      <c r="B1481">
        <v>80615727</v>
      </c>
      <c r="C1481">
        <v>80615666</v>
      </c>
      <c r="D1481">
        <v>79235861</v>
      </c>
      <c r="E1481">
        <v>1</v>
      </c>
      <c r="F1481">
        <v>1</v>
      </c>
      <c r="G1481">
        <v>1080</v>
      </c>
      <c r="H1481">
        <v>3</v>
      </c>
      <c r="I1481" t="s">
        <v>1213</v>
      </c>
      <c r="J1481" t="s">
        <v>1214</v>
      </c>
      <c r="K1481" t="s">
        <v>1215</v>
      </c>
      <c r="L1481">
        <v>1348</v>
      </c>
      <c r="N1481">
        <v>1009</v>
      </c>
      <c r="O1481" t="s">
        <v>34</v>
      </c>
      <c r="P1481" t="s">
        <v>34</v>
      </c>
      <c r="Q1481">
        <v>1000</v>
      </c>
      <c r="X1481">
        <v>6.4999999999999997E-4</v>
      </c>
      <c r="Y1481">
        <v>10643.18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715</v>
      </c>
      <c r="AG1481">
        <v>0</v>
      </c>
      <c r="AH1481">
        <v>3</v>
      </c>
      <c r="AI1481">
        <v>-1</v>
      </c>
      <c r="AJ1481" t="s">
        <v>3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ROW(Source!A701)</f>
        <v>701</v>
      </c>
      <c r="B1482">
        <v>80615728</v>
      </c>
      <c r="C1482">
        <v>80615666</v>
      </c>
      <c r="D1482">
        <v>79236496</v>
      </c>
      <c r="E1482">
        <v>1</v>
      </c>
      <c r="F1482">
        <v>1</v>
      </c>
      <c r="G1482">
        <v>1080</v>
      </c>
      <c r="H1482">
        <v>3</v>
      </c>
      <c r="I1482" t="s">
        <v>1216</v>
      </c>
      <c r="J1482" t="s">
        <v>1217</v>
      </c>
      <c r="K1482" t="s">
        <v>1218</v>
      </c>
      <c r="L1482">
        <v>1301</v>
      </c>
      <c r="N1482">
        <v>1003</v>
      </c>
      <c r="O1482" t="s">
        <v>231</v>
      </c>
      <c r="P1482" t="s">
        <v>231</v>
      </c>
      <c r="Q1482">
        <v>1</v>
      </c>
      <c r="X1482">
        <v>34</v>
      </c>
      <c r="Y1482">
        <v>0.59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715</v>
      </c>
      <c r="AG1482">
        <v>0</v>
      </c>
      <c r="AH1482">
        <v>3</v>
      </c>
      <c r="AI1482">
        <v>-1</v>
      </c>
      <c r="AJ1482" t="s">
        <v>3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ROW(Source!A701)</f>
        <v>701</v>
      </c>
      <c r="B1483">
        <v>80615729</v>
      </c>
      <c r="C1483">
        <v>80615666</v>
      </c>
      <c r="D1483">
        <v>79257617</v>
      </c>
      <c r="E1483">
        <v>1</v>
      </c>
      <c r="F1483">
        <v>1</v>
      </c>
      <c r="G1483">
        <v>1080</v>
      </c>
      <c r="H1483">
        <v>3</v>
      </c>
      <c r="I1483" t="s">
        <v>973</v>
      </c>
      <c r="J1483" t="s">
        <v>974</v>
      </c>
      <c r="K1483" t="s">
        <v>975</v>
      </c>
      <c r="L1483">
        <v>1355</v>
      </c>
      <c r="N1483">
        <v>1010</v>
      </c>
      <c r="O1483" t="s">
        <v>144</v>
      </c>
      <c r="P1483" t="s">
        <v>144</v>
      </c>
      <c r="Q1483">
        <v>100</v>
      </c>
      <c r="X1483">
        <v>0.83</v>
      </c>
      <c r="Y1483">
        <v>323.76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715</v>
      </c>
      <c r="AG1483">
        <v>0</v>
      </c>
      <c r="AH1483">
        <v>3</v>
      </c>
      <c r="AI1483">
        <v>-1</v>
      </c>
      <c r="AJ1483" t="s">
        <v>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ROW(Source!A701)</f>
        <v>701</v>
      </c>
      <c r="B1484">
        <v>80615730</v>
      </c>
      <c r="C1484">
        <v>80615666</v>
      </c>
      <c r="D1484">
        <v>79256867</v>
      </c>
      <c r="E1484">
        <v>1</v>
      </c>
      <c r="F1484">
        <v>1</v>
      </c>
      <c r="G1484">
        <v>1080</v>
      </c>
      <c r="H1484">
        <v>3</v>
      </c>
      <c r="I1484" t="s">
        <v>976</v>
      </c>
      <c r="J1484" t="s">
        <v>977</v>
      </c>
      <c r="K1484" t="s">
        <v>978</v>
      </c>
      <c r="L1484">
        <v>1301</v>
      </c>
      <c r="N1484">
        <v>1003</v>
      </c>
      <c r="O1484" t="s">
        <v>231</v>
      </c>
      <c r="P1484" t="s">
        <v>231</v>
      </c>
      <c r="Q1484">
        <v>1</v>
      </c>
      <c r="X1484">
        <v>3</v>
      </c>
      <c r="Y1484">
        <v>0.7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715</v>
      </c>
      <c r="AG1484">
        <v>0</v>
      </c>
      <c r="AH1484">
        <v>3</v>
      </c>
      <c r="AI1484">
        <v>-1</v>
      </c>
      <c r="AJ1484" t="s">
        <v>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ROW(Source!A701)</f>
        <v>701</v>
      </c>
      <c r="B1485">
        <v>80615731</v>
      </c>
      <c r="C1485">
        <v>80615666</v>
      </c>
      <c r="D1485">
        <v>79256869</v>
      </c>
      <c r="E1485">
        <v>1</v>
      </c>
      <c r="F1485">
        <v>1</v>
      </c>
      <c r="G1485">
        <v>1080</v>
      </c>
      <c r="H1485">
        <v>3</v>
      </c>
      <c r="I1485" t="s">
        <v>979</v>
      </c>
      <c r="J1485" t="s">
        <v>980</v>
      </c>
      <c r="K1485" t="s">
        <v>981</v>
      </c>
      <c r="L1485">
        <v>1356</v>
      </c>
      <c r="N1485">
        <v>1010</v>
      </c>
      <c r="O1485" t="s">
        <v>855</v>
      </c>
      <c r="P1485" t="s">
        <v>855</v>
      </c>
      <c r="Q1485">
        <v>1000</v>
      </c>
      <c r="X1485">
        <v>2.0400000000000001E-2</v>
      </c>
      <c r="Y1485">
        <v>6.44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715</v>
      </c>
      <c r="AG1485">
        <v>0</v>
      </c>
      <c r="AH1485">
        <v>3</v>
      </c>
      <c r="AI1485">
        <v>-1</v>
      </c>
      <c r="AJ1485" t="s">
        <v>3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ROW(Source!A701)</f>
        <v>701</v>
      </c>
      <c r="B1486">
        <v>80615732</v>
      </c>
      <c r="C1486">
        <v>80615666</v>
      </c>
      <c r="D1486">
        <v>79256934</v>
      </c>
      <c r="E1486">
        <v>1</v>
      </c>
      <c r="F1486">
        <v>1</v>
      </c>
      <c r="G1486">
        <v>1080</v>
      </c>
      <c r="H1486">
        <v>3</v>
      </c>
      <c r="I1486" t="s">
        <v>1219</v>
      </c>
      <c r="J1486" t="s">
        <v>1220</v>
      </c>
      <c r="K1486" t="s">
        <v>1221</v>
      </c>
      <c r="L1486">
        <v>1356</v>
      </c>
      <c r="N1486">
        <v>1010</v>
      </c>
      <c r="O1486" t="s">
        <v>855</v>
      </c>
      <c r="P1486" t="s">
        <v>855</v>
      </c>
      <c r="Q1486">
        <v>1000</v>
      </c>
      <c r="X1486">
        <v>0.05</v>
      </c>
      <c r="Y1486">
        <v>639.94000000000005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715</v>
      </c>
      <c r="AG1486">
        <v>0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ROW(Source!A701)</f>
        <v>701</v>
      </c>
      <c r="B1487">
        <v>80615733</v>
      </c>
      <c r="C1487">
        <v>80615666</v>
      </c>
      <c r="D1487">
        <v>79241143</v>
      </c>
      <c r="E1487">
        <v>1</v>
      </c>
      <c r="F1487">
        <v>1</v>
      </c>
      <c r="G1487">
        <v>1080</v>
      </c>
      <c r="H1487">
        <v>3</v>
      </c>
      <c r="I1487" t="s">
        <v>1222</v>
      </c>
      <c r="J1487" t="s">
        <v>1223</v>
      </c>
      <c r="K1487" t="s">
        <v>1224</v>
      </c>
      <c r="L1487">
        <v>1348</v>
      </c>
      <c r="N1487">
        <v>1009</v>
      </c>
      <c r="O1487" t="s">
        <v>34</v>
      </c>
      <c r="P1487" t="s">
        <v>34</v>
      </c>
      <c r="Q1487">
        <v>1000</v>
      </c>
      <c r="X1487">
        <v>7.0000000000000001E-3</v>
      </c>
      <c r="Y1487">
        <v>4573.3599999999997</v>
      </c>
      <c r="Z1487">
        <v>0</v>
      </c>
      <c r="AA1487">
        <v>0</v>
      </c>
      <c r="AB1487">
        <v>0</v>
      </c>
      <c r="AC1487">
        <v>0</v>
      </c>
      <c r="AD1487">
        <v>1</v>
      </c>
      <c r="AE1487">
        <v>0</v>
      </c>
      <c r="AF1487" t="s">
        <v>715</v>
      </c>
      <c r="AG1487">
        <v>0</v>
      </c>
      <c r="AH1487">
        <v>3</v>
      </c>
      <c r="AI1487">
        <v>-1</v>
      </c>
      <c r="AJ1487" t="s">
        <v>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ROW(Source!A701)</f>
        <v>701</v>
      </c>
      <c r="B1488">
        <v>80615734</v>
      </c>
      <c r="C1488">
        <v>80615666</v>
      </c>
      <c r="D1488">
        <v>79206170</v>
      </c>
      <c r="E1488">
        <v>1080</v>
      </c>
      <c r="F1488">
        <v>1</v>
      </c>
      <c r="G1488">
        <v>1080</v>
      </c>
      <c r="H1488">
        <v>3</v>
      </c>
      <c r="I1488" t="s">
        <v>197</v>
      </c>
      <c r="J1488" t="s">
        <v>3</v>
      </c>
      <c r="K1488" t="s">
        <v>1159</v>
      </c>
      <c r="L1488">
        <v>1354</v>
      </c>
      <c r="N1488">
        <v>1010</v>
      </c>
      <c r="O1488" t="s">
        <v>37</v>
      </c>
      <c r="P1488" t="s">
        <v>37</v>
      </c>
      <c r="Q1488">
        <v>1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 t="s">
        <v>715</v>
      </c>
      <c r="AG1488">
        <v>0</v>
      </c>
      <c r="AH1488">
        <v>3</v>
      </c>
      <c r="AI1488">
        <v>-1</v>
      </c>
      <c r="AJ1488" t="s">
        <v>3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ROW(Source!A701)</f>
        <v>701</v>
      </c>
      <c r="B1489">
        <v>80615735</v>
      </c>
      <c r="C1489">
        <v>80615666</v>
      </c>
      <c r="D1489">
        <v>79206425</v>
      </c>
      <c r="E1489">
        <v>1080</v>
      </c>
      <c r="F1489">
        <v>1</v>
      </c>
      <c r="G1489">
        <v>1080</v>
      </c>
      <c r="H1489">
        <v>3</v>
      </c>
      <c r="I1489" t="s">
        <v>169</v>
      </c>
      <c r="J1489" t="s">
        <v>3</v>
      </c>
      <c r="K1489" t="s">
        <v>170</v>
      </c>
      <c r="L1489">
        <v>1303</v>
      </c>
      <c r="N1489">
        <v>1003</v>
      </c>
      <c r="O1489" t="s">
        <v>171</v>
      </c>
      <c r="P1489" t="s">
        <v>171</v>
      </c>
      <c r="Q1489">
        <v>1000</v>
      </c>
      <c r="X1489">
        <v>0.10199999999999999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 t="s">
        <v>715</v>
      </c>
      <c r="AG1489">
        <v>0</v>
      </c>
      <c r="AH1489">
        <v>3</v>
      </c>
      <c r="AI1489">
        <v>-1</v>
      </c>
      <c r="AJ1489" t="s">
        <v>3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ROW(Source!A702)</f>
        <v>702</v>
      </c>
      <c r="B1490">
        <v>80615719</v>
      </c>
      <c r="C1490">
        <v>80615666</v>
      </c>
      <c r="D1490">
        <v>79190968</v>
      </c>
      <c r="E1490">
        <v>1080</v>
      </c>
      <c r="F1490">
        <v>1</v>
      </c>
      <c r="G1490">
        <v>1080</v>
      </c>
      <c r="H1490">
        <v>1</v>
      </c>
      <c r="I1490" t="s">
        <v>819</v>
      </c>
      <c r="J1490" t="s">
        <v>3</v>
      </c>
      <c r="K1490" t="s">
        <v>820</v>
      </c>
      <c r="L1490">
        <v>1191</v>
      </c>
      <c r="N1490">
        <v>1013</v>
      </c>
      <c r="O1490" t="s">
        <v>821</v>
      </c>
      <c r="P1490" t="s">
        <v>821</v>
      </c>
      <c r="Q1490">
        <v>1</v>
      </c>
      <c r="X1490">
        <v>45.3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1</v>
      </c>
      <c r="AF1490" t="s">
        <v>721</v>
      </c>
      <c r="AG1490">
        <v>15.628499999999997</v>
      </c>
      <c r="AH1490">
        <v>3</v>
      </c>
      <c r="AI1490">
        <v>-1</v>
      </c>
      <c r="AJ1490" t="s">
        <v>3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ROW(Source!A702)</f>
        <v>702</v>
      </c>
      <c r="B1491">
        <v>80615720</v>
      </c>
      <c r="C1491">
        <v>80615666</v>
      </c>
      <c r="D1491">
        <v>79264842</v>
      </c>
      <c r="E1491">
        <v>1</v>
      </c>
      <c r="F1491">
        <v>1</v>
      </c>
      <c r="G1491">
        <v>1080</v>
      </c>
      <c r="H1491">
        <v>2</v>
      </c>
      <c r="I1491" t="s">
        <v>927</v>
      </c>
      <c r="J1491" t="s">
        <v>928</v>
      </c>
      <c r="K1491" t="s">
        <v>929</v>
      </c>
      <c r="L1491">
        <v>1368</v>
      </c>
      <c r="N1491">
        <v>1011</v>
      </c>
      <c r="O1491" t="s">
        <v>825</v>
      </c>
      <c r="P1491" t="s">
        <v>825</v>
      </c>
      <c r="Q1491">
        <v>1</v>
      </c>
      <c r="X1491">
        <v>2.13</v>
      </c>
      <c r="Y1491">
        <v>0</v>
      </c>
      <c r="Z1491">
        <v>7.11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721</v>
      </c>
      <c r="AG1491">
        <v>0.73484999999999978</v>
      </c>
      <c r="AH1491">
        <v>3</v>
      </c>
      <c r="AI1491">
        <v>-1</v>
      </c>
      <c r="AJ1491" t="s">
        <v>3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ROW(Source!A702)</f>
        <v>702</v>
      </c>
      <c r="B1492">
        <v>80615721</v>
      </c>
      <c r="C1492">
        <v>80615666</v>
      </c>
      <c r="D1492">
        <v>79265141</v>
      </c>
      <c r="E1492">
        <v>1</v>
      </c>
      <c r="F1492">
        <v>1</v>
      </c>
      <c r="G1492">
        <v>1080</v>
      </c>
      <c r="H1492">
        <v>2</v>
      </c>
      <c r="I1492" t="s">
        <v>826</v>
      </c>
      <c r="J1492" t="s">
        <v>827</v>
      </c>
      <c r="K1492" t="s">
        <v>828</v>
      </c>
      <c r="L1492">
        <v>1368</v>
      </c>
      <c r="N1492">
        <v>1011</v>
      </c>
      <c r="O1492" t="s">
        <v>825</v>
      </c>
      <c r="P1492" t="s">
        <v>825</v>
      </c>
      <c r="Q1492">
        <v>1</v>
      </c>
      <c r="X1492">
        <v>0.23</v>
      </c>
      <c r="Y1492">
        <v>0</v>
      </c>
      <c r="Z1492">
        <v>83.1</v>
      </c>
      <c r="AA1492">
        <v>12.62</v>
      </c>
      <c r="AB1492">
        <v>0</v>
      </c>
      <c r="AC1492">
        <v>0</v>
      </c>
      <c r="AD1492">
        <v>1</v>
      </c>
      <c r="AE1492">
        <v>0</v>
      </c>
      <c r="AF1492" t="s">
        <v>721</v>
      </c>
      <c r="AG1492">
        <v>7.9350000000000004E-2</v>
      </c>
      <c r="AH1492">
        <v>3</v>
      </c>
      <c r="AI1492">
        <v>-1</v>
      </c>
      <c r="AJ1492" t="s">
        <v>3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ROW(Source!A702)</f>
        <v>702</v>
      </c>
      <c r="B1493">
        <v>80615722</v>
      </c>
      <c r="C1493">
        <v>80615666</v>
      </c>
      <c r="D1493">
        <v>79265193</v>
      </c>
      <c r="E1493">
        <v>1</v>
      </c>
      <c r="F1493">
        <v>1</v>
      </c>
      <c r="G1493">
        <v>1080</v>
      </c>
      <c r="H1493">
        <v>2</v>
      </c>
      <c r="I1493" t="s">
        <v>1122</v>
      </c>
      <c r="J1493" t="s">
        <v>1123</v>
      </c>
      <c r="K1493" t="s">
        <v>1124</v>
      </c>
      <c r="L1493">
        <v>1368</v>
      </c>
      <c r="N1493">
        <v>1011</v>
      </c>
      <c r="O1493" t="s">
        <v>825</v>
      </c>
      <c r="P1493" t="s">
        <v>825</v>
      </c>
      <c r="Q1493">
        <v>1</v>
      </c>
      <c r="X1493">
        <v>5.2</v>
      </c>
      <c r="Y1493">
        <v>0</v>
      </c>
      <c r="Z1493">
        <v>0.77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721</v>
      </c>
      <c r="AG1493">
        <v>1.7939999999999998</v>
      </c>
      <c r="AH1493">
        <v>3</v>
      </c>
      <c r="AI1493">
        <v>-1</v>
      </c>
      <c r="AJ1493" t="s">
        <v>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ROW(Source!A702)</f>
        <v>702</v>
      </c>
      <c r="B1494">
        <v>80615723</v>
      </c>
      <c r="C1494">
        <v>80615666</v>
      </c>
      <c r="D1494">
        <v>79234047</v>
      </c>
      <c r="E1494">
        <v>1</v>
      </c>
      <c r="F1494">
        <v>1</v>
      </c>
      <c r="G1494">
        <v>1080</v>
      </c>
      <c r="H1494">
        <v>3</v>
      </c>
      <c r="I1494" t="s">
        <v>1210</v>
      </c>
      <c r="J1494" t="s">
        <v>1211</v>
      </c>
      <c r="K1494" t="s">
        <v>1212</v>
      </c>
      <c r="L1494">
        <v>1348</v>
      </c>
      <c r="N1494">
        <v>1009</v>
      </c>
      <c r="O1494" t="s">
        <v>34</v>
      </c>
      <c r="P1494" t="s">
        <v>34</v>
      </c>
      <c r="Q1494">
        <v>1000</v>
      </c>
      <c r="X1494">
        <v>1.0999999999999999E-2</v>
      </c>
      <c r="Y1494">
        <v>7124.17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715</v>
      </c>
      <c r="AG1494">
        <v>0</v>
      </c>
      <c r="AH1494">
        <v>3</v>
      </c>
      <c r="AI1494">
        <v>-1</v>
      </c>
      <c r="AJ1494" t="s">
        <v>3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ROW(Source!A702)</f>
        <v>702</v>
      </c>
      <c r="B1495">
        <v>80615724</v>
      </c>
      <c r="C1495">
        <v>80615666</v>
      </c>
      <c r="D1495">
        <v>79234521</v>
      </c>
      <c r="E1495">
        <v>1</v>
      </c>
      <c r="F1495">
        <v>1</v>
      </c>
      <c r="G1495">
        <v>1080</v>
      </c>
      <c r="H1495">
        <v>3</v>
      </c>
      <c r="I1495" t="s">
        <v>933</v>
      </c>
      <c r="J1495" t="s">
        <v>934</v>
      </c>
      <c r="K1495" t="s">
        <v>935</v>
      </c>
      <c r="L1495">
        <v>1348</v>
      </c>
      <c r="N1495">
        <v>1009</v>
      </c>
      <c r="O1495" t="s">
        <v>34</v>
      </c>
      <c r="P1495" t="s">
        <v>34</v>
      </c>
      <c r="Q1495">
        <v>1000</v>
      </c>
      <c r="X1495">
        <v>1.75E-3</v>
      </c>
      <c r="Y1495">
        <v>8590.86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715</v>
      </c>
      <c r="AG1495">
        <v>0</v>
      </c>
      <c r="AH1495">
        <v>3</v>
      </c>
      <c r="AI1495">
        <v>-1</v>
      </c>
      <c r="AJ1495" t="s">
        <v>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ROW(Source!A702)</f>
        <v>702</v>
      </c>
      <c r="B1496">
        <v>80615725</v>
      </c>
      <c r="C1496">
        <v>80615666</v>
      </c>
      <c r="D1496">
        <v>79233479</v>
      </c>
      <c r="E1496">
        <v>1</v>
      </c>
      <c r="F1496">
        <v>1</v>
      </c>
      <c r="G1496">
        <v>1080</v>
      </c>
      <c r="H1496">
        <v>3</v>
      </c>
      <c r="I1496" t="s">
        <v>1040</v>
      </c>
      <c r="J1496" t="s">
        <v>1041</v>
      </c>
      <c r="K1496" t="s">
        <v>1042</v>
      </c>
      <c r="L1496">
        <v>1354</v>
      </c>
      <c r="N1496">
        <v>1010</v>
      </c>
      <c r="O1496" t="s">
        <v>37</v>
      </c>
      <c r="P1496" t="s">
        <v>37</v>
      </c>
      <c r="Q1496">
        <v>1</v>
      </c>
      <c r="X1496">
        <v>45</v>
      </c>
      <c r="Y1496">
        <v>3.86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715</v>
      </c>
      <c r="AG1496">
        <v>0</v>
      </c>
      <c r="AH1496">
        <v>3</v>
      </c>
      <c r="AI1496">
        <v>-1</v>
      </c>
      <c r="AJ1496" t="s">
        <v>3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ROW(Source!A702)</f>
        <v>702</v>
      </c>
      <c r="B1497">
        <v>80615726</v>
      </c>
      <c r="C1497">
        <v>80615666</v>
      </c>
      <c r="D1497">
        <v>79233480</v>
      </c>
      <c r="E1497">
        <v>1</v>
      </c>
      <c r="F1497">
        <v>1</v>
      </c>
      <c r="G1497">
        <v>1080</v>
      </c>
      <c r="H1497">
        <v>3</v>
      </c>
      <c r="I1497" t="s">
        <v>1016</v>
      </c>
      <c r="J1497" t="s">
        <v>1017</v>
      </c>
      <c r="K1497" t="s">
        <v>1018</v>
      </c>
      <c r="L1497">
        <v>1354</v>
      </c>
      <c r="N1497">
        <v>1010</v>
      </c>
      <c r="O1497" t="s">
        <v>37</v>
      </c>
      <c r="P1497" t="s">
        <v>37</v>
      </c>
      <c r="Q1497">
        <v>1</v>
      </c>
      <c r="X1497">
        <v>250</v>
      </c>
      <c r="Y1497">
        <v>0.89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715</v>
      </c>
      <c r="AG1497">
        <v>0</v>
      </c>
      <c r="AH1497">
        <v>3</v>
      </c>
      <c r="AI1497">
        <v>-1</v>
      </c>
      <c r="AJ1497" t="s">
        <v>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ROW(Source!A702)</f>
        <v>702</v>
      </c>
      <c r="B1498">
        <v>80615727</v>
      </c>
      <c r="C1498">
        <v>80615666</v>
      </c>
      <c r="D1498">
        <v>79235861</v>
      </c>
      <c r="E1498">
        <v>1</v>
      </c>
      <c r="F1498">
        <v>1</v>
      </c>
      <c r="G1498">
        <v>1080</v>
      </c>
      <c r="H1498">
        <v>3</v>
      </c>
      <c r="I1498" t="s">
        <v>1213</v>
      </c>
      <c r="J1498" t="s">
        <v>1214</v>
      </c>
      <c r="K1498" t="s">
        <v>1215</v>
      </c>
      <c r="L1498">
        <v>1348</v>
      </c>
      <c r="N1498">
        <v>1009</v>
      </c>
      <c r="O1498" t="s">
        <v>34</v>
      </c>
      <c r="P1498" t="s">
        <v>34</v>
      </c>
      <c r="Q1498">
        <v>1000</v>
      </c>
      <c r="X1498">
        <v>6.4999999999999997E-4</v>
      </c>
      <c r="Y1498">
        <v>10643.18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715</v>
      </c>
      <c r="AG1498">
        <v>0</v>
      </c>
      <c r="AH1498">
        <v>3</v>
      </c>
      <c r="AI1498">
        <v>-1</v>
      </c>
      <c r="AJ1498" t="s">
        <v>3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ROW(Source!A702)</f>
        <v>702</v>
      </c>
      <c r="B1499">
        <v>80615728</v>
      </c>
      <c r="C1499">
        <v>80615666</v>
      </c>
      <c r="D1499">
        <v>79236496</v>
      </c>
      <c r="E1499">
        <v>1</v>
      </c>
      <c r="F1499">
        <v>1</v>
      </c>
      <c r="G1499">
        <v>1080</v>
      </c>
      <c r="H1499">
        <v>3</v>
      </c>
      <c r="I1499" t="s">
        <v>1216</v>
      </c>
      <c r="J1499" t="s">
        <v>1217</v>
      </c>
      <c r="K1499" t="s">
        <v>1218</v>
      </c>
      <c r="L1499">
        <v>1301</v>
      </c>
      <c r="N1499">
        <v>1003</v>
      </c>
      <c r="O1499" t="s">
        <v>231</v>
      </c>
      <c r="P1499" t="s">
        <v>231</v>
      </c>
      <c r="Q1499">
        <v>1</v>
      </c>
      <c r="X1499">
        <v>34</v>
      </c>
      <c r="Y1499">
        <v>0.59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715</v>
      </c>
      <c r="AG1499">
        <v>0</v>
      </c>
      <c r="AH1499">
        <v>3</v>
      </c>
      <c r="AI1499">
        <v>-1</v>
      </c>
      <c r="AJ1499" t="s">
        <v>3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ROW(Source!A702)</f>
        <v>702</v>
      </c>
      <c r="B1500">
        <v>80615729</v>
      </c>
      <c r="C1500">
        <v>80615666</v>
      </c>
      <c r="D1500">
        <v>79257617</v>
      </c>
      <c r="E1500">
        <v>1</v>
      </c>
      <c r="F1500">
        <v>1</v>
      </c>
      <c r="G1500">
        <v>1080</v>
      </c>
      <c r="H1500">
        <v>3</v>
      </c>
      <c r="I1500" t="s">
        <v>973</v>
      </c>
      <c r="J1500" t="s">
        <v>974</v>
      </c>
      <c r="K1500" t="s">
        <v>975</v>
      </c>
      <c r="L1500">
        <v>1355</v>
      </c>
      <c r="N1500">
        <v>1010</v>
      </c>
      <c r="O1500" t="s">
        <v>144</v>
      </c>
      <c r="P1500" t="s">
        <v>144</v>
      </c>
      <c r="Q1500">
        <v>100</v>
      </c>
      <c r="X1500">
        <v>0.83</v>
      </c>
      <c r="Y1500">
        <v>323.76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715</v>
      </c>
      <c r="AG1500">
        <v>0</v>
      </c>
      <c r="AH1500">
        <v>3</v>
      </c>
      <c r="AI1500">
        <v>-1</v>
      </c>
      <c r="AJ1500" t="s">
        <v>3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ROW(Source!A702)</f>
        <v>702</v>
      </c>
      <c r="B1501">
        <v>80615730</v>
      </c>
      <c r="C1501">
        <v>80615666</v>
      </c>
      <c r="D1501">
        <v>79256867</v>
      </c>
      <c r="E1501">
        <v>1</v>
      </c>
      <c r="F1501">
        <v>1</v>
      </c>
      <c r="G1501">
        <v>1080</v>
      </c>
      <c r="H1501">
        <v>3</v>
      </c>
      <c r="I1501" t="s">
        <v>976</v>
      </c>
      <c r="J1501" t="s">
        <v>977</v>
      </c>
      <c r="K1501" t="s">
        <v>978</v>
      </c>
      <c r="L1501">
        <v>1301</v>
      </c>
      <c r="N1501">
        <v>1003</v>
      </c>
      <c r="O1501" t="s">
        <v>231</v>
      </c>
      <c r="P1501" t="s">
        <v>231</v>
      </c>
      <c r="Q1501">
        <v>1</v>
      </c>
      <c r="X1501">
        <v>3</v>
      </c>
      <c r="Y1501">
        <v>0.7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715</v>
      </c>
      <c r="AG1501">
        <v>0</v>
      </c>
      <c r="AH1501">
        <v>3</v>
      </c>
      <c r="AI1501">
        <v>-1</v>
      </c>
      <c r="AJ1501" t="s">
        <v>3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ROW(Source!A702)</f>
        <v>702</v>
      </c>
      <c r="B1502">
        <v>80615731</v>
      </c>
      <c r="C1502">
        <v>80615666</v>
      </c>
      <c r="D1502">
        <v>79256869</v>
      </c>
      <c r="E1502">
        <v>1</v>
      </c>
      <c r="F1502">
        <v>1</v>
      </c>
      <c r="G1502">
        <v>1080</v>
      </c>
      <c r="H1502">
        <v>3</v>
      </c>
      <c r="I1502" t="s">
        <v>979</v>
      </c>
      <c r="J1502" t="s">
        <v>980</v>
      </c>
      <c r="K1502" t="s">
        <v>981</v>
      </c>
      <c r="L1502">
        <v>1356</v>
      </c>
      <c r="N1502">
        <v>1010</v>
      </c>
      <c r="O1502" t="s">
        <v>855</v>
      </c>
      <c r="P1502" t="s">
        <v>855</v>
      </c>
      <c r="Q1502">
        <v>1000</v>
      </c>
      <c r="X1502">
        <v>2.0400000000000001E-2</v>
      </c>
      <c r="Y1502">
        <v>6.44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715</v>
      </c>
      <c r="AG1502">
        <v>0</v>
      </c>
      <c r="AH1502">
        <v>3</v>
      </c>
      <c r="AI1502">
        <v>-1</v>
      </c>
      <c r="AJ1502" t="s">
        <v>3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ROW(Source!A702)</f>
        <v>702</v>
      </c>
      <c r="B1503">
        <v>80615732</v>
      </c>
      <c r="C1503">
        <v>80615666</v>
      </c>
      <c r="D1503">
        <v>79256934</v>
      </c>
      <c r="E1503">
        <v>1</v>
      </c>
      <c r="F1503">
        <v>1</v>
      </c>
      <c r="G1503">
        <v>1080</v>
      </c>
      <c r="H1503">
        <v>3</v>
      </c>
      <c r="I1503" t="s">
        <v>1219</v>
      </c>
      <c r="J1503" t="s">
        <v>1220</v>
      </c>
      <c r="K1503" t="s">
        <v>1221</v>
      </c>
      <c r="L1503">
        <v>1356</v>
      </c>
      <c r="N1503">
        <v>1010</v>
      </c>
      <c r="O1503" t="s">
        <v>855</v>
      </c>
      <c r="P1503" t="s">
        <v>855</v>
      </c>
      <c r="Q1503">
        <v>1000</v>
      </c>
      <c r="X1503">
        <v>0.05</v>
      </c>
      <c r="Y1503">
        <v>639.94000000000005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715</v>
      </c>
      <c r="AG1503">
        <v>0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ROW(Source!A702)</f>
        <v>702</v>
      </c>
      <c r="B1504">
        <v>80615733</v>
      </c>
      <c r="C1504">
        <v>80615666</v>
      </c>
      <c r="D1504">
        <v>79241143</v>
      </c>
      <c r="E1504">
        <v>1</v>
      </c>
      <c r="F1504">
        <v>1</v>
      </c>
      <c r="G1504">
        <v>1080</v>
      </c>
      <c r="H1504">
        <v>3</v>
      </c>
      <c r="I1504" t="s">
        <v>1222</v>
      </c>
      <c r="J1504" t="s">
        <v>1223</v>
      </c>
      <c r="K1504" t="s">
        <v>1224</v>
      </c>
      <c r="L1504">
        <v>1348</v>
      </c>
      <c r="N1504">
        <v>1009</v>
      </c>
      <c r="O1504" t="s">
        <v>34</v>
      </c>
      <c r="P1504" t="s">
        <v>34</v>
      </c>
      <c r="Q1504">
        <v>1000</v>
      </c>
      <c r="X1504">
        <v>7.0000000000000001E-3</v>
      </c>
      <c r="Y1504">
        <v>4573.3599999999997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715</v>
      </c>
      <c r="AG1504">
        <v>0</v>
      </c>
      <c r="AH1504">
        <v>3</v>
      </c>
      <c r="AI1504">
        <v>-1</v>
      </c>
      <c r="AJ1504" t="s">
        <v>3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ROW(Source!A702)</f>
        <v>702</v>
      </c>
      <c r="B1505">
        <v>80615734</v>
      </c>
      <c r="C1505">
        <v>80615666</v>
      </c>
      <c r="D1505">
        <v>79206170</v>
      </c>
      <c r="E1505">
        <v>1080</v>
      </c>
      <c r="F1505">
        <v>1</v>
      </c>
      <c r="G1505">
        <v>1080</v>
      </c>
      <c r="H1505">
        <v>3</v>
      </c>
      <c r="I1505" t="s">
        <v>197</v>
      </c>
      <c r="J1505" t="s">
        <v>3</v>
      </c>
      <c r="K1505" t="s">
        <v>1159</v>
      </c>
      <c r="L1505">
        <v>1354</v>
      </c>
      <c r="N1505">
        <v>1010</v>
      </c>
      <c r="O1505" t="s">
        <v>37</v>
      </c>
      <c r="P1505" t="s">
        <v>37</v>
      </c>
      <c r="Q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 t="s">
        <v>715</v>
      </c>
      <c r="AG1505">
        <v>0</v>
      </c>
      <c r="AH1505">
        <v>3</v>
      </c>
      <c r="AI1505">
        <v>-1</v>
      </c>
      <c r="AJ1505" t="s">
        <v>3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ROW(Source!A702)</f>
        <v>702</v>
      </c>
      <c r="B1506">
        <v>80615735</v>
      </c>
      <c r="C1506">
        <v>80615666</v>
      </c>
      <c r="D1506">
        <v>79206425</v>
      </c>
      <c r="E1506">
        <v>1080</v>
      </c>
      <c r="F1506">
        <v>1</v>
      </c>
      <c r="G1506">
        <v>1080</v>
      </c>
      <c r="H1506">
        <v>3</v>
      </c>
      <c r="I1506" t="s">
        <v>169</v>
      </c>
      <c r="J1506" t="s">
        <v>3</v>
      </c>
      <c r="K1506" t="s">
        <v>170</v>
      </c>
      <c r="L1506">
        <v>1303</v>
      </c>
      <c r="N1506">
        <v>1003</v>
      </c>
      <c r="O1506" t="s">
        <v>171</v>
      </c>
      <c r="P1506" t="s">
        <v>171</v>
      </c>
      <c r="Q1506">
        <v>1000</v>
      </c>
      <c r="X1506">
        <v>0.10199999999999999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 t="s">
        <v>715</v>
      </c>
      <c r="AG1506">
        <v>0</v>
      </c>
      <c r="AH1506">
        <v>3</v>
      </c>
      <c r="AI1506">
        <v>-1</v>
      </c>
      <c r="AJ1506" t="s">
        <v>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ROW(Source!A707)</f>
        <v>707</v>
      </c>
      <c r="B1507">
        <v>80615770</v>
      </c>
      <c r="C1507">
        <v>80615738</v>
      </c>
      <c r="D1507">
        <v>79190968</v>
      </c>
      <c r="E1507">
        <v>1080</v>
      </c>
      <c r="F1507">
        <v>1</v>
      </c>
      <c r="G1507">
        <v>1080</v>
      </c>
      <c r="H1507">
        <v>1</v>
      </c>
      <c r="I1507" t="s">
        <v>819</v>
      </c>
      <c r="J1507" t="s">
        <v>3</v>
      </c>
      <c r="K1507" t="s">
        <v>820</v>
      </c>
      <c r="L1507">
        <v>1191</v>
      </c>
      <c r="N1507">
        <v>1013</v>
      </c>
      <c r="O1507" t="s">
        <v>821</v>
      </c>
      <c r="P1507" t="s">
        <v>821</v>
      </c>
      <c r="Q1507">
        <v>1</v>
      </c>
      <c r="X1507">
        <v>68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1</v>
      </c>
      <c r="AF1507" t="s">
        <v>721</v>
      </c>
      <c r="AG1507">
        <v>23.459999999999997</v>
      </c>
      <c r="AH1507">
        <v>3</v>
      </c>
      <c r="AI1507">
        <v>-1</v>
      </c>
      <c r="AJ1507" t="s">
        <v>3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ROW(Source!A707)</f>
        <v>707</v>
      </c>
      <c r="B1508">
        <v>80615771</v>
      </c>
      <c r="C1508">
        <v>80615738</v>
      </c>
      <c r="D1508">
        <v>79264848</v>
      </c>
      <c r="E1508">
        <v>1</v>
      </c>
      <c r="F1508">
        <v>1</v>
      </c>
      <c r="G1508">
        <v>1080</v>
      </c>
      <c r="H1508">
        <v>2</v>
      </c>
      <c r="I1508" t="s">
        <v>822</v>
      </c>
      <c r="J1508" t="s">
        <v>823</v>
      </c>
      <c r="K1508" t="s">
        <v>824</v>
      </c>
      <c r="L1508">
        <v>1368</v>
      </c>
      <c r="N1508">
        <v>1011</v>
      </c>
      <c r="O1508" t="s">
        <v>825</v>
      </c>
      <c r="P1508" t="s">
        <v>825</v>
      </c>
      <c r="Q1508">
        <v>1</v>
      </c>
      <c r="X1508">
        <v>9.77</v>
      </c>
      <c r="Y1508">
        <v>0</v>
      </c>
      <c r="Z1508">
        <v>6.46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721</v>
      </c>
      <c r="AG1508">
        <v>3.3706499999999995</v>
      </c>
      <c r="AH1508">
        <v>3</v>
      </c>
      <c r="AI1508">
        <v>-1</v>
      </c>
      <c r="AJ1508" t="s">
        <v>3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ROW(Source!A707)</f>
        <v>707</v>
      </c>
      <c r="B1509">
        <v>80615772</v>
      </c>
      <c r="C1509">
        <v>80615738</v>
      </c>
      <c r="D1509">
        <v>79265141</v>
      </c>
      <c r="E1509">
        <v>1</v>
      </c>
      <c r="F1509">
        <v>1</v>
      </c>
      <c r="G1509">
        <v>1080</v>
      </c>
      <c r="H1509">
        <v>2</v>
      </c>
      <c r="I1509" t="s">
        <v>826</v>
      </c>
      <c r="J1509" t="s">
        <v>827</v>
      </c>
      <c r="K1509" t="s">
        <v>828</v>
      </c>
      <c r="L1509">
        <v>1368</v>
      </c>
      <c r="N1509">
        <v>1011</v>
      </c>
      <c r="O1509" t="s">
        <v>825</v>
      </c>
      <c r="P1509" t="s">
        <v>825</v>
      </c>
      <c r="Q1509">
        <v>1</v>
      </c>
      <c r="X1509">
        <v>0.63</v>
      </c>
      <c r="Y1509">
        <v>0</v>
      </c>
      <c r="Z1509">
        <v>83.1</v>
      </c>
      <c r="AA1509">
        <v>12.62</v>
      </c>
      <c r="AB1509">
        <v>0</v>
      </c>
      <c r="AC1509">
        <v>0</v>
      </c>
      <c r="AD1509">
        <v>1</v>
      </c>
      <c r="AE1509">
        <v>0</v>
      </c>
      <c r="AF1509" t="s">
        <v>721</v>
      </c>
      <c r="AG1509">
        <v>0.21734999999999999</v>
      </c>
      <c r="AH1509">
        <v>3</v>
      </c>
      <c r="AI1509">
        <v>-1</v>
      </c>
      <c r="AJ1509" t="s">
        <v>3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ROW(Source!A707)</f>
        <v>707</v>
      </c>
      <c r="B1510">
        <v>80615773</v>
      </c>
      <c r="C1510">
        <v>80615738</v>
      </c>
      <c r="D1510">
        <v>79265221</v>
      </c>
      <c r="E1510">
        <v>1</v>
      </c>
      <c r="F1510">
        <v>1</v>
      </c>
      <c r="G1510">
        <v>1080</v>
      </c>
      <c r="H1510">
        <v>2</v>
      </c>
      <c r="I1510" t="s">
        <v>833</v>
      </c>
      <c r="J1510" t="s">
        <v>834</v>
      </c>
      <c r="K1510" t="s">
        <v>835</v>
      </c>
      <c r="L1510">
        <v>1368</v>
      </c>
      <c r="N1510">
        <v>1011</v>
      </c>
      <c r="O1510" t="s">
        <v>825</v>
      </c>
      <c r="P1510" t="s">
        <v>825</v>
      </c>
      <c r="Q1510">
        <v>1</v>
      </c>
      <c r="X1510">
        <v>11.7</v>
      </c>
      <c r="Y1510">
        <v>0</v>
      </c>
      <c r="Z1510">
        <v>22.01</v>
      </c>
      <c r="AA1510">
        <v>11.18</v>
      </c>
      <c r="AB1510">
        <v>0</v>
      </c>
      <c r="AC1510">
        <v>0</v>
      </c>
      <c r="AD1510">
        <v>1</v>
      </c>
      <c r="AE1510">
        <v>0</v>
      </c>
      <c r="AF1510" t="s">
        <v>721</v>
      </c>
      <c r="AG1510">
        <v>4.0364999999999993</v>
      </c>
      <c r="AH1510">
        <v>3</v>
      </c>
      <c r="AI1510">
        <v>-1</v>
      </c>
      <c r="AJ1510" t="s">
        <v>3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ROW(Source!A707)</f>
        <v>707</v>
      </c>
      <c r="B1511">
        <v>80615774</v>
      </c>
      <c r="C1511">
        <v>80615738</v>
      </c>
      <c r="D1511">
        <v>79234451</v>
      </c>
      <c r="E1511">
        <v>1</v>
      </c>
      <c r="F1511">
        <v>1</v>
      </c>
      <c r="G1511">
        <v>1080</v>
      </c>
      <c r="H1511">
        <v>3</v>
      </c>
      <c r="I1511" t="s">
        <v>836</v>
      </c>
      <c r="J1511" t="s">
        <v>837</v>
      </c>
      <c r="K1511" t="s">
        <v>838</v>
      </c>
      <c r="L1511">
        <v>1346</v>
      </c>
      <c r="N1511">
        <v>1009</v>
      </c>
      <c r="O1511" t="s">
        <v>624</v>
      </c>
      <c r="P1511" t="s">
        <v>624</v>
      </c>
      <c r="Q1511">
        <v>1</v>
      </c>
      <c r="X1511">
        <v>2.23</v>
      </c>
      <c r="Y1511">
        <v>29.89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715</v>
      </c>
      <c r="AG1511">
        <v>0</v>
      </c>
      <c r="AH1511">
        <v>3</v>
      </c>
      <c r="AI1511">
        <v>-1</v>
      </c>
      <c r="AJ1511" t="s">
        <v>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ROW(Source!A707)</f>
        <v>707</v>
      </c>
      <c r="B1512">
        <v>80615775</v>
      </c>
      <c r="C1512">
        <v>80615738</v>
      </c>
      <c r="D1512">
        <v>79234517</v>
      </c>
      <c r="E1512">
        <v>1</v>
      </c>
      <c r="F1512">
        <v>1</v>
      </c>
      <c r="G1512">
        <v>1080</v>
      </c>
      <c r="H1512">
        <v>3</v>
      </c>
      <c r="I1512" t="s">
        <v>839</v>
      </c>
      <c r="J1512" t="s">
        <v>840</v>
      </c>
      <c r="K1512" t="s">
        <v>841</v>
      </c>
      <c r="L1512">
        <v>1339</v>
      </c>
      <c r="N1512">
        <v>1007</v>
      </c>
      <c r="O1512" t="s">
        <v>842</v>
      </c>
      <c r="P1512" t="s">
        <v>842</v>
      </c>
      <c r="Q1512">
        <v>1</v>
      </c>
      <c r="X1512">
        <v>0.87</v>
      </c>
      <c r="Y1512">
        <v>23.34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715</v>
      </c>
      <c r="AG1512">
        <v>0</v>
      </c>
      <c r="AH1512">
        <v>3</v>
      </c>
      <c r="AI1512">
        <v>-1</v>
      </c>
      <c r="AJ1512" t="s">
        <v>3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ROW(Source!A707)</f>
        <v>707</v>
      </c>
      <c r="B1513">
        <v>80615776</v>
      </c>
      <c r="C1513">
        <v>80615738</v>
      </c>
      <c r="D1513">
        <v>79234521</v>
      </c>
      <c r="E1513">
        <v>1</v>
      </c>
      <c r="F1513">
        <v>1</v>
      </c>
      <c r="G1513">
        <v>1080</v>
      </c>
      <c r="H1513">
        <v>3</v>
      </c>
      <c r="I1513" t="s">
        <v>933</v>
      </c>
      <c r="J1513" t="s">
        <v>934</v>
      </c>
      <c r="K1513" t="s">
        <v>935</v>
      </c>
      <c r="L1513">
        <v>1348</v>
      </c>
      <c r="N1513">
        <v>1009</v>
      </c>
      <c r="O1513" t="s">
        <v>34</v>
      </c>
      <c r="P1513" t="s">
        <v>34</v>
      </c>
      <c r="Q1513">
        <v>1000</v>
      </c>
      <c r="X1513">
        <v>5.0000000000000002E-5</v>
      </c>
      <c r="Y1513">
        <v>8590.86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715</v>
      </c>
      <c r="AG1513">
        <v>0</v>
      </c>
      <c r="AH1513">
        <v>3</v>
      </c>
      <c r="AI1513">
        <v>-1</v>
      </c>
      <c r="AJ1513" t="s">
        <v>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ROW(Source!A707)</f>
        <v>707</v>
      </c>
      <c r="B1514">
        <v>80615777</v>
      </c>
      <c r="C1514">
        <v>80615738</v>
      </c>
      <c r="D1514">
        <v>79236353</v>
      </c>
      <c r="E1514">
        <v>1</v>
      </c>
      <c r="F1514">
        <v>1</v>
      </c>
      <c r="G1514">
        <v>1080</v>
      </c>
      <c r="H1514">
        <v>3</v>
      </c>
      <c r="I1514" t="s">
        <v>843</v>
      </c>
      <c r="J1514" t="s">
        <v>844</v>
      </c>
      <c r="K1514" t="s">
        <v>845</v>
      </c>
      <c r="L1514">
        <v>1348</v>
      </c>
      <c r="N1514">
        <v>1009</v>
      </c>
      <c r="O1514" t="s">
        <v>34</v>
      </c>
      <c r="P1514" t="s">
        <v>34</v>
      </c>
      <c r="Q1514">
        <v>1000</v>
      </c>
      <c r="X1514">
        <v>1.08E-3</v>
      </c>
      <c r="Y1514">
        <v>38010.959999999999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715</v>
      </c>
      <c r="AG1514">
        <v>0</v>
      </c>
      <c r="AH1514">
        <v>3</v>
      </c>
      <c r="AI1514">
        <v>-1</v>
      </c>
      <c r="AJ1514" t="s">
        <v>3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ROW(Source!A707)</f>
        <v>707</v>
      </c>
      <c r="B1515">
        <v>80615778</v>
      </c>
      <c r="C1515">
        <v>80615738</v>
      </c>
      <c r="D1515">
        <v>79240412</v>
      </c>
      <c r="E1515">
        <v>1</v>
      </c>
      <c r="F1515">
        <v>1</v>
      </c>
      <c r="G1515">
        <v>1080</v>
      </c>
      <c r="H1515">
        <v>3</v>
      </c>
      <c r="I1515" t="s">
        <v>849</v>
      </c>
      <c r="J1515" t="s">
        <v>850</v>
      </c>
      <c r="K1515" t="s">
        <v>851</v>
      </c>
      <c r="L1515">
        <v>1346</v>
      </c>
      <c r="N1515">
        <v>1009</v>
      </c>
      <c r="O1515" t="s">
        <v>624</v>
      </c>
      <c r="P1515" t="s">
        <v>624</v>
      </c>
      <c r="Q1515">
        <v>1</v>
      </c>
      <c r="X1515">
        <v>0.82</v>
      </c>
      <c r="Y1515">
        <v>73.33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715</v>
      </c>
      <c r="AG1515">
        <v>0</v>
      </c>
      <c r="AH1515">
        <v>3</v>
      </c>
      <c r="AI1515">
        <v>-1</v>
      </c>
      <c r="AJ1515" t="s">
        <v>3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ROW(Source!A707)</f>
        <v>707</v>
      </c>
      <c r="B1516">
        <v>80615779</v>
      </c>
      <c r="C1516">
        <v>80615738</v>
      </c>
      <c r="D1516">
        <v>79196054</v>
      </c>
      <c r="E1516">
        <v>1080</v>
      </c>
      <c r="F1516">
        <v>1</v>
      </c>
      <c r="G1516">
        <v>1080</v>
      </c>
      <c r="H1516">
        <v>3</v>
      </c>
      <c r="I1516" t="s">
        <v>725</v>
      </c>
      <c r="J1516" t="s">
        <v>3</v>
      </c>
      <c r="K1516" t="s">
        <v>726</v>
      </c>
      <c r="L1516">
        <v>1348</v>
      </c>
      <c r="N1516">
        <v>1009</v>
      </c>
      <c r="O1516" t="s">
        <v>34</v>
      </c>
      <c r="P1516" t="s">
        <v>34</v>
      </c>
      <c r="Q1516">
        <v>1000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 t="s">
        <v>715</v>
      </c>
      <c r="AG1516">
        <v>0</v>
      </c>
      <c r="AH1516">
        <v>3</v>
      </c>
      <c r="AI1516">
        <v>-1</v>
      </c>
      <c r="AJ1516" t="s">
        <v>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ROW(Source!A708)</f>
        <v>708</v>
      </c>
      <c r="B1517">
        <v>80615770</v>
      </c>
      <c r="C1517">
        <v>80615738</v>
      </c>
      <c r="D1517">
        <v>79190968</v>
      </c>
      <c r="E1517">
        <v>1080</v>
      </c>
      <c r="F1517">
        <v>1</v>
      </c>
      <c r="G1517">
        <v>1080</v>
      </c>
      <c r="H1517">
        <v>1</v>
      </c>
      <c r="I1517" t="s">
        <v>819</v>
      </c>
      <c r="J1517" t="s">
        <v>3</v>
      </c>
      <c r="K1517" t="s">
        <v>820</v>
      </c>
      <c r="L1517">
        <v>1191</v>
      </c>
      <c r="N1517">
        <v>1013</v>
      </c>
      <c r="O1517" t="s">
        <v>821</v>
      </c>
      <c r="P1517" t="s">
        <v>821</v>
      </c>
      <c r="Q1517">
        <v>1</v>
      </c>
      <c r="X1517">
        <v>68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1</v>
      </c>
      <c r="AF1517" t="s">
        <v>721</v>
      </c>
      <c r="AG1517">
        <v>23.459999999999997</v>
      </c>
      <c r="AH1517">
        <v>3</v>
      </c>
      <c r="AI1517">
        <v>-1</v>
      </c>
      <c r="AJ1517" t="s">
        <v>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ROW(Source!A708)</f>
        <v>708</v>
      </c>
      <c r="B1518">
        <v>80615771</v>
      </c>
      <c r="C1518">
        <v>80615738</v>
      </c>
      <c r="D1518">
        <v>79264848</v>
      </c>
      <c r="E1518">
        <v>1</v>
      </c>
      <c r="F1518">
        <v>1</v>
      </c>
      <c r="G1518">
        <v>1080</v>
      </c>
      <c r="H1518">
        <v>2</v>
      </c>
      <c r="I1518" t="s">
        <v>822</v>
      </c>
      <c r="J1518" t="s">
        <v>823</v>
      </c>
      <c r="K1518" t="s">
        <v>824</v>
      </c>
      <c r="L1518">
        <v>1368</v>
      </c>
      <c r="N1518">
        <v>1011</v>
      </c>
      <c r="O1518" t="s">
        <v>825</v>
      </c>
      <c r="P1518" t="s">
        <v>825</v>
      </c>
      <c r="Q1518">
        <v>1</v>
      </c>
      <c r="X1518">
        <v>9.77</v>
      </c>
      <c r="Y1518">
        <v>0</v>
      </c>
      <c r="Z1518">
        <v>6.46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721</v>
      </c>
      <c r="AG1518">
        <v>3.3706499999999995</v>
      </c>
      <c r="AH1518">
        <v>3</v>
      </c>
      <c r="AI1518">
        <v>-1</v>
      </c>
      <c r="AJ1518" t="s">
        <v>3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ROW(Source!A708)</f>
        <v>708</v>
      </c>
      <c r="B1519">
        <v>80615772</v>
      </c>
      <c r="C1519">
        <v>80615738</v>
      </c>
      <c r="D1519">
        <v>79265141</v>
      </c>
      <c r="E1519">
        <v>1</v>
      </c>
      <c r="F1519">
        <v>1</v>
      </c>
      <c r="G1519">
        <v>1080</v>
      </c>
      <c r="H1519">
        <v>2</v>
      </c>
      <c r="I1519" t="s">
        <v>826</v>
      </c>
      <c r="J1519" t="s">
        <v>827</v>
      </c>
      <c r="K1519" t="s">
        <v>828</v>
      </c>
      <c r="L1519">
        <v>1368</v>
      </c>
      <c r="N1519">
        <v>1011</v>
      </c>
      <c r="O1519" t="s">
        <v>825</v>
      </c>
      <c r="P1519" t="s">
        <v>825</v>
      </c>
      <c r="Q1519">
        <v>1</v>
      </c>
      <c r="X1519">
        <v>0.63</v>
      </c>
      <c r="Y1519">
        <v>0</v>
      </c>
      <c r="Z1519">
        <v>83.1</v>
      </c>
      <c r="AA1519">
        <v>12.62</v>
      </c>
      <c r="AB1519">
        <v>0</v>
      </c>
      <c r="AC1519">
        <v>0</v>
      </c>
      <c r="AD1519">
        <v>1</v>
      </c>
      <c r="AE1519">
        <v>0</v>
      </c>
      <c r="AF1519" t="s">
        <v>721</v>
      </c>
      <c r="AG1519">
        <v>0.21734999999999999</v>
      </c>
      <c r="AH1519">
        <v>3</v>
      </c>
      <c r="AI1519">
        <v>-1</v>
      </c>
      <c r="AJ1519" t="s">
        <v>3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ROW(Source!A708)</f>
        <v>708</v>
      </c>
      <c r="B1520">
        <v>80615773</v>
      </c>
      <c r="C1520">
        <v>80615738</v>
      </c>
      <c r="D1520">
        <v>79265221</v>
      </c>
      <c r="E1520">
        <v>1</v>
      </c>
      <c r="F1520">
        <v>1</v>
      </c>
      <c r="G1520">
        <v>1080</v>
      </c>
      <c r="H1520">
        <v>2</v>
      </c>
      <c r="I1520" t="s">
        <v>833</v>
      </c>
      <c r="J1520" t="s">
        <v>834</v>
      </c>
      <c r="K1520" t="s">
        <v>835</v>
      </c>
      <c r="L1520">
        <v>1368</v>
      </c>
      <c r="N1520">
        <v>1011</v>
      </c>
      <c r="O1520" t="s">
        <v>825</v>
      </c>
      <c r="P1520" t="s">
        <v>825</v>
      </c>
      <c r="Q1520">
        <v>1</v>
      </c>
      <c r="X1520">
        <v>11.7</v>
      </c>
      <c r="Y1520">
        <v>0</v>
      </c>
      <c r="Z1520">
        <v>22.01</v>
      </c>
      <c r="AA1520">
        <v>11.18</v>
      </c>
      <c r="AB1520">
        <v>0</v>
      </c>
      <c r="AC1520">
        <v>0</v>
      </c>
      <c r="AD1520">
        <v>1</v>
      </c>
      <c r="AE1520">
        <v>0</v>
      </c>
      <c r="AF1520" t="s">
        <v>721</v>
      </c>
      <c r="AG1520">
        <v>4.0364999999999993</v>
      </c>
      <c r="AH1520">
        <v>3</v>
      </c>
      <c r="AI1520">
        <v>-1</v>
      </c>
      <c r="AJ1520" t="s">
        <v>3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ROW(Source!A708)</f>
        <v>708</v>
      </c>
      <c r="B1521">
        <v>80615774</v>
      </c>
      <c r="C1521">
        <v>80615738</v>
      </c>
      <c r="D1521">
        <v>79234451</v>
      </c>
      <c r="E1521">
        <v>1</v>
      </c>
      <c r="F1521">
        <v>1</v>
      </c>
      <c r="G1521">
        <v>1080</v>
      </c>
      <c r="H1521">
        <v>3</v>
      </c>
      <c r="I1521" t="s">
        <v>836</v>
      </c>
      <c r="J1521" t="s">
        <v>837</v>
      </c>
      <c r="K1521" t="s">
        <v>838</v>
      </c>
      <c r="L1521">
        <v>1346</v>
      </c>
      <c r="N1521">
        <v>1009</v>
      </c>
      <c r="O1521" t="s">
        <v>624</v>
      </c>
      <c r="P1521" t="s">
        <v>624</v>
      </c>
      <c r="Q1521">
        <v>1</v>
      </c>
      <c r="X1521">
        <v>2.23</v>
      </c>
      <c r="Y1521">
        <v>29.89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715</v>
      </c>
      <c r="AG1521">
        <v>0</v>
      </c>
      <c r="AH1521">
        <v>3</v>
      </c>
      <c r="AI1521">
        <v>-1</v>
      </c>
      <c r="AJ1521" t="s">
        <v>3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ROW(Source!A708)</f>
        <v>708</v>
      </c>
      <c r="B1522">
        <v>80615775</v>
      </c>
      <c r="C1522">
        <v>80615738</v>
      </c>
      <c r="D1522">
        <v>79234517</v>
      </c>
      <c r="E1522">
        <v>1</v>
      </c>
      <c r="F1522">
        <v>1</v>
      </c>
      <c r="G1522">
        <v>1080</v>
      </c>
      <c r="H1522">
        <v>3</v>
      </c>
      <c r="I1522" t="s">
        <v>839</v>
      </c>
      <c r="J1522" t="s">
        <v>840</v>
      </c>
      <c r="K1522" t="s">
        <v>841</v>
      </c>
      <c r="L1522">
        <v>1339</v>
      </c>
      <c r="N1522">
        <v>1007</v>
      </c>
      <c r="O1522" t="s">
        <v>842</v>
      </c>
      <c r="P1522" t="s">
        <v>842</v>
      </c>
      <c r="Q1522">
        <v>1</v>
      </c>
      <c r="X1522">
        <v>0.87</v>
      </c>
      <c r="Y1522">
        <v>23.34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715</v>
      </c>
      <c r="AG1522">
        <v>0</v>
      </c>
      <c r="AH1522">
        <v>3</v>
      </c>
      <c r="AI1522">
        <v>-1</v>
      </c>
      <c r="AJ1522" t="s">
        <v>3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ROW(Source!A708)</f>
        <v>708</v>
      </c>
      <c r="B1523">
        <v>80615776</v>
      </c>
      <c r="C1523">
        <v>80615738</v>
      </c>
      <c r="D1523">
        <v>79234521</v>
      </c>
      <c r="E1523">
        <v>1</v>
      </c>
      <c r="F1523">
        <v>1</v>
      </c>
      <c r="G1523">
        <v>1080</v>
      </c>
      <c r="H1523">
        <v>3</v>
      </c>
      <c r="I1523" t="s">
        <v>933</v>
      </c>
      <c r="J1523" t="s">
        <v>934</v>
      </c>
      <c r="K1523" t="s">
        <v>935</v>
      </c>
      <c r="L1523">
        <v>1348</v>
      </c>
      <c r="N1523">
        <v>1009</v>
      </c>
      <c r="O1523" t="s">
        <v>34</v>
      </c>
      <c r="P1523" t="s">
        <v>34</v>
      </c>
      <c r="Q1523">
        <v>1000</v>
      </c>
      <c r="X1523">
        <v>5.0000000000000002E-5</v>
      </c>
      <c r="Y1523">
        <v>8590.86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715</v>
      </c>
      <c r="AG1523">
        <v>0</v>
      </c>
      <c r="AH1523">
        <v>3</v>
      </c>
      <c r="AI1523">
        <v>-1</v>
      </c>
      <c r="AJ1523" t="s">
        <v>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ROW(Source!A708)</f>
        <v>708</v>
      </c>
      <c r="B1524">
        <v>80615777</v>
      </c>
      <c r="C1524">
        <v>80615738</v>
      </c>
      <c r="D1524">
        <v>79236353</v>
      </c>
      <c r="E1524">
        <v>1</v>
      </c>
      <c r="F1524">
        <v>1</v>
      </c>
      <c r="G1524">
        <v>1080</v>
      </c>
      <c r="H1524">
        <v>3</v>
      </c>
      <c r="I1524" t="s">
        <v>843</v>
      </c>
      <c r="J1524" t="s">
        <v>844</v>
      </c>
      <c r="K1524" t="s">
        <v>845</v>
      </c>
      <c r="L1524">
        <v>1348</v>
      </c>
      <c r="N1524">
        <v>1009</v>
      </c>
      <c r="O1524" t="s">
        <v>34</v>
      </c>
      <c r="P1524" t="s">
        <v>34</v>
      </c>
      <c r="Q1524">
        <v>1000</v>
      </c>
      <c r="X1524">
        <v>1.08E-3</v>
      </c>
      <c r="Y1524">
        <v>38010.959999999999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0</v>
      </c>
      <c r="AF1524" t="s">
        <v>715</v>
      </c>
      <c r="AG1524">
        <v>0</v>
      </c>
      <c r="AH1524">
        <v>3</v>
      </c>
      <c r="AI1524">
        <v>-1</v>
      </c>
      <c r="AJ1524" t="s">
        <v>3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ROW(Source!A708)</f>
        <v>708</v>
      </c>
      <c r="B1525">
        <v>80615778</v>
      </c>
      <c r="C1525">
        <v>80615738</v>
      </c>
      <c r="D1525">
        <v>79240412</v>
      </c>
      <c r="E1525">
        <v>1</v>
      </c>
      <c r="F1525">
        <v>1</v>
      </c>
      <c r="G1525">
        <v>1080</v>
      </c>
      <c r="H1525">
        <v>3</v>
      </c>
      <c r="I1525" t="s">
        <v>849</v>
      </c>
      <c r="J1525" t="s">
        <v>850</v>
      </c>
      <c r="K1525" t="s">
        <v>851</v>
      </c>
      <c r="L1525">
        <v>1346</v>
      </c>
      <c r="N1525">
        <v>1009</v>
      </c>
      <c r="O1525" t="s">
        <v>624</v>
      </c>
      <c r="P1525" t="s">
        <v>624</v>
      </c>
      <c r="Q1525">
        <v>1</v>
      </c>
      <c r="X1525">
        <v>0.82</v>
      </c>
      <c r="Y1525">
        <v>73.33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715</v>
      </c>
      <c r="AG1525">
        <v>0</v>
      </c>
      <c r="AH1525">
        <v>3</v>
      </c>
      <c r="AI1525">
        <v>-1</v>
      </c>
      <c r="AJ1525" t="s">
        <v>3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ROW(Source!A708)</f>
        <v>708</v>
      </c>
      <c r="B1526">
        <v>80615779</v>
      </c>
      <c r="C1526">
        <v>80615738</v>
      </c>
      <c r="D1526">
        <v>79196054</v>
      </c>
      <c r="E1526">
        <v>1080</v>
      </c>
      <c r="F1526">
        <v>1</v>
      </c>
      <c r="G1526">
        <v>1080</v>
      </c>
      <c r="H1526">
        <v>3</v>
      </c>
      <c r="I1526" t="s">
        <v>725</v>
      </c>
      <c r="J1526" t="s">
        <v>3</v>
      </c>
      <c r="K1526" t="s">
        <v>726</v>
      </c>
      <c r="L1526">
        <v>1348</v>
      </c>
      <c r="N1526">
        <v>1009</v>
      </c>
      <c r="O1526" t="s">
        <v>34</v>
      </c>
      <c r="P1526" t="s">
        <v>34</v>
      </c>
      <c r="Q1526">
        <v>1000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 t="s">
        <v>715</v>
      </c>
      <c r="AG1526">
        <v>0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ROW(Source!A711)</f>
        <v>711</v>
      </c>
      <c r="B1527">
        <v>80615807</v>
      </c>
      <c r="C1527">
        <v>80615781</v>
      </c>
      <c r="D1527">
        <v>79190968</v>
      </c>
      <c r="E1527">
        <v>1080</v>
      </c>
      <c r="F1527">
        <v>1</v>
      </c>
      <c r="G1527">
        <v>1080</v>
      </c>
      <c r="H1527">
        <v>1</v>
      </c>
      <c r="I1527" t="s">
        <v>819</v>
      </c>
      <c r="J1527" t="s">
        <v>3</v>
      </c>
      <c r="K1527" t="s">
        <v>820</v>
      </c>
      <c r="L1527">
        <v>1191</v>
      </c>
      <c r="N1527">
        <v>1013</v>
      </c>
      <c r="O1527" t="s">
        <v>821</v>
      </c>
      <c r="P1527" t="s">
        <v>821</v>
      </c>
      <c r="Q1527">
        <v>1</v>
      </c>
      <c r="X1527">
        <v>53.6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1</v>
      </c>
      <c r="AF1527" t="s">
        <v>721</v>
      </c>
      <c r="AG1527">
        <v>18.491999999999997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ROW(Source!A711)</f>
        <v>711</v>
      </c>
      <c r="B1528">
        <v>80615808</v>
      </c>
      <c r="C1528">
        <v>80615781</v>
      </c>
      <c r="D1528">
        <v>79264842</v>
      </c>
      <c r="E1528">
        <v>1</v>
      </c>
      <c r="F1528">
        <v>1</v>
      </c>
      <c r="G1528">
        <v>1080</v>
      </c>
      <c r="H1528">
        <v>2</v>
      </c>
      <c r="I1528" t="s">
        <v>927</v>
      </c>
      <c r="J1528" t="s">
        <v>928</v>
      </c>
      <c r="K1528" t="s">
        <v>929</v>
      </c>
      <c r="L1528">
        <v>1368</v>
      </c>
      <c r="N1528">
        <v>1011</v>
      </c>
      <c r="O1528" t="s">
        <v>825</v>
      </c>
      <c r="P1528" t="s">
        <v>825</v>
      </c>
      <c r="Q1528">
        <v>1</v>
      </c>
      <c r="X1528">
        <v>13.07</v>
      </c>
      <c r="Y1528">
        <v>0</v>
      </c>
      <c r="Z1528">
        <v>7.11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721</v>
      </c>
      <c r="AG1528">
        <v>4.5091499999999991</v>
      </c>
      <c r="AH1528">
        <v>3</v>
      </c>
      <c r="AI1528">
        <v>-1</v>
      </c>
      <c r="AJ1528" t="s">
        <v>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ROW(Source!A711)</f>
        <v>711</v>
      </c>
      <c r="B1529">
        <v>80615809</v>
      </c>
      <c r="C1529">
        <v>80615781</v>
      </c>
      <c r="D1529">
        <v>79265141</v>
      </c>
      <c r="E1529">
        <v>1</v>
      </c>
      <c r="F1529">
        <v>1</v>
      </c>
      <c r="G1529">
        <v>1080</v>
      </c>
      <c r="H1529">
        <v>2</v>
      </c>
      <c r="I1529" t="s">
        <v>826</v>
      </c>
      <c r="J1529" t="s">
        <v>827</v>
      </c>
      <c r="K1529" t="s">
        <v>828</v>
      </c>
      <c r="L1529">
        <v>1368</v>
      </c>
      <c r="N1529">
        <v>1011</v>
      </c>
      <c r="O1529" t="s">
        <v>825</v>
      </c>
      <c r="P1529" t="s">
        <v>825</v>
      </c>
      <c r="Q1529">
        <v>1</v>
      </c>
      <c r="X1529">
        <v>1.6</v>
      </c>
      <c r="Y1529">
        <v>0</v>
      </c>
      <c r="Z1529">
        <v>83.1</v>
      </c>
      <c r="AA1529">
        <v>12.62</v>
      </c>
      <c r="AB1529">
        <v>0</v>
      </c>
      <c r="AC1529">
        <v>0</v>
      </c>
      <c r="AD1529">
        <v>1</v>
      </c>
      <c r="AE1529">
        <v>0</v>
      </c>
      <c r="AF1529" t="s">
        <v>721</v>
      </c>
      <c r="AG1529">
        <v>0.55199999999999994</v>
      </c>
      <c r="AH1529">
        <v>3</v>
      </c>
      <c r="AI1529">
        <v>-1</v>
      </c>
      <c r="AJ1529" t="s">
        <v>3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ROW(Source!A711)</f>
        <v>711</v>
      </c>
      <c r="B1530">
        <v>80615810</v>
      </c>
      <c r="C1530">
        <v>80615781</v>
      </c>
      <c r="D1530">
        <v>79234231</v>
      </c>
      <c r="E1530">
        <v>1</v>
      </c>
      <c r="F1530">
        <v>1</v>
      </c>
      <c r="G1530">
        <v>1080</v>
      </c>
      <c r="H1530">
        <v>3</v>
      </c>
      <c r="I1530" t="s">
        <v>930</v>
      </c>
      <c r="J1530" t="s">
        <v>931</v>
      </c>
      <c r="K1530" t="s">
        <v>932</v>
      </c>
      <c r="L1530">
        <v>1348</v>
      </c>
      <c r="N1530">
        <v>1009</v>
      </c>
      <c r="O1530" t="s">
        <v>34</v>
      </c>
      <c r="P1530" t="s">
        <v>34</v>
      </c>
      <c r="Q1530">
        <v>1000</v>
      </c>
      <c r="X1530">
        <v>0.18</v>
      </c>
      <c r="Y1530">
        <v>349.44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715</v>
      </c>
      <c r="AG1530">
        <v>0</v>
      </c>
      <c r="AH1530">
        <v>3</v>
      </c>
      <c r="AI1530">
        <v>-1</v>
      </c>
      <c r="AJ1530" t="s">
        <v>3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ROW(Source!A711)</f>
        <v>711</v>
      </c>
      <c r="B1531">
        <v>80615811</v>
      </c>
      <c r="C1531">
        <v>80615781</v>
      </c>
      <c r="D1531">
        <v>79234521</v>
      </c>
      <c r="E1531">
        <v>1</v>
      </c>
      <c r="F1531">
        <v>1</v>
      </c>
      <c r="G1531">
        <v>1080</v>
      </c>
      <c r="H1531">
        <v>3</v>
      </c>
      <c r="I1531" t="s">
        <v>933</v>
      </c>
      <c r="J1531" t="s">
        <v>934</v>
      </c>
      <c r="K1531" t="s">
        <v>935</v>
      </c>
      <c r="L1531">
        <v>1348</v>
      </c>
      <c r="N1531">
        <v>1009</v>
      </c>
      <c r="O1531" t="s">
        <v>34</v>
      </c>
      <c r="P1531" t="s">
        <v>34</v>
      </c>
      <c r="Q1531">
        <v>1000</v>
      </c>
      <c r="X1531">
        <v>4.1999999999999997E-3</v>
      </c>
      <c r="Y1531">
        <v>8590.86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715</v>
      </c>
      <c r="AG1531">
        <v>0</v>
      </c>
      <c r="AH1531">
        <v>3</v>
      </c>
      <c r="AI1531">
        <v>-1</v>
      </c>
      <c r="AJ1531" t="s">
        <v>3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ROW(Source!A711)</f>
        <v>711</v>
      </c>
      <c r="B1532">
        <v>80615812</v>
      </c>
      <c r="C1532">
        <v>80615781</v>
      </c>
      <c r="D1532">
        <v>79233839</v>
      </c>
      <c r="E1532">
        <v>1</v>
      </c>
      <c r="F1532">
        <v>1</v>
      </c>
      <c r="G1532">
        <v>1080</v>
      </c>
      <c r="H1532">
        <v>3</v>
      </c>
      <c r="I1532" t="s">
        <v>936</v>
      </c>
      <c r="J1532" t="s">
        <v>937</v>
      </c>
      <c r="K1532" t="s">
        <v>938</v>
      </c>
      <c r="L1532">
        <v>1339</v>
      </c>
      <c r="N1532">
        <v>1007</v>
      </c>
      <c r="O1532" t="s">
        <v>842</v>
      </c>
      <c r="P1532" t="s">
        <v>842</v>
      </c>
      <c r="Q1532">
        <v>1</v>
      </c>
      <c r="X1532">
        <v>0.15</v>
      </c>
      <c r="Y1532">
        <v>99.9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715</v>
      </c>
      <c r="AG1532">
        <v>0</v>
      </c>
      <c r="AH1532">
        <v>3</v>
      </c>
      <c r="AI1532">
        <v>-1</v>
      </c>
      <c r="AJ1532" t="s">
        <v>3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ROW(Source!A711)</f>
        <v>711</v>
      </c>
      <c r="B1533">
        <v>80615813</v>
      </c>
      <c r="C1533">
        <v>80615781</v>
      </c>
      <c r="D1533">
        <v>79244021</v>
      </c>
      <c r="E1533">
        <v>1</v>
      </c>
      <c r="F1533">
        <v>1</v>
      </c>
      <c r="G1533">
        <v>1080</v>
      </c>
      <c r="H1533">
        <v>3</v>
      </c>
      <c r="I1533" t="s">
        <v>939</v>
      </c>
      <c r="J1533" t="s">
        <v>940</v>
      </c>
      <c r="K1533" t="s">
        <v>941</v>
      </c>
      <c r="L1533">
        <v>1355</v>
      </c>
      <c r="N1533">
        <v>1010</v>
      </c>
      <c r="O1533" t="s">
        <v>144</v>
      </c>
      <c r="P1533" t="s">
        <v>144</v>
      </c>
      <c r="Q1533">
        <v>100</v>
      </c>
      <c r="X1533">
        <v>0.8</v>
      </c>
      <c r="Y1533">
        <v>228.72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715</v>
      </c>
      <c r="AG1533">
        <v>0</v>
      </c>
      <c r="AH1533">
        <v>3</v>
      </c>
      <c r="AI1533">
        <v>-1</v>
      </c>
      <c r="AJ1533" t="s">
        <v>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ROW(Source!A711)</f>
        <v>711</v>
      </c>
      <c r="B1534">
        <v>80615814</v>
      </c>
      <c r="C1534">
        <v>80615781</v>
      </c>
      <c r="D1534">
        <v>79188159</v>
      </c>
      <c r="E1534">
        <v>1080</v>
      </c>
      <c r="F1534">
        <v>1</v>
      </c>
      <c r="G1534">
        <v>1080</v>
      </c>
      <c r="H1534">
        <v>3</v>
      </c>
      <c r="I1534" t="s">
        <v>32</v>
      </c>
      <c r="J1534" t="s">
        <v>3</v>
      </c>
      <c r="K1534" t="s">
        <v>988</v>
      </c>
      <c r="L1534">
        <v>1346</v>
      </c>
      <c r="N1534">
        <v>1009</v>
      </c>
      <c r="O1534" t="s">
        <v>624</v>
      </c>
      <c r="P1534" t="s">
        <v>624</v>
      </c>
      <c r="Q1534">
        <v>1</v>
      </c>
      <c r="X1534">
        <v>27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 t="s">
        <v>715</v>
      </c>
      <c r="AG1534">
        <v>0</v>
      </c>
      <c r="AH1534">
        <v>3</v>
      </c>
      <c r="AI1534">
        <v>-1</v>
      </c>
      <c r="AJ1534" t="s">
        <v>3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ROW(Source!A712)</f>
        <v>712</v>
      </c>
      <c r="B1535">
        <v>80615807</v>
      </c>
      <c r="C1535">
        <v>80615781</v>
      </c>
      <c r="D1535">
        <v>79190968</v>
      </c>
      <c r="E1535">
        <v>1080</v>
      </c>
      <c r="F1535">
        <v>1</v>
      </c>
      <c r="G1535">
        <v>1080</v>
      </c>
      <c r="H1535">
        <v>1</v>
      </c>
      <c r="I1535" t="s">
        <v>819</v>
      </c>
      <c r="J1535" t="s">
        <v>3</v>
      </c>
      <c r="K1535" t="s">
        <v>820</v>
      </c>
      <c r="L1535">
        <v>1191</v>
      </c>
      <c r="N1535">
        <v>1013</v>
      </c>
      <c r="O1535" t="s">
        <v>821</v>
      </c>
      <c r="P1535" t="s">
        <v>821</v>
      </c>
      <c r="Q1535">
        <v>1</v>
      </c>
      <c r="X1535">
        <v>53.6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1</v>
      </c>
      <c r="AF1535" t="s">
        <v>721</v>
      </c>
      <c r="AG1535">
        <v>18.491999999999997</v>
      </c>
      <c r="AH1535">
        <v>3</v>
      </c>
      <c r="AI1535">
        <v>-1</v>
      </c>
      <c r="AJ1535" t="s">
        <v>3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ROW(Source!A712)</f>
        <v>712</v>
      </c>
      <c r="B1536">
        <v>80615808</v>
      </c>
      <c r="C1536">
        <v>80615781</v>
      </c>
      <c r="D1536">
        <v>79264842</v>
      </c>
      <c r="E1536">
        <v>1</v>
      </c>
      <c r="F1536">
        <v>1</v>
      </c>
      <c r="G1536">
        <v>1080</v>
      </c>
      <c r="H1536">
        <v>2</v>
      </c>
      <c r="I1536" t="s">
        <v>927</v>
      </c>
      <c r="J1536" t="s">
        <v>928</v>
      </c>
      <c r="K1536" t="s">
        <v>929</v>
      </c>
      <c r="L1536">
        <v>1368</v>
      </c>
      <c r="N1536">
        <v>1011</v>
      </c>
      <c r="O1536" t="s">
        <v>825</v>
      </c>
      <c r="P1536" t="s">
        <v>825</v>
      </c>
      <c r="Q1536">
        <v>1</v>
      </c>
      <c r="X1536">
        <v>13.07</v>
      </c>
      <c r="Y1536">
        <v>0</v>
      </c>
      <c r="Z1536">
        <v>7.11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721</v>
      </c>
      <c r="AG1536">
        <v>4.5091499999999991</v>
      </c>
      <c r="AH1536">
        <v>3</v>
      </c>
      <c r="AI1536">
        <v>-1</v>
      </c>
      <c r="AJ1536" t="s">
        <v>3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ROW(Source!A712)</f>
        <v>712</v>
      </c>
      <c r="B1537">
        <v>80615809</v>
      </c>
      <c r="C1537">
        <v>80615781</v>
      </c>
      <c r="D1537">
        <v>79265141</v>
      </c>
      <c r="E1537">
        <v>1</v>
      </c>
      <c r="F1537">
        <v>1</v>
      </c>
      <c r="G1537">
        <v>1080</v>
      </c>
      <c r="H1537">
        <v>2</v>
      </c>
      <c r="I1537" t="s">
        <v>826</v>
      </c>
      <c r="J1537" t="s">
        <v>827</v>
      </c>
      <c r="K1537" t="s">
        <v>828</v>
      </c>
      <c r="L1537">
        <v>1368</v>
      </c>
      <c r="N1537">
        <v>1011</v>
      </c>
      <c r="O1537" t="s">
        <v>825</v>
      </c>
      <c r="P1537" t="s">
        <v>825</v>
      </c>
      <c r="Q1537">
        <v>1</v>
      </c>
      <c r="X1537">
        <v>1.6</v>
      </c>
      <c r="Y1537">
        <v>0</v>
      </c>
      <c r="Z1537">
        <v>83.1</v>
      </c>
      <c r="AA1537">
        <v>12.62</v>
      </c>
      <c r="AB1537">
        <v>0</v>
      </c>
      <c r="AC1537">
        <v>0</v>
      </c>
      <c r="AD1537">
        <v>1</v>
      </c>
      <c r="AE1537">
        <v>0</v>
      </c>
      <c r="AF1537" t="s">
        <v>721</v>
      </c>
      <c r="AG1537">
        <v>0.55199999999999994</v>
      </c>
      <c r="AH1537">
        <v>3</v>
      </c>
      <c r="AI1537">
        <v>-1</v>
      </c>
      <c r="AJ1537" t="s">
        <v>3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ROW(Source!A712)</f>
        <v>712</v>
      </c>
      <c r="B1538">
        <v>80615810</v>
      </c>
      <c r="C1538">
        <v>80615781</v>
      </c>
      <c r="D1538">
        <v>79234231</v>
      </c>
      <c r="E1538">
        <v>1</v>
      </c>
      <c r="F1538">
        <v>1</v>
      </c>
      <c r="G1538">
        <v>1080</v>
      </c>
      <c r="H1538">
        <v>3</v>
      </c>
      <c r="I1538" t="s">
        <v>930</v>
      </c>
      <c r="J1538" t="s">
        <v>931</v>
      </c>
      <c r="K1538" t="s">
        <v>932</v>
      </c>
      <c r="L1538">
        <v>1348</v>
      </c>
      <c r="N1538">
        <v>1009</v>
      </c>
      <c r="O1538" t="s">
        <v>34</v>
      </c>
      <c r="P1538" t="s">
        <v>34</v>
      </c>
      <c r="Q1538">
        <v>1000</v>
      </c>
      <c r="X1538">
        <v>0.18</v>
      </c>
      <c r="Y1538">
        <v>349.44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715</v>
      </c>
      <c r="AG1538">
        <v>0</v>
      </c>
      <c r="AH1538">
        <v>3</v>
      </c>
      <c r="AI1538">
        <v>-1</v>
      </c>
      <c r="AJ1538" t="s">
        <v>3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ROW(Source!A712)</f>
        <v>712</v>
      </c>
      <c r="B1539">
        <v>80615811</v>
      </c>
      <c r="C1539">
        <v>80615781</v>
      </c>
      <c r="D1539">
        <v>79234521</v>
      </c>
      <c r="E1539">
        <v>1</v>
      </c>
      <c r="F1539">
        <v>1</v>
      </c>
      <c r="G1539">
        <v>1080</v>
      </c>
      <c r="H1539">
        <v>3</v>
      </c>
      <c r="I1539" t="s">
        <v>933</v>
      </c>
      <c r="J1539" t="s">
        <v>934</v>
      </c>
      <c r="K1539" t="s">
        <v>935</v>
      </c>
      <c r="L1539">
        <v>1348</v>
      </c>
      <c r="N1539">
        <v>1009</v>
      </c>
      <c r="O1539" t="s">
        <v>34</v>
      </c>
      <c r="P1539" t="s">
        <v>34</v>
      </c>
      <c r="Q1539">
        <v>1000</v>
      </c>
      <c r="X1539">
        <v>4.1999999999999997E-3</v>
      </c>
      <c r="Y1539">
        <v>8590.86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715</v>
      </c>
      <c r="AG1539">
        <v>0</v>
      </c>
      <c r="AH1539">
        <v>3</v>
      </c>
      <c r="AI1539">
        <v>-1</v>
      </c>
      <c r="AJ1539" t="s">
        <v>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ROW(Source!A712)</f>
        <v>712</v>
      </c>
      <c r="B1540">
        <v>80615812</v>
      </c>
      <c r="C1540">
        <v>80615781</v>
      </c>
      <c r="D1540">
        <v>79233839</v>
      </c>
      <c r="E1540">
        <v>1</v>
      </c>
      <c r="F1540">
        <v>1</v>
      </c>
      <c r="G1540">
        <v>1080</v>
      </c>
      <c r="H1540">
        <v>3</v>
      </c>
      <c r="I1540" t="s">
        <v>936</v>
      </c>
      <c r="J1540" t="s">
        <v>937</v>
      </c>
      <c r="K1540" t="s">
        <v>938</v>
      </c>
      <c r="L1540">
        <v>1339</v>
      </c>
      <c r="N1540">
        <v>1007</v>
      </c>
      <c r="O1540" t="s">
        <v>842</v>
      </c>
      <c r="P1540" t="s">
        <v>842</v>
      </c>
      <c r="Q1540">
        <v>1</v>
      </c>
      <c r="X1540">
        <v>0.15</v>
      </c>
      <c r="Y1540">
        <v>99.9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715</v>
      </c>
      <c r="AG1540">
        <v>0</v>
      </c>
      <c r="AH1540">
        <v>3</v>
      </c>
      <c r="AI1540">
        <v>-1</v>
      </c>
      <c r="AJ1540" t="s">
        <v>3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ROW(Source!A712)</f>
        <v>712</v>
      </c>
      <c r="B1541">
        <v>80615813</v>
      </c>
      <c r="C1541">
        <v>80615781</v>
      </c>
      <c r="D1541">
        <v>79244021</v>
      </c>
      <c r="E1541">
        <v>1</v>
      </c>
      <c r="F1541">
        <v>1</v>
      </c>
      <c r="G1541">
        <v>1080</v>
      </c>
      <c r="H1541">
        <v>3</v>
      </c>
      <c r="I1541" t="s">
        <v>939</v>
      </c>
      <c r="J1541" t="s">
        <v>940</v>
      </c>
      <c r="K1541" t="s">
        <v>941</v>
      </c>
      <c r="L1541">
        <v>1355</v>
      </c>
      <c r="N1541">
        <v>1010</v>
      </c>
      <c r="O1541" t="s">
        <v>144</v>
      </c>
      <c r="P1541" t="s">
        <v>144</v>
      </c>
      <c r="Q1541">
        <v>100</v>
      </c>
      <c r="X1541">
        <v>0.8</v>
      </c>
      <c r="Y1541">
        <v>228.72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715</v>
      </c>
      <c r="AG1541">
        <v>0</v>
      </c>
      <c r="AH1541">
        <v>3</v>
      </c>
      <c r="AI1541">
        <v>-1</v>
      </c>
      <c r="AJ1541" t="s">
        <v>3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ROW(Source!A712)</f>
        <v>712</v>
      </c>
      <c r="B1542">
        <v>80615814</v>
      </c>
      <c r="C1542">
        <v>80615781</v>
      </c>
      <c r="D1542">
        <v>79188159</v>
      </c>
      <c r="E1542">
        <v>1080</v>
      </c>
      <c r="F1542">
        <v>1</v>
      </c>
      <c r="G1542">
        <v>1080</v>
      </c>
      <c r="H1542">
        <v>3</v>
      </c>
      <c r="I1542" t="s">
        <v>32</v>
      </c>
      <c r="J1542" t="s">
        <v>3</v>
      </c>
      <c r="K1542" t="s">
        <v>988</v>
      </c>
      <c r="L1542">
        <v>1346</v>
      </c>
      <c r="N1542">
        <v>1009</v>
      </c>
      <c r="O1542" t="s">
        <v>624</v>
      </c>
      <c r="P1542" t="s">
        <v>624</v>
      </c>
      <c r="Q1542">
        <v>1</v>
      </c>
      <c r="X1542">
        <v>27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 t="s">
        <v>715</v>
      </c>
      <c r="AG1542">
        <v>0</v>
      </c>
      <c r="AH1542">
        <v>3</v>
      </c>
      <c r="AI1542">
        <v>-1</v>
      </c>
      <c r="AJ1542" t="s">
        <v>3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ROW(Source!A715)</f>
        <v>715</v>
      </c>
      <c r="B1543">
        <v>80615848</v>
      </c>
      <c r="C1543">
        <v>80615816</v>
      </c>
      <c r="D1543">
        <v>79190968</v>
      </c>
      <c r="E1543">
        <v>1080</v>
      </c>
      <c r="F1543">
        <v>1</v>
      </c>
      <c r="G1543">
        <v>1080</v>
      </c>
      <c r="H1543">
        <v>1</v>
      </c>
      <c r="I1543" t="s">
        <v>819</v>
      </c>
      <c r="J1543" t="s">
        <v>3</v>
      </c>
      <c r="K1543" t="s">
        <v>820</v>
      </c>
      <c r="L1543">
        <v>1191</v>
      </c>
      <c r="N1543">
        <v>1013</v>
      </c>
      <c r="O1543" t="s">
        <v>821</v>
      </c>
      <c r="P1543" t="s">
        <v>821</v>
      </c>
      <c r="Q1543">
        <v>1</v>
      </c>
      <c r="X1543">
        <v>44.3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1</v>
      </c>
      <c r="AF1543" t="s">
        <v>721</v>
      </c>
      <c r="AG1543">
        <v>15.283499999999998</v>
      </c>
      <c r="AH1543">
        <v>3</v>
      </c>
      <c r="AI1543">
        <v>-1</v>
      </c>
      <c r="AJ1543" t="s">
        <v>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ROW(Source!A715)</f>
        <v>715</v>
      </c>
      <c r="B1544">
        <v>80615849</v>
      </c>
      <c r="C1544">
        <v>80615816</v>
      </c>
      <c r="D1544">
        <v>79264842</v>
      </c>
      <c r="E1544">
        <v>1</v>
      </c>
      <c r="F1544">
        <v>1</v>
      </c>
      <c r="G1544">
        <v>1080</v>
      </c>
      <c r="H1544">
        <v>2</v>
      </c>
      <c r="I1544" t="s">
        <v>927</v>
      </c>
      <c r="J1544" t="s">
        <v>928</v>
      </c>
      <c r="K1544" t="s">
        <v>929</v>
      </c>
      <c r="L1544">
        <v>1368</v>
      </c>
      <c r="N1544">
        <v>1011</v>
      </c>
      <c r="O1544" t="s">
        <v>825</v>
      </c>
      <c r="P1544" t="s">
        <v>825</v>
      </c>
      <c r="Q1544">
        <v>1</v>
      </c>
      <c r="X1544">
        <v>5.33</v>
      </c>
      <c r="Y1544">
        <v>0</v>
      </c>
      <c r="Z1544">
        <v>7.11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721</v>
      </c>
      <c r="AG1544">
        <v>1.8388499999999999</v>
      </c>
      <c r="AH1544">
        <v>3</v>
      </c>
      <c r="AI1544">
        <v>-1</v>
      </c>
      <c r="AJ1544" t="s">
        <v>3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ROW(Source!A715)</f>
        <v>715</v>
      </c>
      <c r="B1545">
        <v>80615850</v>
      </c>
      <c r="C1545">
        <v>80615816</v>
      </c>
      <c r="D1545">
        <v>79265141</v>
      </c>
      <c r="E1545">
        <v>1</v>
      </c>
      <c r="F1545">
        <v>1</v>
      </c>
      <c r="G1545">
        <v>1080</v>
      </c>
      <c r="H1545">
        <v>2</v>
      </c>
      <c r="I1545" t="s">
        <v>826</v>
      </c>
      <c r="J1545" t="s">
        <v>827</v>
      </c>
      <c r="K1545" t="s">
        <v>828</v>
      </c>
      <c r="L1545">
        <v>1368</v>
      </c>
      <c r="N1545">
        <v>1011</v>
      </c>
      <c r="O1545" t="s">
        <v>825</v>
      </c>
      <c r="P1545" t="s">
        <v>825</v>
      </c>
      <c r="Q1545">
        <v>1</v>
      </c>
      <c r="X1545">
        <v>1.1000000000000001</v>
      </c>
      <c r="Y1545">
        <v>0</v>
      </c>
      <c r="Z1545">
        <v>83.1</v>
      </c>
      <c r="AA1545">
        <v>12.62</v>
      </c>
      <c r="AB1545">
        <v>0</v>
      </c>
      <c r="AC1545">
        <v>0</v>
      </c>
      <c r="AD1545">
        <v>1</v>
      </c>
      <c r="AE1545">
        <v>0</v>
      </c>
      <c r="AF1545" t="s">
        <v>721</v>
      </c>
      <c r="AG1545">
        <v>0.3795</v>
      </c>
      <c r="AH1545">
        <v>3</v>
      </c>
      <c r="AI1545">
        <v>-1</v>
      </c>
      <c r="AJ1545" t="s">
        <v>3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ROW(Source!A715)</f>
        <v>715</v>
      </c>
      <c r="B1546">
        <v>80615851</v>
      </c>
      <c r="C1546">
        <v>80615816</v>
      </c>
      <c r="D1546">
        <v>79265260</v>
      </c>
      <c r="E1546">
        <v>1</v>
      </c>
      <c r="F1546">
        <v>1</v>
      </c>
      <c r="G1546">
        <v>1080</v>
      </c>
      <c r="H1546">
        <v>2</v>
      </c>
      <c r="I1546" t="s">
        <v>1093</v>
      </c>
      <c r="J1546" t="s">
        <v>1094</v>
      </c>
      <c r="K1546" t="s">
        <v>1095</v>
      </c>
      <c r="L1546">
        <v>1368</v>
      </c>
      <c r="N1546">
        <v>1011</v>
      </c>
      <c r="O1546" t="s">
        <v>825</v>
      </c>
      <c r="P1546" t="s">
        <v>825</v>
      </c>
      <c r="Q1546">
        <v>1</v>
      </c>
      <c r="X1546">
        <v>5.27</v>
      </c>
      <c r="Y1546">
        <v>0</v>
      </c>
      <c r="Z1546">
        <v>0.8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721</v>
      </c>
      <c r="AG1546">
        <v>1.8181499999999995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ROW(Source!A715)</f>
        <v>715</v>
      </c>
      <c r="B1547">
        <v>80615852</v>
      </c>
      <c r="C1547">
        <v>80615816</v>
      </c>
      <c r="D1547">
        <v>79234521</v>
      </c>
      <c r="E1547">
        <v>1</v>
      </c>
      <c r="F1547">
        <v>1</v>
      </c>
      <c r="G1547">
        <v>1080</v>
      </c>
      <c r="H1547">
        <v>3</v>
      </c>
      <c r="I1547" t="s">
        <v>933</v>
      </c>
      <c r="J1547" t="s">
        <v>934</v>
      </c>
      <c r="K1547" t="s">
        <v>935</v>
      </c>
      <c r="L1547">
        <v>1348</v>
      </c>
      <c r="N1547">
        <v>1009</v>
      </c>
      <c r="O1547" t="s">
        <v>34</v>
      </c>
      <c r="P1547" t="s">
        <v>34</v>
      </c>
      <c r="Q1547">
        <v>1000</v>
      </c>
      <c r="X1547">
        <v>3.0000000000000001E-3</v>
      </c>
      <c r="Y1547">
        <v>8590.86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715</v>
      </c>
      <c r="AG1547">
        <v>0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ROW(Source!A715)</f>
        <v>715</v>
      </c>
      <c r="B1548">
        <v>80615853</v>
      </c>
      <c r="C1548">
        <v>80615816</v>
      </c>
      <c r="D1548">
        <v>79235023</v>
      </c>
      <c r="E1548">
        <v>1</v>
      </c>
      <c r="F1548">
        <v>1</v>
      </c>
      <c r="G1548">
        <v>1080</v>
      </c>
      <c r="H1548">
        <v>3</v>
      </c>
      <c r="I1548" t="s">
        <v>1028</v>
      </c>
      <c r="J1548" t="s">
        <v>1029</v>
      </c>
      <c r="K1548" t="s">
        <v>1030</v>
      </c>
      <c r="L1548">
        <v>1348</v>
      </c>
      <c r="N1548">
        <v>1009</v>
      </c>
      <c r="O1548" t="s">
        <v>34</v>
      </c>
      <c r="P1548" t="s">
        <v>34</v>
      </c>
      <c r="Q1548">
        <v>1000</v>
      </c>
      <c r="X1548">
        <v>1.5499999999999999E-3</v>
      </c>
      <c r="Y1548">
        <v>14327.51</v>
      </c>
      <c r="Z1548">
        <v>0</v>
      </c>
      <c r="AA1548">
        <v>0</v>
      </c>
      <c r="AB1548">
        <v>0</v>
      </c>
      <c r="AC1548">
        <v>0</v>
      </c>
      <c r="AD1548">
        <v>1</v>
      </c>
      <c r="AE1548">
        <v>0</v>
      </c>
      <c r="AF1548" t="s">
        <v>715</v>
      </c>
      <c r="AG1548">
        <v>0</v>
      </c>
      <c r="AH1548">
        <v>3</v>
      </c>
      <c r="AI1548">
        <v>-1</v>
      </c>
      <c r="AJ1548" t="s">
        <v>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ROW(Source!A715)</f>
        <v>715</v>
      </c>
      <c r="B1549">
        <v>80615854</v>
      </c>
      <c r="C1549">
        <v>80615816</v>
      </c>
      <c r="D1549">
        <v>79233544</v>
      </c>
      <c r="E1549">
        <v>1</v>
      </c>
      <c r="F1549">
        <v>1</v>
      </c>
      <c r="G1549">
        <v>1080</v>
      </c>
      <c r="H1549">
        <v>3</v>
      </c>
      <c r="I1549" t="s">
        <v>1096</v>
      </c>
      <c r="J1549" t="s">
        <v>1097</v>
      </c>
      <c r="K1549" t="s">
        <v>1098</v>
      </c>
      <c r="L1549">
        <v>1346</v>
      </c>
      <c r="N1549">
        <v>1009</v>
      </c>
      <c r="O1549" t="s">
        <v>624</v>
      </c>
      <c r="P1549" t="s">
        <v>624</v>
      </c>
      <c r="Q1549">
        <v>1</v>
      </c>
      <c r="X1549">
        <v>0.99</v>
      </c>
      <c r="Y1549">
        <v>73.53</v>
      </c>
      <c r="Z1549">
        <v>0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715</v>
      </c>
      <c r="AG1549">
        <v>0</v>
      </c>
      <c r="AH1549">
        <v>3</v>
      </c>
      <c r="AI1549">
        <v>-1</v>
      </c>
      <c r="AJ1549" t="s">
        <v>3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ROW(Source!A715)</f>
        <v>715</v>
      </c>
      <c r="B1550">
        <v>80615855</v>
      </c>
      <c r="C1550">
        <v>80615816</v>
      </c>
      <c r="D1550">
        <v>79257617</v>
      </c>
      <c r="E1550">
        <v>1</v>
      </c>
      <c r="F1550">
        <v>1</v>
      </c>
      <c r="G1550">
        <v>1080</v>
      </c>
      <c r="H1550">
        <v>3</v>
      </c>
      <c r="I1550" t="s">
        <v>973</v>
      </c>
      <c r="J1550" t="s">
        <v>974</v>
      </c>
      <c r="K1550" t="s">
        <v>975</v>
      </c>
      <c r="L1550">
        <v>1355</v>
      </c>
      <c r="N1550">
        <v>1010</v>
      </c>
      <c r="O1550" t="s">
        <v>144</v>
      </c>
      <c r="P1550" t="s">
        <v>144</v>
      </c>
      <c r="Q1550">
        <v>100</v>
      </c>
      <c r="X1550">
        <v>2.2000000000000002</v>
      </c>
      <c r="Y1550">
        <v>323.76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715</v>
      </c>
      <c r="AG1550">
        <v>0</v>
      </c>
      <c r="AH1550">
        <v>3</v>
      </c>
      <c r="AI1550">
        <v>-1</v>
      </c>
      <c r="AJ1550" t="s">
        <v>3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ROW(Source!A715)</f>
        <v>715</v>
      </c>
      <c r="B1551">
        <v>80615856</v>
      </c>
      <c r="C1551">
        <v>80615816</v>
      </c>
      <c r="D1551">
        <v>79205450</v>
      </c>
      <c r="E1551">
        <v>1080</v>
      </c>
      <c r="F1551">
        <v>1</v>
      </c>
      <c r="G1551">
        <v>1080</v>
      </c>
      <c r="H1551">
        <v>3</v>
      </c>
      <c r="I1551" t="s">
        <v>730</v>
      </c>
      <c r="J1551" t="s">
        <v>3</v>
      </c>
      <c r="K1551" t="s">
        <v>1099</v>
      </c>
      <c r="L1551">
        <v>1356</v>
      </c>
      <c r="N1551">
        <v>1010</v>
      </c>
      <c r="O1551" t="s">
        <v>855</v>
      </c>
      <c r="P1551" t="s">
        <v>855</v>
      </c>
      <c r="Q1551">
        <v>1000</v>
      </c>
      <c r="X1551">
        <v>0.22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 t="s">
        <v>715</v>
      </c>
      <c r="AG1551">
        <v>0</v>
      </c>
      <c r="AH1551">
        <v>3</v>
      </c>
      <c r="AI1551">
        <v>-1</v>
      </c>
      <c r="AJ1551" t="s">
        <v>3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ROW(Source!A715)</f>
        <v>715</v>
      </c>
      <c r="B1552">
        <v>80615857</v>
      </c>
      <c r="C1552">
        <v>80615816</v>
      </c>
      <c r="D1552">
        <v>79206425</v>
      </c>
      <c r="E1552">
        <v>1080</v>
      </c>
      <c r="F1552">
        <v>1</v>
      </c>
      <c r="G1552">
        <v>1080</v>
      </c>
      <c r="H1552">
        <v>3</v>
      </c>
      <c r="I1552" t="s">
        <v>169</v>
      </c>
      <c r="J1552" t="s">
        <v>3</v>
      </c>
      <c r="K1552" t="s">
        <v>1062</v>
      </c>
      <c r="L1552">
        <v>1303</v>
      </c>
      <c r="N1552">
        <v>1003</v>
      </c>
      <c r="O1552" t="s">
        <v>171</v>
      </c>
      <c r="P1552" t="s">
        <v>171</v>
      </c>
      <c r="Q1552">
        <v>1000</v>
      </c>
      <c r="X1552">
        <v>0.10199999999999999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 t="s">
        <v>715</v>
      </c>
      <c r="AG1552">
        <v>0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ROW(Source!A716)</f>
        <v>716</v>
      </c>
      <c r="B1553">
        <v>80615848</v>
      </c>
      <c r="C1553">
        <v>80615816</v>
      </c>
      <c r="D1553">
        <v>79190968</v>
      </c>
      <c r="E1553">
        <v>1080</v>
      </c>
      <c r="F1553">
        <v>1</v>
      </c>
      <c r="G1553">
        <v>1080</v>
      </c>
      <c r="H1553">
        <v>1</v>
      </c>
      <c r="I1553" t="s">
        <v>819</v>
      </c>
      <c r="J1553" t="s">
        <v>3</v>
      </c>
      <c r="K1553" t="s">
        <v>820</v>
      </c>
      <c r="L1553">
        <v>1191</v>
      </c>
      <c r="N1553">
        <v>1013</v>
      </c>
      <c r="O1553" t="s">
        <v>821</v>
      </c>
      <c r="P1553" t="s">
        <v>821</v>
      </c>
      <c r="Q1553">
        <v>1</v>
      </c>
      <c r="X1553">
        <v>44.3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1</v>
      </c>
      <c r="AF1553" t="s">
        <v>721</v>
      </c>
      <c r="AG1553">
        <v>15.283499999999998</v>
      </c>
      <c r="AH1553">
        <v>3</v>
      </c>
      <c r="AI1553">
        <v>-1</v>
      </c>
      <c r="AJ1553" t="s">
        <v>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ROW(Source!A716)</f>
        <v>716</v>
      </c>
      <c r="B1554">
        <v>80615849</v>
      </c>
      <c r="C1554">
        <v>80615816</v>
      </c>
      <c r="D1554">
        <v>79264842</v>
      </c>
      <c r="E1554">
        <v>1</v>
      </c>
      <c r="F1554">
        <v>1</v>
      </c>
      <c r="G1554">
        <v>1080</v>
      </c>
      <c r="H1554">
        <v>2</v>
      </c>
      <c r="I1554" t="s">
        <v>927</v>
      </c>
      <c r="J1554" t="s">
        <v>928</v>
      </c>
      <c r="K1554" t="s">
        <v>929</v>
      </c>
      <c r="L1554">
        <v>1368</v>
      </c>
      <c r="N1554">
        <v>1011</v>
      </c>
      <c r="O1554" t="s">
        <v>825</v>
      </c>
      <c r="P1554" t="s">
        <v>825</v>
      </c>
      <c r="Q1554">
        <v>1</v>
      </c>
      <c r="X1554">
        <v>5.33</v>
      </c>
      <c r="Y1554">
        <v>0</v>
      </c>
      <c r="Z1554">
        <v>7.11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721</v>
      </c>
      <c r="AG1554">
        <v>1.8388499999999999</v>
      </c>
      <c r="AH1554">
        <v>3</v>
      </c>
      <c r="AI1554">
        <v>-1</v>
      </c>
      <c r="AJ1554" t="s">
        <v>3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ROW(Source!A716)</f>
        <v>716</v>
      </c>
      <c r="B1555">
        <v>80615850</v>
      </c>
      <c r="C1555">
        <v>80615816</v>
      </c>
      <c r="D1555">
        <v>79265141</v>
      </c>
      <c r="E1555">
        <v>1</v>
      </c>
      <c r="F1555">
        <v>1</v>
      </c>
      <c r="G1555">
        <v>1080</v>
      </c>
      <c r="H1555">
        <v>2</v>
      </c>
      <c r="I1555" t="s">
        <v>826</v>
      </c>
      <c r="J1555" t="s">
        <v>827</v>
      </c>
      <c r="K1555" t="s">
        <v>828</v>
      </c>
      <c r="L1555">
        <v>1368</v>
      </c>
      <c r="N1555">
        <v>1011</v>
      </c>
      <c r="O1555" t="s">
        <v>825</v>
      </c>
      <c r="P1555" t="s">
        <v>825</v>
      </c>
      <c r="Q1555">
        <v>1</v>
      </c>
      <c r="X1555">
        <v>1.1000000000000001</v>
      </c>
      <c r="Y1555">
        <v>0</v>
      </c>
      <c r="Z1555">
        <v>83.1</v>
      </c>
      <c r="AA1555">
        <v>12.62</v>
      </c>
      <c r="AB1555">
        <v>0</v>
      </c>
      <c r="AC1555">
        <v>0</v>
      </c>
      <c r="AD1555">
        <v>1</v>
      </c>
      <c r="AE1555">
        <v>0</v>
      </c>
      <c r="AF1555" t="s">
        <v>721</v>
      </c>
      <c r="AG1555">
        <v>0.3795</v>
      </c>
      <c r="AH1555">
        <v>3</v>
      </c>
      <c r="AI1555">
        <v>-1</v>
      </c>
      <c r="AJ1555" t="s">
        <v>3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ROW(Source!A716)</f>
        <v>716</v>
      </c>
      <c r="B1556">
        <v>80615851</v>
      </c>
      <c r="C1556">
        <v>80615816</v>
      </c>
      <c r="D1556">
        <v>79265260</v>
      </c>
      <c r="E1556">
        <v>1</v>
      </c>
      <c r="F1556">
        <v>1</v>
      </c>
      <c r="G1556">
        <v>1080</v>
      </c>
      <c r="H1556">
        <v>2</v>
      </c>
      <c r="I1556" t="s">
        <v>1093</v>
      </c>
      <c r="J1556" t="s">
        <v>1094</v>
      </c>
      <c r="K1556" t="s">
        <v>1095</v>
      </c>
      <c r="L1556">
        <v>1368</v>
      </c>
      <c r="N1556">
        <v>1011</v>
      </c>
      <c r="O1556" t="s">
        <v>825</v>
      </c>
      <c r="P1556" t="s">
        <v>825</v>
      </c>
      <c r="Q1556">
        <v>1</v>
      </c>
      <c r="X1556">
        <v>5.27</v>
      </c>
      <c r="Y1556">
        <v>0</v>
      </c>
      <c r="Z1556">
        <v>0.8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721</v>
      </c>
      <c r="AG1556">
        <v>1.8181499999999995</v>
      </c>
      <c r="AH1556">
        <v>3</v>
      </c>
      <c r="AI1556">
        <v>-1</v>
      </c>
      <c r="AJ1556" t="s">
        <v>3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ROW(Source!A716)</f>
        <v>716</v>
      </c>
      <c r="B1557">
        <v>80615852</v>
      </c>
      <c r="C1557">
        <v>80615816</v>
      </c>
      <c r="D1557">
        <v>79234521</v>
      </c>
      <c r="E1557">
        <v>1</v>
      </c>
      <c r="F1557">
        <v>1</v>
      </c>
      <c r="G1557">
        <v>1080</v>
      </c>
      <c r="H1557">
        <v>3</v>
      </c>
      <c r="I1557" t="s">
        <v>933</v>
      </c>
      <c r="J1557" t="s">
        <v>934</v>
      </c>
      <c r="K1557" t="s">
        <v>935</v>
      </c>
      <c r="L1557">
        <v>1348</v>
      </c>
      <c r="N1557">
        <v>1009</v>
      </c>
      <c r="O1557" t="s">
        <v>34</v>
      </c>
      <c r="P1557" t="s">
        <v>34</v>
      </c>
      <c r="Q1557">
        <v>1000</v>
      </c>
      <c r="X1557">
        <v>3.0000000000000001E-3</v>
      </c>
      <c r="Y1557">
        <v>8590.86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715</v>
      </c>
      <c r="AG1557">
        <v>0</v>
      </c>
      <c r="AH1557">
        <v>3</v>
      </c>
      <c r="AI1557">
        <v>-1</v>
      </c>
      <c r="AJ1557" t="s">
        <v>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ROW(Source!A716)</f>
        <v>716</v>
      </c>
      <c r="B1558">
        <v>80615853</v>
      </c>
      <c r="C1558">
        <v>80615816</v>
      </c>
      <c r="D1558">
        <v>79235023</v>
      </c>
      <c r="E1558">
        <v>1</v>
      </c>
      <c r="F1558">
        <v>1</v>
      </c>
      <c r="G1558">
        <v>1080</v>
      </c>
      <c r="H1558">
        <v>3</v>
      </c>
      <c r="I1558" t="s">
        <v>1028</v>
      </c>
      <c r="J1558" t="s">
        <v>1029</v>
      </c>
      <c r="K1558" t="s">
        <v>1030</v>
      </c>
      <c r="L1558">
        <v>1348</v>
      </c>
      <c r="N1558">
        <v>1009</v>
      </c>
      <c r="O1558" t="s">
        <v>34</v>
      </c>
      <c r="P1558" t="s">
        <v>34</v>
      </c>
      <c r="Q1558">
        <v>1000</v>
      </c>
      <c r="X1558">
        <v>1.5499999999999999E-3</v>
      </c>
      <c r="Y1558">
        <v>14327.51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715</v>
      </c>
      <c r="AG1558">
        <v>0</v>
      </c>
      <c r="AH1558">
        <v>3</v>
      </c>
      <c r="AI1558">
        <v>-1</v>
      </c>
      <c r="AJ1558" t="s">
        <v>3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ROW(Source!A716)</f>
        <v>716</v>
      </c>
      <c r="B1559">
        <v>80615854</v>
      </c>
      <c r="C1559">
        <v>80615816</v>
      </c>
      <c r="D1559">
        <v>79233544</v>
      </c>
      <c r="E1559">
        <v>1</v>
      </c>
      <c r="F1559">
        <v>1</v>
      </c>
      <c r="G1559">
        <v>1080</v>
      </c>
      <c r="H1559">
        <v>3</v>
      </c>
      <c r="I1559" t="s">
        <v>1096</v>
      </c>
      <c r="J1559" t="s">
        <v>1097</v>
      </c>
      <c r="K1559" t="s">
        <v>1098</v>
      </c>
      <c r="L1559">
        <v>1346</v>
      </c>
      <c r="N1559">
        <v>1009</v>
      </c>
      <c r="O1559" t="s">
        <v>624</v>
      </c>
      <c r="P1559" t="s">
        <v>624</v>
      </c>
      <c r="Q1559">
        <v>1</v>
      </c>
      <c r="X1559">
        <v>0.99</v>
      </c>
      <c r="Y1559">
        <v>73.53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715</v>
      </c>
      <c r="AG1559">
        <v>0</v>
      </c>
      <c r="AH1559">
        <v>3</v>
      </c>
      <c r="AI1559">
        <v>-1</v>
      </c>
      <c r="AJ1559" t="s">
        <v>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ROW(Source!A716)</f>
        <v>716</v>
      </c>
      <c r="B1560">
        <v>80615855</v>
      </c>
      <c r="C1560">
        <v>80615816</v>
      </c>
      <c r="D1560">
        <v>79257617</v>
      </c>
      <c r="E1560">
        <v>1</v>
      </c>
      <c r="F1560">
        <v>1</v>
      </c>
      <c r="G1560">
        <v>1080</v>
      </c>
      <c r="H1560">
        <v>3</v>
      </c>
      <c r="I1560" t="s">
        <v>973</v>
      </c>
      <c r="J1560" t="s">
        <v>974</v>
      </c>
      <c r="K1560" t="s">
        <v>975</v>
      </c>
      <c r="L1560">
        <v>1355</v>
      </c>
      <c r="N1560">
        <v>1010</v>
      </c>
      <c r="O1560" t="s">
        <v>144</v>
      </c>
      <c r="P1560" t="s">
        <v>144</v>
      </c>
      <c r="Q1560">
        <v>100</v>
      </c>
      <c r="X1560">
        <v>2.2000000000000002</v>
      </c>
      <c r="Y1560">
        <v>323.76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715</v>
      </c>
      <c r="AG1560">
        <v>0</v>
      </c>
      <c r="AH1560">
        <v>3</v>
      </c>
      <c r="AI1560">
        <v>-1</v>
      </c>
      <c r="AJ1560" t="s">
        <v>3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ROW(Source!A716)</f>
        <v>716</v>
      </c>
      <c r="B1561">
        <v>80615856</v>
      </c>
      <c r="C1561">
        <v>80615816</v>
      </c>
      <c r="D1561">
        <v>79205450</v>
      </c>
      <c r="E1561">
        <v>1080</v>
      </c>
      <c r="F1561">
        <v>1</v>
      </c>
      <c r="G1561">
        <v>1080</v>
      </c>
      <c r="H1561">
        <v>3</v>
      </c>
      <c r="I1561" t="s">
        <v>730</v>
      </c>
      <c r="J1561" t="s">
        <v>3</v>
      </c>
      <c r="K1561" t="s">
        <v>1099</v>
      </c>
      <c r="L1561">
        <v>1356</v>
      </c>
      <c r="N1561">
        <v>1010</v>
      </c>
      <c r="O1561" t="s">
        <v>855</v>
      </c>
      <c r="P1561" t="s">
        <v>855</v>
      </c>
      <c r="Q1561">
        <v>1000</v>
      </c>
      <c r="X1561">
        <v>0.22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 t="s">
        <v>715</v>
      </c>
      <c r="AG1561">
        <v>0</v>
      </c>
      <c r="AH1561">
        <v>3</v>
      </c>
      <c r="AI1561">
        <v>-1</v>
      </c>
      <c r="AJ1561" t="s">
        <v>3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ROW(Source!A716)</f>
        <v>716</v>
      </c>
      <c r="B1562">
        <v>80615857</v>
      </c>
      <c r="C1562">
        <v>80615816</v>
      </c>
      <c r="D1562">
        <v>79206425</v>
      </c>
      <c r="E1562">
        <v>1080</v>
      </c>
      <c r="F1562">
        <v>1</v>
      </c>
      <c r="G1562">
        <v>1080</v>
      </c>
      <c r="H1562">
        <v>3</v>
      </c>
      <c r="I1562" t="s">
        <v>169</v>
      </c>
      <c r="J1562" t="s">
        <v>3</v>
      </c>
      <c r="K1562" t="s">
        <v>1062</v>
      </c>
      <c r="L1562">
        <v>1303</v>
      </c>
      <c r="N1562">
        <v>1003</v>
      </c>
      <c r="O1562" t="s">
        <v>171</v>
      </c>
      <c r="P1562" t="s">
        <v>171</v>
      </c>
      <c r="Q1562">
        <v>1000</v>
      </c>
      <c r="X1562">
        <v>0.10199999999999999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 t="s">
        <v>715</v>
      </c>
      <c r="AG1562">
        <v>0</v>
      </c>
      <c r="AH1562">
        <v>3</v>
      </c>
      <c r="AI1562">
        <v>-1</v>
      </c>
      <c r="AJ1562" t="s">
        <v>3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ROW(Source!A721)</f>
        <v>721</v>
      </c>
      <c r="B1563">
        <v>80615904</v>
      </c>
      <c r="C1563">
        <v>80615860</v>
      </c>
      <c r="D1563">
        <v>79190968</v>
      </c>
      <c r="E1563">
        <v>1080</v>
      </c>
      <c r="F1563">
        <v>1</v>
      </c>
      <c r="G1563">
        <v>1080</v>
      </c>
      <c r="H1563">
        <v>1</v>
      </c>
      <c r="I1563" t="s">
        <v>819</v>
      </c>
      <c r="J1563" t="s">
        <v>3</v>
      </c>
      <c r="K1563" t="s">
        <v>820</v>
      </c>
      <c r="L1563">
        <v>1191</v>
      </c>
      <c r="N1563">
        <v>1013</v>
      </c>
      <c r="O1563" t="s">
        <v>821</v>
      </c>
      <c r="P1563" t="s">
        <v>821</v>
      </c>
      <c r="Q1563">
        <v>1</v>
      </c>
      <c r="X1563">
        <v>3.06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1</v>
      </c>
      <c r="AF1563" t="s">
        <v>735</v>
      </c>
      <c r="AG1563">
        <v>1.4076000000000002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ROW(Source!A721)</f>
        <v>721</v>
      </c>
      <c r="B1564">
        <v>80615905</v>
      </c>
      <c r="C1564">
        <v>80615860</v>
      </c>
      <c r="D1564">
        <v>79265141</v>
      </c>
      <c r="E1564">
        <v>1</v>
      </c>
      <c r="F1564">
        <v>1</v>
      </c>
      <c r="G1564">
        <v>1080</v>
      </c>
      <c r="H1564">
        <v>2</v>
      </c>
      <c r="I1564" t="s">
        <v>826</v>
      </c>
      <c r="J1564" t="s">
        <v>827</v>
      </c>
      <c r="K1564" t="s">
        <v>828</v>
      </c>
      <c r="L1564">
        <v>1368</v>
      </c>
      <c r="N1564">
        <v>1011</v>
      </c>
      <c r="O1564" t="s">
        <v>825</v>
      </c>
      <c r="P1564" t="s">
        <v>825</v>
      </c>
      <c r="Q1564">
        <v>1</v>
      </c>
      <c r="X1564">
        <v>0.01</v>
      </c>
      <c r="Y1564">
        <v>0</v>
      </c>
      <c r="Z1564">
        <v>83.1</v>
      </c>
      <c r="AA1564">
        <v>12.62</v>
      </c>
      <c r="AB1564">
        <v>0</v>
      </c>
      <c r="AC1564">
        <v>0</v>
      </c>
      <c r="AD1564">
        <v>1</v>
      </c>
      <c r="AE1564">
        <v>0</v>
      </c>
      <c r="AF1564" t="s">
        <v>735</v>
      </c>
      <c r="AG1564">
        <v>4.5999999999999999E-3</v>
      </c>
      <c r="AH1564">
        <v>3</v>
      </c>
      <c r="AI1564">
        <v>-1</v>
      </c>
      <c r="AJ1564" t="s">
        <v>3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ROW(Source!A721)</f>
        <v>721</v>
      </c>
      <c r="B1565">
        <v>80615906</v>
      </c>
      <c r="C1565">
        <v>80615860</v>
      </c>
      <c r="D1565">
        <v>79265233</v>
      </c>
      <c r="E1565">
        <v>1</v>
      </c>
      <c r="F1565">
        <v>1</v>
      </c>
      <c r="G1565">
        <v>1080</v>
      </c>
      <c r="H1565">
        <v>2</v>
      </c>
      <c r="I1565" t="s">
        <v>942</v>
      </c>
      <c r="J1565" t="s">
        <v>943</v>
      </c>
      <c r="K1565" t="s">
        <v>944</v>
      </c>
      <c r="L1565">
        <v>1368</v>
      </c>
      <c r="N1565">
        <v>1011</v>
      </c>
      <c r="O1565" t="s">
        <v>825</v>
      </c>
      <c r="P1565" t="s">
        <v>825</v>
      </c>
      <c r="Q1565">
        <v>1</v>
      </c>
      <c r="X1565">
        <v>0.36</v>
      </c>
      <c r="Y1565">
        <v>0</v>
      </c>
      <c r="Z1565">
        <v>1.4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735</v>
      </c>
      <c r="AG1565">
        <v>0.16559999999999997</v>
      </c>
      <c r="AH1565">
        <v>3</v>
      </c>
      <c r="AI1565">
        <v>-1</v>
      </c>
      <c r="AJ1565" t="s">
        <v>3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ROW(Source!A721)</f>
        <v>721</v>
      </c>
      <c r="B1566">
        <v>80615907</v>
      </c>
      <c r="C1566">
        <v>80615860</v>
      </c>
      <c r="D1566">
        <v>79265254</v>
      </c>
      <c r="E1566">
        <v>1</v>
      </c>
      <c r="F1566">
        <v>1</v>
      </c>
      <c r="G1566">
        <v>1080</v>
      </c>
      <c r="H1566">
        <v>2</v>
      </c>
      <c r="I1566" t="s">
        <v>945</v>
      </c>
      <c r="J1566" t="s">
        <v>946</v>
      </c>
      <c r="K1566" t="s">
        <v>947</v>
      </c>
      <c r="L1566">
        <v>1368</v>
      </c>
      <c r="N1566">
        <v>1011</v>
      </c>
      <c r="O1566" t="s">
        <v>825</v>
      </c>
      <c r="P1566" t="s">
        <v>825</v>
      </c>
      <c r="Q1566">
        <v>1</v>
      </c>
      <c r="X1566">
        <v>0.06</v>
      </c>
      <c r="Y1566">
        <v>0</v>
      </c>
      <c r="Z1566">
        <v>0.35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735</v>
      </c>
      <c r="AG1566">
        <v>2.76E-2</v>
      </c>
      <c r="AH1566">
        <v>3</v>
      </c>
      <c r="AI1566">
        <v>-1</v>
      </c>
      <c r="AJ1566" t="s">
        <v>3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ROW(Source!A721)</f>
        <v>721</v>
      </c>
      <c r="B1567">
        <v>80615908</v>
      </c>
      <c r="C1567">
        <v>80615860</v>
      </c>
      <c r="D1567">
        <v>79234361</v>
      </c>
      <c r="E1567">
        <v>1</v>
      </c>
      <c r="F1567">
        <v>1</v>
      </c>
      <c r="G1567">
        <v>1080</v>
      </c>
      <c r="H1567">
        <v>3</v>
      </c>
      <c r="I1567" t="s">
        <v>948</v>
      </c>
      <c r="J1567" t="s">
        <v>949</v>
      </c>
      <c r="K1567" t="s">
        <v>950</v>
      </c>
      <c r="L1567">
        <v>1346</v>
      </c>
      <c r="N1567">
        <v>1009</v>
      </c>
      <c r="O1567" t="s">
        <v>624</v>
      </c>
      <c r="P1567" t="s">
        <v>624</v>
      </c>
      <c r="Q1567">
        <v>1</v>
      </c>
      <c r="X1567">
        <v>8.9999999999999993E-3</v>
      </c>
      <c r="Y1567">
        <v>13.95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715</v>
      </c>
      <c r="AG1567">
        <v>0</v>
      </c>
      <c r="AH1567">
        <v>3</v>
      </c>
      <c r="AI1567">
        <v>-1</v>
      </c>
      <c r="AJ1567" t="s">
        <v>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ROW(Source!A721)</f>
        <v>721</v>
      </c>
      <c r="B1568">
        <v>80615909</v>
      </c>
      <c r="C1568">
        <v>80615860</v>
      </c>
      <c r="D1568">
        <v>79234451</v>
      </c>
      <c r="E1568">
        <v>1</v>
      </c>
      <c r="F1568">
        <v>1</v>
      </c>
      <c r="G1568">
        <v>1080</v>
      </c>
      <c r="H1568">
        <v>3</v>
      </c>
      <c r="I1568" t="s">
        <v>836</v>
      </c>
      <c r="J1568" t="s">
        <v>837</v>
      </c>
      <c r="K1568" t="s">
        <v>838</v>
      </c>
      <c r="L1568">
        <v>1346</v>
      </c>
      <c r="N1568">
        <v>1009</v>
      </c>
      <c r="O1568" t="s">
        <v>624</v>
      </c>
      <c r="P1568" t="s">
        <v>624</v>
      </c>
      <c r="Q1568">
        <v>1</v>
      </c>
      <c r="X1568">
        <v>7.4999999999999997E-2</v>
      </c>
      <c r="Y1568">
        <v>29.89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715</v>
      </c>
      <c r="AG1568">
        <v>0</v>
      </c>
      <c r="AH1568">
        <v>3</v>
      </c>
      <c r="AI1568">
        <v>-1</v>
      </c>
      <c r="AJ1568" t="s">
        <v>3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ROW(Source!A721)</f>
        <v>721</v>
      </c>
      <c r="B1569">
        <v>80615910</v>
      </c>
      <c r="C1569">
        <v>80615860</v>
      </c>
      <c r="D1569">
        <v>79234565</v>
      </c>
      <c r="E1569">
        <v>1</v>
      </c>
      <c r="F1569">
        <v>1</v>
      </c>
      <c r="G1569">
        <v>1080</v>
      </c>
      <c r="H1569">
        <v>3</v>
      </c>
      <c r="I1569" t="s">
        <v>951</v>
      </c>
      <c r="J1569" t="s">
        <v>952</v>
      </c>
      <c r="K1569" t="s">
        <v>953</v>
      </c>
      <c r="L1569">
        <v>1346</v>
      </c>
      <c r="N1569">
        <v>1009</v>
      </c>
      <c r="O1569" t="s">
        <v>624</v>
      </c>
      <c r="P1569" t="s">
        <v>624</v>
      </c>
      <c r="Q1569">
        <v>1</v>
      </c>
      <c r="X1569">
        <v>0.04</v>
      </c>
      <c r="Y1569">
        <v>159.06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715</v>
      </c>
      <c r="AG1569">
        <v>0</v>
      </c>
      <c r="AH1569">
        <v>3</v>
      </c>
      <c r="AI1569">
        <v>-1</v>
      </c>
      <c r="AJ1569" t="s">
        <v>3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ROW(Source!A721)</f>
        <v>721</v>
      </c>
      <c r="B1570">
        <v>80615911</v>
      </c>
      <c r="C1570">
        <v>80615860</v>
      </c>
      <c r="D1570">
        <v>79235371</v>
      </c>
      <c r="E1570">
        <v>1</v>
      </c>
      <c r="F1570">
        <v>1</v>
      </c>
      <c r="G1570">
        <v>1080</v>
      </c>
      <c r="H1570">
        <v>3</v>
      </c>
      <c r="I1570" t="s">
        <v>954</v>
      </c>
      <c r="J1570" t="s">
        <v>955</v>
      </c>
      <c r="K1570" t="s">
        <v>956</v>
      </c>
      <c r="L1570">
        <v>1346</v>
      </c>
      <c r="N1570">
        <v>1009</v>
      </c>
      <c r="O1570" t="s">
        <v>624</v>
      </c>
      <c r="P1570" t="s">
        <v>624</v>
      </c>
      <c r="Q1570">
        <v>1</v>
      </c>
      <c r="X1570">
        <v>3.4000000000000002E-2</v>
      </c>
      <c r="Y1570">
        <v>15.11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715</v>
      </c>
      <c r="AG1570">
        <v>0</v>
      </c>
      <c r="AH1570">
        <v>3</v>
      </c>
      <c r="AI1570">
        <v>-1</v>
      </c>
      <c r="AJ1570" t="s">
        <v>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ROW(Source!A721)</f>
        <v>721</v>
      </c>
      <c r="B1571">
        <v>80615912</v>
      </c>
      <c r="C1571">
        <v>80615860</v>
      </c>
      <c r="D1571">
        <v>79235812</v>
      </c>
      <c r="E1571">
        <v>1</v>
      </c>
      <c r="F1571">
        <v>1</v>
      </c>
      <c r="G1571">
        <v>1080</v>
      </c>
      <c r="H1571">
        <v>3</v>
      </c>
      <c r="I1571" t="s">
        <v>957</v>
      </c>
      <c r="J1571" t="s">
        <v>958</v>
      </c>
      <c r="K1571" t="s">
        <v>959</v>
      </c>
      <c r="L1571">
        <v>1346</v>
      </c>
      <c r="N1571">
        <v>1009</v>
      </c>
      <c r="O1571" t="s">
        <v>624</v>
      </c>
      <c r="P1571" t="s">
        <v>624</v>
      </c>
      <c r="Q1571">
        <v>1</v>
      </c>
      <c r="X1571">
        <v>0.03</v>
      </c>
      <c r="Y1571">
        <v>23.12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715</v>
      </c>
      <c r="AG1571">
        <v>0</v>
      </c>
      <c r="AH1571">
        <v>3</v>
      </c>
      <c r="AI1571">
        <v>-1</v>
      </c>
      <c r="AJ1571" t="s">
        <v>3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ROW(Source!A721)</f>
        <v>721</v>
      </c>
      <c r="B1572">
        <v>80615913</v>
      </c>
      <c r="C1572">
        <v>80615860</v>
      </c>
      <c r="D1572">
        <v>79240421</v>
      </c>
      <c r="E1572">
        <v>1</v>
      </c>
      <c r="F1572">
        <v>1</v>
      </c>
      <c r="G1572">
        <v>1080</v>
      </c>
      <c r="H1572">
        <v>3</v>
      </c>
      <c r="I1572" t="s">
        <v>960</v>
      </c>
      <c r="J1572" t="s">
        <v>961</v>
      </c>
      <c r="K1572" t="s">
        <v>962</v>
      </c>
      <c r="L1572">
        <v>1349</v>
      </c>
      <c r="N1572">
        <v>1009</v>
      </c>
      <c r="O1572" t="s">
        <v>963</v>
      </c>
      <c r="P1572" t="s">
        <v>963</v>
      </c>
      <c r="Q1572">
        <v>1E-3</v>
      </c>
      <c r="X1572">
        <v>5</v>
      </c>
      <c r="Y1572">
        <v>7.0000000000000007E-2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0</v>
      </c>
      <c r="AF1572" t="s">
        <v>715</v>
      </c>
      <c r="AG1572">
        <v>0</v>
      </c>
      <c r="AH1572">
        <v>3</v>
      </c>
      <c r="AI1572">
        <v>-1</v>
      </c>
      <c r="AJ1572" t="s">
        <v>3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ROW(Source!A721)</f>
        <v>721</v>
      </c>
      <c r="B1573">
        <v>80615914</v>
      </c>
      <c r="C1573">
        <v>80615860</v>
      </c>
      <c r="D1573">
        <v>79257207</v>
      </c>
      <c r="E1573">
        <v>1</v>
      </c>
      <c r="F1573">
        <v>1</v>
      </c>
      <c r="G1573">
        <v>1080</v>
      </c>
      <c r="H1573">
        <v>3</v>
      </c>
      <c r="I1573" t="s">
        <v>964</v>
      </c>
      <c r="J1573" t="s">
        <v>965</v>
      </c>
      <c r="K1573" t="s">
        <v>966</v>
      </c>
      <c r="L1573">
        <v>1356</v>
      </c>
      <c r="N1573">
        <v>1010</v>
      </c>
      <c r="O1573" t="s">
        <v>855</v>
      </c>
      <c r="P1573" t="s">
        <v>855</v>
      </c>
      <c r="Q1573">
        <v>1000</v>
      </c>
      <c r="X1573">
        <v>2E-3</v>
      </c>
      <c r="Y1573">
        <v>56.16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715</v>
      </c>
      <c r="AG1573">
        <v>0</v>
      </c>
      <c r="AH1573">
        <v>3</v>
      </c>
      <c r="AI1573">
        <v>-1</v>
      </c>
      <c r="AJ1573" t="s">
        <v>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ROW(Source!A721)</f>
        <v>721</v>
      </c>
      <c r="B1574">
        <v>80615915</v>
      </c>
      <c r="C1574">
        <v>80615860</v>
      </c>
      <c r="D1574">
        <v>79188159</v>
      </c>
      <c r="E1574">
        <v>1080</v>
      </c>
      <c r="F1574">
        <v>1</v>
      </c>
      <c r="G1574">
        <v>1080</v>
      </c>
      <c r="H1574">
        <v>3</v>
      </c>
      <c r="I1574" t="s">
        <v>32</v>
      </c>
      <c r="J1574" t="s">
        <v>3</v>
      </c>
      <c r="K1574" t="s">
        <v>988</v>
      </c>
      <c r="L1574">
        <v>1346</v>
      </c>
      <c r="N1574">
        <v>1009</v>
      </c>
      <c r="O1574" t="s">
        <v>624</v>
      </c>
      <c r="P1574" t="s">
        <v>624</v>
      </c>
      <c r="Q1574">
        <v>1</v>
      </c>
      <c r="X1574">
        <v>0.52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 t="s">
        <v>715</v>
      </c>
      <c r="AG1574">
        <v>0</v>
      </c>
      <c r="AH1574">
        <v>3</v>
      </c>
      <c r="AI1574">
        <v>-1</v>
      </c>
      <c r="AJ1574" t="s">
        <v>3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ROW(Source!A721)</f>
        <v>721</v>
      </c>
      <c r="B1575">
        <v>80615916</v>
      </c>
      <c r="C1575">
        <v>80615860</v>
      </c>
      <c r="D1575">
        <v>79203261</v>
      </c>
      <c r="E1575">
        <v>1080</v>
      </c>
      <c r="F1575">
        <v>1</v>
      </c>
      <c r="G1575">
        <v>1080</v>
      </c>
      <c r="H1575">
        <v>3</v>
      </c>
      <c r="I1575" t="s">
        <v>737</v>
      </c>
      <c r="J1575" t="s">
        <v>3</v>
      </c>
      <c r="K1575" t="s">
        <v>1225</v>
      </c>
      <c r="L1575">
        <v>1354</v>
      </c>
      <c r="N1575">
        <v>1010</v>
      </c>
      <c r="O1575" t="s">
        <v>37</v>
      </c>
      <c r="P1575" t="s">
        <v>37</v>
      </c>
      <c r="Q1575">
        <v>1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 t="s">
        <v>715</v>
      </c>
      <c r="AG1575">
        <v>0</v>
      </c>
      <c r="AH1575">
        <v>3</v>
      </c>
      <c r="AI1575">
        <v>-1</v>
      </c>
      <c r="AJ1575" t="s">
        <v>3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ROW(Source!A721)</f>
        <v>721</v>
      </c>
      <c r="B1576">
        <v>80615917</v>
      </c>
      <c r="C1576">
        <v>80615860</v>
      </c>
      <c r="D1576">
        <v>79205302</v>
      </c>
      <c r="E1576">
        <v>1080</v>
      </c>
      <c r="F1576">
        <v>1</v>
      </c>
      <c r="G1576">
        <v>1080</v>
      </c>
      <c r="H1576">
        <v>3</v>
      </c>
      <c r="I1576" t="s">
        <v>92</v>
      </c>
      <c r="J1576" t="s">
        <v>3</v>
      </c>
      <c r="K1576" t="s">
        <v>93</v>
      </c>
      <c r="L1576">
        <v>1354</v>
      </c>
      <c r="N1576">
        <v>1010</v>
      </c>
      <c r="O1576" t="s">
        <v>37</v>
      </c>
      <c r="P1576" t="s">
        <v>37</v>
      </c>
      <c r="Q1576">
        <v>1</v>
      </c>
      <c r="X1576">
        <v>6.1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 t="s">
        <v>715</v>
      </c>
      <c r="AG1576">
        <v>0</v>
      </c>
      <c r="AH1576">
        <v>3</v>
      </c>
      <c r="AI1576">
        <v>-1</v>
      </c>
      <c r="AJ1576" t="s">
        <v>3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ROW(Source!A722)</f>
        <v>722</v>
      </c>
      <c r="B1577">
        <v>80615904</v>
      </c>
      <c r="C1577">
        <v>80615860</v>
      </c>
      <c r="D1577">
        <v>79190968</v>
      </c>
      <c r="E1577">
        <v>1080</v>
      </c>
      <c r="F1577">
        <v>1</v>
      </c>
      <c r="G1577">
        <v>1080</v>
      </c>
      <c r="H1577">
        <v>1</v>
      </c>
      <c r="I1577" t="s">
        <v>819</v>
      </c>
      <c r="J1577" t="s">
        <v>3</v>
      </c>
      <c r="K1577" t="s">
        <v>820</v>
      </c>
      <c r="L1577">
        <v>1191</v>
      </c>
      <c r="N1577">
        <v>1013</v>
      </c>
      <c r="O1577" t="s">
        <v>821</v>
      </c>
      <c r="P1577" t="s">
        <v>821</v>
      </c>
      <c r="Q1577">
        <v>1</v>
      </c>
      <c r="X1577">
        <v>3.06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1</v>
      </c>
      <c r="AF1577" t="s">
        <v>735</v>
      </c>
      <c r="AG1577">
        <v>1.4076000000000002</v>
      </c>
      <c r="AH1577">
        <v>3</v>
      </c>
      <c r="AI1577">
        <v>-1</v>
      </c>
      <c r="AJ1577" t="s">
        <v>3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ROW(Source!A722)</f>
        <v>722</v>
      </c>
      <c r="B1578">
        <v>80615905</v>
      </c>
      <c r="C1578">
        <v>80615860</v>
      </c>
      <c r="D1578">
        <v>79265141</v>
      </c>
      <c r="E1578">
        <v>1</v>
      </c>
      <c r="F1578">
        <v>1</v>
      </c>
      <c r="G1578">
        <v>1080</v>
      </c>
      <c r="H1578">
        <v>2</v>
      </c>
      <c r="I1578" t="s">
        <v>826</v>
      </c>
      <c r="J1578" t="s">
        <v>827</v>
      </c>
      <c r="K1578" t="s">
        <v>828</v>
      </c>
      <c r="L1578">
        <v>1368</v>
      </c>
      <c r="N1578">
        <v>1011</v>
      </c>
      <c r="O1578" t="s">
        <v>825</v>
      </c>
      <c r="P1578" t="s">
        <v>825</v>
      </c>
      <c r="Q1578">
        <v>1</v>
      </c>
      <c r="X1578">
        <v>0.01</v>
      </c>
      <c r="Y1578">
        <v>0</v>
      </c>
      <c r="Z1578">
        <v>83.1</v>
      </c>
      <c r="AA1578">
        <v>12.62</v>
      </c>
      <c r="AB1578">
        <v>0</v>
      </c>
      <c r="AC1578">
        <v>0</v>
      </c>
      <c r="AD1578">
        <v>1</v>
      </c>
      <c r="AE1578">
        <v>0</v>
      </c>
      <c r="AF1578" t="s">
        <v>735</v>
      </c>
      <c r="AG1578">
        <v>4.5999999999999999E-3</v>
      </c>
      <c r="AH1578">
        <v>3</v>
      </c>
      <c r="AI1578">
        <v>-1</v>
      </c>
      <c r="AJ1578" t="s">
        <v>3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ROW(Source!A722)</f>
        <v>722</v>
      </c>
      <c r="B1579">
        <v>80615906</v>
      </c>
      <c r="C1579">
        <v>80615860</v>
      </c>
      <c r="D1579">
        <v>79265233</v>
      </c>
      <c r="E1579">
        <v>1</v>
      </c>
      <c r="F1579">
        <v>1</v>
      </c>
      <c r="G1579">
        <v>1080</v>
      </c>
      <c r="H1579">
        <v>2</v>
      </c>
      <c r="I1579" t="s">
        <v>942</v>
      </c>
      <c r="J1579" t="s">
        <v>943</v>
      </c>
      <c r="K1579" t="s">
        <v>944</v>
      </c>
      <c r="L1579">
        <v>1368</v>
      </c>
      <c r="N1579">
        <v>1011</v>
      </c>
      <c r="O1579" t="s">
        <v>825</v>
      </c>
      <c r="P1579" t="s">
        <v>825</v>
      </c>
      <c r="Q1579">
        <v>1</v>
      </c>
      <c r="X1579">
        <v>0.36</v>
      </c>
      <c r="Y1579">
        <v>0</v>
      </c>
      <c r="Z1579">
        <v>1.4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735</v>
      </c>
      <c r="AG1579">
        <v>0.16559999999999997</v>
      </c>
      <c r="AH1579">
        <v>3</v>
      </c>
      <c r="AI1579">
        <v>-1</v>
      </c>
      <c r="AJ1579" t="s">
        <v>3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ROW(Source!A722)</f>
        <v>722</v>
      </c>
      <c r="B1580">
        <v>80615907</v>
      </c>
      <c r="C1580">
        <v>80615860</v>
      </c>
      <c r="D1580">
        <v>79265254</v>
      </c>
      <c r="E1580">
        <v>1</v>
      </c>
      <c r="F1580">
        <v>1</v>
      </c>
      <c r="G1580">
        <v>1080</v>
      </c>
      <c r="H1580">
        <v>2</v>
      </c>
      <c r="I1580" t="s">
        <v>945</v>
      </c>
      <c r="J1580" t="s">
        <v>946</v>
      </c>
      <c r="K1580" t="s">
        <v>947</v>
      </c>
      <c r="L1580">
        <v>1368</v>
      </c>
      <c r="N1580">
        <v>1011</v>
      </c>
      <c r="O1580" t="s">
        <v>825</v>
      </c>
      <c r="P1580" t="s">
        <v>825</v>
      </c>
      <c r="Q1580">
        <v>1</v>
      </c>
      <c r="X1580">
        <v>0.06</v>
      </c>
      <c r="Y1580">
        <v>0</v>
      </c>
      <c r="Z1580">
        <v>0.35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735</v>
      </c>
      <c r="AG1580">
        <v>2.76E-2</v>
      </c>
      <c r="AH1580">
        <v>3</v>
      </c>
      <c r="AI1580">
        <v>-1</v>
      </c>
      <c r="AJ1580" t="s">
        <v>3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ROW(Source!A722)</f>
        <v>722</v>
      </c>
      <c r="B1581">
        <v>80615908</v>
      </c>
      <c r="C1581">
        <v>80615860</v>
      </c>
      <c r="D1581">
        <v>79234361</v>
      </c>
      <c r="E1581">
        <v>1</v>
      </c>
      <c r="F1581">
        <v>1</v>
      </c>
      <c r="G1581">
        <v>1080</v>
      </c>
      <c r="H1581">
        <v>3</v>
      </c>
      <c r="I1581" t="s">
        <v>948</v>
      </c>
      <c r="J1581" t="s">
        <v>949</v>
      </c>
      <c r="K1581" t="s">
        <v>950</v>
      </c>
      <c r="L1581">
        <v>1346</v>
      </c>
      <c r="N1581">
        <v>1009</v>
      </c>
      <c r="O1581" t="s">
        <v>624</v>
      </c>
      <c r="P1581" t="s">
        <v>624</v>
      </c>
      <c r="Q1581">
        <v>1</v>
      </c>
      <c r="X1581">
        <v>8.9999999999999993E-3</v>
      </c>
      <c r="Y1581">
        <v>13.95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715</v>
      </c>
      <c r="AG1581">
        <v>0</v>
      </c>
      <c r="AH1581">
        <v>3</v>
      </c>
      <c r="AI1581">
        <v>-1</v>
      </c>
      <c r="AJ1581" t="s">
        <v>3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ROW(Source!A722)</f>
        <v>722</v>
      </c>
      <c r="B1582">
        <v>80615909</v>
      </c>
      <c r="C1582">
        <v>80615860</v>
      </c>
      <c r="D1582">
        <v>79234451</v>
      </c>
      <c r="E1582">
        <v>1</v>
      </c>
      <c r="F1582">
        <v>1</v>
      </c>
      <c r="G1582">
        <v>1080</v>
      </c>
      <c r="H1582">
        <v>3</v>
      </c>
      <c r="I1582" t="s">
        <v>836</v>
      </c>
      <c r="J1582" t="s">
        <v>837</v>
      </c>
      <c r="K1582" t="s">
        <v>838</v>
      </c>
      <c r="L1582">
        <v>1346</v>
      </c>
      <c r="N1582">
        <v>1009</v>
      </c>
      <c r="O1582" t="s">
        <v>624</v>
      </c>
      <c r="P1582" t="s">
        <v>624</v>
      </c>
      <c r="Q1582">
        <v>1</v>
      </c>
      <c r="X1582">
        <v>7.4999999999999997E-2</v>
      </c>
      <c r="Y1582">
        <v>29.89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715</v>
      </c>
      <c r="AG1582">
        <v>0</v>
      </c>
      <c r="AH1582">
        <v>3</v>
      </c>
      <c r="AI1582">
        <v>-1</v>
      </c>
      <c r="AJ1582" t="s">
        <v>3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ROW(Source!A722)</f>
        <v>722</v>
      </c>
      <c r="B1583">
        <v>80615910</v>
      </c>
      <c r="C1583">
        <v>80615860</v>
      </c>
      <c r="D1583">
        <v>79234565</v>
      </c>
      <c r="E1583">
        <v>1</v>
      </c>
      <c r="F1583">
        <v>1</v>
      </c>
      <c r="G1583">
        <v>1080</v>
      </c>
      <c r="H1583">
        <v>3</v>
      </c>
      <c r="I1583" t="s">
        <v>951</v>
      </c>
      <c r="J1583" t="s">
        <v>952</v>
      </c>
      <c r="K1583" t="s">
        <v>953</v>
      </c>
      <c r="L1583">
        <v>1346</v>
      </c>
      <c r="N1583">
        <v>1009</v>
      </c>
      <c r="O1583" t="s">
        <v>624</v>
      </c>
      <c r="P1583" t="s">
        <v>624</v>
      </c>
      <c r="Q1583">
        <v>1</v>
      </c>
      <c r="X1583">
        <v>0.04</v>
      </c>
      <c r="Y1583">
        <v>159.06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715</v>
      </c>
      <c r="AG1583">
        <v>0</v>
      </c>
      <c r="AH1583">
        <v>3</v>
      </c>
      <c r="AI1583">
        <v>-1</v>
      </c>
      <c r="AJ1583" t="s">
        <v>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ROW(Source!A722)</f>
        <v>722</v>
      </c>
      <c r="B1584">
        <v>80615911</v>
      </c>
      <c r="C1584">
        <v>80615860</v>
      </c>
      <c r="D1584">
        <v>79235371</v>
      </c>
      <c r="E1584">
        <v>1</v>
      </c>
      <c r="F1584">
        <v>1</v>
      </c>
      <c r="G1584">
        <v>1080</v>
      </c>
      <c r="H1584">
        <v>3</v>
      </c>
      <c r="I1584" t="s">
        <v>954</v>
      </c>
      <c r="J1584" t="s">
        <v>955</v>
      </c>
      <c r="K1584" t="s">
        <v>956</v>
      </c>
      <c r="L1584">
        <v>1346</v>
      </c>
      <c r="N1584">
        <v>1009</v>
      </c>
      <c r="O1584" t="s">
        <v>624</v>
      </c>
      <c r="P1584" t="s">
        <v>624</v>
      </c>
      <c r="Q1584">
        <v>1</v>
      </c>
      <c r="X1584">
        <v>3.4000000000000002E-2</v>
      </c>
      <c r="Y1584">
        <v>15.11</v>
      </c>
      <c r="Z1584">
        <v>0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715</v>
      </c>
      <c r="AG1584">
        <v>0</v>
      </c>
      <c r="AH1584">
        <v>3</v>
      </c>
      <c r="AI1584">
        <v>-1</v>
      </c>
      <c r="AJ1584" t="s">
        <v>3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ROW(Source!A722)</f>
        <v>722</v>
      </c>
      <c r="B1585">
        <v>80615912</v>
      </c>
      <c r="C1585">
        <v>80615860</v>
      </c>
      <c r="D1585">
        <v>79235812</v>
      </c>
      <c r="E1585">
        <v>1</v>
      </c>
      <c r="F1585">
        <v>1</v>
      </c>
      <c r="G1585">
        <v>1080</v>
      </c>
      <c r="H1585">
        <v>3</v>
      </c>
      <c r="I1585" t="s">
        <v>957</v>
      </c>
      <c r="J1585" t="s">
        <v>958</v>
      </c>
      <c r="K1585" t="s">
        <v>959</v>
      </c>
      <c r="L1585">
        <v>1346</v>
      </c>
      <c r="N1585">
        <v>1009</v>
      </c>
      <c r="O1585" t="s">
        <v>624</v>
      </c>
      <c r="P1585" t="s">
        <v>624</v>
      </c>
      <c r="Q1585">
        <v>1</v>
      </c>
      <c r="X1585">
        <v>0.03</v>
      </c>
      <c r="Y1585">
        <v>23.12</v>
      </c>
      <c r="Z1585">
        <v>0</v>
      </c>
      <c r="AA1585">
        <v>0</v>
      </c>
      <c r="AB1585">
        <v>0</v>
      </c>
      <c r="AC1585">
        <v>0</v>
      </c>
      <c r="AD1585">
        <v>1</v>
      </c>
      <c r="AE1585">
        <v>0</v>
      </c>
      <c r="AF1585" t="s">
        <v>715</v>
      </c>
      <c r="AG1585">
        <v>0</v>
      </c>
      <c r="AH1585">
        <v>3</v>
      </c>
      <c r="AI1585">
        <v>-1</v>
      </c>
      <c r="AJ1585" t="s">
        <v>3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ROW(Source!A722)</f>
        <v>722</v>
      </c>
      <c r="B1586">
        <v>80615913</v>
      </c>
      <c r="C1586">
        <v>80615860</v>
      </c>
      <c r="D1586">
        <v>79240421</v>
      </c>
      <c r="E1586">
        <v>1</v>
      </c>
      <c r="F1586">
        <v>1</v>
      </c>
      <c r="G1586">
        <v>1080</v>
      </c>
      <c r="H1586">
        <v>3</v>
      </c>
      <c r="I1586" t="s">
        <v>960</v>
      </c>
      <c r="J1586" t="s">
        <v>961</v>
      </c>
      <c r="K1586" t="s">
        <v>962</v>
      </c>
      <c r="L1586">
        <v>1349</v>
      </c>
      <c r="N1586">
        <v>1009</v>
      </c>
      <c r="O1586" t="s">
        <v>963</v>
      </c>
      <c r="P1586" t="s">
        <v>963</v>
      </c>
      <c r="Q1586">
        <v>1E-3</v>
      </c>
      <c r="X1586">
        <v>5</v>
      </c>
      <c r="Y1586">
        <v>7.0000000000000007E-2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715</v>
      </c>
      <c r="AG1586">
        <v>0</v>
      </c>
      <c r="AH1586">
        <v>3</v>
      </c>
      <c r="AI1586">
        <v>-1</v>
      </c>
      <c r="AJ1586" t="s">
        <v>3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ROW(Source!A722)</f>
        <v>722</v>
      </c>
      <c r="B1587">
        <v>80615914</v>
      </c>
      <c r="C1587">
        <v>80615860</v>
      </c>
      <c r="D1587">
        <v>79257207</v>
      </c>
      <c r="E1587">
        <v>1</v>
      </c>
      <c r="F1587">
        <v>1</v>
      </c>
      <c r="G1587">
        <v>1080</v>
      </c>
      <c r="H1587">
        <v>3</v>
      </c>
      <c r="I1587" t="s">
        <v>964</v>
      </c>
      <c r="J1587" t="s">
        <v>965</v>
      </c>
      <c r="K1587" t="s">
        <v>966</v>
      </c>
      <c r="L1587">
        <v>1356</v>
      </c>
      <c r="N1587">
        <v>1010</v>
      </c>
      <c r="O1587" t="s">
        <v>855</v>
      </c>
      <c r="P1587" t="s">
        <v>855</v>
      </c>
      <c r="Q1587">
        <v>1000</v>
      </c>
      <c r="X1587">
        <v>2E-3</v>
      </c>
      <c r="Y1587">
        <v>56.16</v>
      </c>
      <c r="Z1587">
        <v>0</v>
      </c>
      <c r="AA1587">
        <v>0</v>
      </c>
      <c r="AB1587">
        <v>0</v>
      </c>
      <c r="AC1587">
        <v>0</v>
      </c>
      <c r="AD1587">
        <v>1</v>
      </c>
      <c r="AE1587">
        <v>0</v>
      </c>
      <c r="AF1587" t="s">
        <v>715</v>
      </c>
      <c r="AG1587">
        <v>0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ROW(Source!A722)</f>
        <v>722</v>
      </c>
      <c r="B1588">
        <v>80615915</v>
      </c>
      <c r="C1588">
        <v>80615860</v>
      </c>
      <c r="D1588">
        <v>79188159</v>
      </c>
      <c r="E1588">
        <v>1080</v>
      </c>
      <c r="F1588">
        <v>1</v>
      </c>
      <c r="G1588">
        <v>1080</v>
      </c>
      <c r="H1588">
        <v>3</v>
      </c>
      <c r="I1588" t="s">
        <v>32</v>
      </c>
      <c r="J1588" t="s">
        <v>3</v>
      </c>
      <c r="K1588" t="s">
        <v>988</v>
      </c>
      <c r="L1588">
        <v>1346</v>
      </c>
      <c r="N1588">
        <v>1009</v>
      </c>
      <c r="O1588" t="s">
        <v>624</v>
      </c>
      <c r="P1588" t="s">
        <v>624</v>
      </c>
      <c r="Q1588">
        <v>1</v>
      </c>
      <c r="X1588">
        <v>0.52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 t="s">
        <v>715</v>
      </c>
      <c r="AG1588">
        <v>0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ROW(Source!A722)</f>
        <v>722</v>
      </c>
      <c r="B1589">
        <v>80615916</v>
      </c>
      <c r="C1589">
        <v>80615860</v>
      </c>
      <c r="D1589">
        <v>79203261</v>
      </c>
      <c r="E1589">
        <v>1080</v>
      </c>
      <c r="F1589">
        <v>1</v>
      </c>
      <c r="G1589">
        <v>1080</v>
      </c>
      <c r="H1589">
        <v>3</v>
      </c>
      <c r="I1589" t="s">
        <v>737</v>
      </c>
      <c r="J1589" t="s">
        <v>3</v>
      </c>
      <c r="K1589" t="s">
        <v>1225</v>
      </c>
      <c r="L1589">
        <v>1354</v>
      </c>
      <c r="N1589">
        <v>1010</v>
      </c>
      <c r="O1589" t="s">
        <v>37</v>
      </c>
      <c r="P1589" t="s">
        <v>37</v>
      </c>
      <c r="Q1589">
        <v>1</v>
      </c>
      <c r="X1589">
        <v>1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 t="s">
        <v>715</v>
      </c>
      <c r="AG1589">
        <v>0</v>
      </c>
      <c r="AH1589">
        <v>3</v>
      </c>
      <c r="AI1589">
        <v>-1</v>
      </c>
      <c r="AJ1589" t="s">
        <v>3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ROW(Source!A722)</f>
        <v>722</v>
      </c>
      <c r="B1590">
        <v>80615917</v>
      </c>
      <c r="C1590">
        <v>80615860</v>
      </c>
      <c r="D1590">
        <v>79205302</v>
      </c>
      <c r="E1590">
        <v>1080</v>
      </c>
      <c r="F1590">
        <v>1</v>
      </c>
      <c r="G1590">
        <v>1080</v>
      </c>
      <c r="H1590">
        <v>3</v>
      </c>
      <c r="I1590" t="s">
        <v>92</v>
      </c>
      <c r="J1590" t="s">
        <v>3</v>
      </c>
      <c r="K1590" t="s">
        <v>93</v>
      </c>
      <c r="L1590">
        <v>1354</v>
      </c>
      <c r="N1590">
        <v>1010</v>
      </c>
      <c r="O1590" t="s">
        <v>37</v>
      </c>
      <c r="P1590" t="s">
        <v>37</v>
      </c>
      <c r="Q1590">
        <v>1</v>
      </c>
      <c r="X1590">
        <v>6.1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 t="s">
        <v>715</v>
      </c>
      <c r="AG1590">
        <v>0</v>
      </c>
      <c r="AH1590">
        <v>3</v>
      </c>
      <c r="AI1590">
        <v>-1</v>
      </c>
      <c r="AJ1590" t="s">
        <v>3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ROW(Source!A729)</f>
        <v>729</v>
      </c>
      <c r="B1591">
        <v>80615948</v>
      </c>
      <c r="C1591">
        <v>80615921</v>
      </c>
      <c r="D1591">
        <v>79190968</v>
      </c>
      <c r="E1591">
        <v>1080</v>
      </c>
      <c r="F1591">
        <v>1</v>
      </c>
      <c r="G1591">
        <v>1080</v>
      </c>
      <c r="H1591">
        <v>1</v>
      </c>
      <c r="I1591" t="s">
        <v>819</v>
      </c>
      <c r="J1591" t="s">
        <v>3</v>
      </c>
      <c r="K1591" t="s">
        <v>820</v>
      </c>
      <c r="L1591">
        <v>1191</v>
      </c>
      <c r="N1591">
        <v>1013</v>
      </c>
      <c r="O1591" t="s">
        <v>821</v>
      </c>
      <c r="P1591" t="s">
        <v>821</v>
      </c>
      <c r="Q1591">
        <v>1</v>
      </c>
      <c r="X1591">
        <v>2.06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1</v>
      </c>
      <c r="AF1591" t="s">
        <v>739</v>
      </c>
      <c r="AG1591">
        <v>0.82400000000000007</v>
      </c>
      <c r="AH1591">
        <v>3</v>
      </c>
      <c r="AI1591">
        <v>-1</v>
      </c>
      <c r="AJ1591" t="s">
        <v>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ROW(Source!A729)</f>
        <v>729</v>
      </c>
      <c r="B1592">
        <v>80615949</v>
      </c>
      <c r="C1592">
        <v>80615921</v>
      </c>
      <c r="D1592">
        <v>79264736</v>
      </c>
      <c r="E1592">
        <v>1</v>
      </c>
      <c r="F1592">
        <v>1</v>
      </c>
      <c r="G1592">
        <v>1080</v>
      </c>
      <c r="H1592">
        <v>2</v>
      </c>
      <c r="I1592" t="s">
        <v>1006</v>
      </c>
      <c r="J1592" t="s">
        <v>1007</v>
      </c>
      <c r="K1592" t="s">
        <v>1008</v>
      </c>
      <c r="L1592">
        <v>1368</v>
      </c>
      <c r="N1592">
        <v>1011</v>
      </c>
      <c r="O1592" t="s">
        <v>825</v>
      </c>
      <c r="P1592" t="s">
        <v>825</v>
      </c>
      <c r="Q1592">
        <v>1</v>
      </c>
      <c r="X1592">
        <v>0.19</v>
      </c>
      <c r="Y1592">
        <v>0</v>
      </c>
      <c r="Z1592">
        <v>41.45</v>
      </c>
      <c r="AA1592">
        <v>12.62</v>
      </c>
      <c r="AB1592">
        <v>0</v>
      </c>
      <c r="AC1592">
        <v>0</v>
      </c>
      <c r="AD1592">
        <v>1</v>
      </c>
      <c r="AE1592">
        <v>0</v>
      </c>
      <c r="AF1592" t="s">
        <v>739</v>
      </c>
      <c r="AG1592">
        <v>7.6000000000000012E-2</v>
      </c>
      <c r="AH1592">
        <v>3</v>
      </c>
      <c r="AI1592">
        <v>-1</v>
      </c>
      <c r="AJ1592" t="s">
        <v>3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ROW(Source!A729)</f>
        <v>729</v>
      </c>
      <c r="B1593">
        <v>80615950</v>
      </c>
      <c r="C1593">
        <v>80615921</v>
      </c>
      <c r="D1593">
        <v>79264842</v>
      </c>
      <c r="E1593">
        <v>1</v>
      </c>
      <c r="F1593">
        <v>1</v>
      </c>
      <c r="G1593">
        <v>1080</v>
      </c>
      <c r="H1593">
        <v>2</v>
      </c>
      <c r="I1593" t="s">
        <v>927</v>
      </c>
      <c r="J1593" t="s">
        <v>928</v>
      </c>
      <c r="K1593" t="s">
        <v>929</v>
      </c>
      <c r="L1593">
        <v>1368</v>
      </c>
      <c r="N1593">
        <v>1011</v>
      </c>
      <c r="O1593" t="s">
        <v>825</v>
      </c>
      <c r="P1593" t="s">
        <v>825</v>
      </c>
      <c r="Q1593">
        <v>1</v>
      </c>
      <c r="X1593">
        <v>0.61</v>
      </c>
      <c r="Y1593">
        <v>0</v>
      </c>
      <c r="Z1593">
        <v>7.11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739</v>
      </c>
      <c r="AG1593">
        <v>0.24399999999999999</v>
      </c>
      <c r="AH1593">
        <v>3</v>
      </c>
      <c r="AI1593">
        <v>-1</v>
      </c>
      <c r="AJ1593" t="s">
        <v>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ROW(Source!A729)</f>
        <v>729</v>
      </c>
      <c r="B1594">
        <v>80615951</v>
      </c>
      <c r="C1594">
        <v>80615921</v>
      </c>
      <c r="D1594">
        <v>79265141</v>
      </c>
      <c r="E1594">
        <v>1</v>
      </c>
      <c r="F1594">
        <v>1</v>
      </c>
      <c r="G1594">
        <v>1080</v>
      </c>
      <c r="H1594">
        <v>2</v>
      </c>
      <c r="I1594" t="s">
        <v>826</v>
      </c>
      <c r="J1594" t="s">
        <v>827</v>
      </c>
      <c r="K1594" t="s">
        <v>828</v>
      </c>
      <c r="L1594">
        <v>1368</v>
      </c>
      <c r="N1594">
        <v>1011</v>
      </c>
      <c r="O1594" t="s">
        <v>825</v>
      </c>
      <c r="P1594" t="s">
        <v>825</v>
      </c>
      <c r="Q1594">
        <v>1</v>
      </c>
      <c r="X1594">
        <v>0.06</v>
      </c>
      <c r="Y1594">
        <v>0</v>
      </c>
      <c r="Z1594">
        <v>83.1</v>
      </c>
      <c r="AA1594">
        <v>12.62</v>
      </c>
      <c r="AB1594">
        <v>0</v>
      </c>
      <c r="AC1594">
        <v>0</v>
      </c>
      <c r="AD1594">
        <v>1</v>
      </c>
      <c r="AE1594">
        <v>0</v>
      </c>
      <c r="AF1594" t="s">
        <v>739</v>
      </c>
      <c r="AG1594">
        <v>2.4E-2</v>
      </c>
      <c r="AH1594">
        <v>3</v>
      </c>
      <c r="AI1594">
        <v>-1</v>
      </c>
      <c r="AJ1594" t="s">
        <v>3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ROW(Source!A729)</f>
        <v>729</v>
      </c>
      <c r="B1595">
        <v>80615952</v>
      </c>
      <c r="C1595">
        <v>80615921</v>
      </c>
      <c r="D1595">
        <v>79265190</v>
      </c>
      <c r="E1595">
        <v>1</v>
      </c>
      <c r="F1595">
        <v>1</v>
      </c>
      <c r="G1595">
        <v>1080</v>
      </c>
      <c r="H1595">
        <v>2</v>
      </c>
      <c r="I1595" t="s">
        <v>1009</v>
      </c>
      <c r="J1595" t="s">
        <v>1010</v>
      </c>
      <c r="K1595" t="s">
        <v>1011</v>
      </c>
      <c r="L1595">
        <v>1368</v>
      </c>
      <c r="N1595">
        <v>1011</v>
      </c>
      <c r="O1595" t="s">
        <v>825</v>
      </c>
      <c r="P1595" t="s">
        <v>825</v>
      </c>
      <c r="Q1595">
        <v>1</v>
      </c>
      <c r="X1595">
        <v>0.19</v>
      </c>
      <c r="Y1595">
        <v>0</v>
      </c>
      <c r="Z1595">
        <v>1.1499999999999999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739</v>
      </c>
      <c r="AG1595">
        <v>7.6000000000000012E-2</v>
      </c>
      <c r="AH1595">
        <v>3</v>
      </c>
      <c r="AI1595">
        <v>-1</v>
      </c>
      <c r="AJ1595" t="s">
        <v>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ROW(Source!A729)</f>
        <v>729</v>
      </c>
      <c r="B1596">
        <v>80615953</v>
      </c>
      <c r="C1596">
        <v>80615921</v>
      </c>
      <c r="D1596">
        <v>79234451</v>
      </c>
      <c r="E1596">
        <v>1</v>
      </c>
      <c r="F1596">
        <v>1</v>
      </c>
      <c r="G1596">
        <v>1080</v>
      </c>
      <c r="H1596">
        <v>3</v>
      </c>
      <c r="I1596" t="s">
        <v>836</v>
      </c>
      <c r="J1596" t="s">
        <v>837</v>
      </c>
      <c r="K1596" t="s">
        <v>838</v>
      </c>
      <c r="L1596">
        <v>1346</v>
      </c>
      <c r="N1596">
        <v>1009</v>
      </c>
      <c r="O1596" t="s">
        <v>624</v>
      </c>
      <c r="P1596" t="s">
        <v>624</v>
      </c>
      <c r="Q1596">
        <v>1</v>
      </c>
      <c r="X1596">
        <v>0.02</v>
      </c>
      <c r="Y1596">
        <v>29.89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715</v>
      </c>
      <c r="AG1596">
        <v>0</v>
      </c>
      <c r="AH1596">
        <v>3</v>
      </c>
      <c r="AI1596">
        <v>-1</v>
      </c>
      <c r="AJ1596" t="s">
        <v>3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ROW(Source!A729)</f>
        <v>729</v>
      </c>
      <c r="B1597">
        <v>80615954</v>
      </c>
      <c r="C1597">
        <v>80615921</v>
      </c>
      <c r="D1597">
        <v>79234521</v>
      </c>
      <c r="E1597">
        <v>1</v>
      </c>
      <c r="F1597">
        <v>1</v>
      </c>
      <c r="G1597">
        <v>1080</v>
      </c>
      <c r="H1597">
        <v>3</v>
      </c>
      <c r="I1597" t="s">
        <v>933</v>
      </c>
      <c r="J1597" t="s">
        <v>934</v>
      </c>
      <c r="K1597" t="s">
        <v>935</v>
      </c>
      <c r="L1597">
        <v>1348</v>
      </c>
      <c r="N1597">
        <v>1009</v>
      </c>
      <c r="O1597" t="s">
        <v>34</v>
      </c>
      <c r="P1597" t="s">
        <v>34</v>
      </c>
      <c r="Q1597">
        <v>1000</v>
      </c>
      <c r="X1597">
        <v>1E-4</v>
      </c>
      <c r="Y1597">
        <v>8590.86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715</v>
      </c>
      <c r="AG1597">
        <v>0</v>
      </c>
      <c r="AH1597">
        <v>3</v>
      </c>
      <c r="AI1597">
        <v>-1</v>
      </c>
      <c r="AJ1597" t="s">
        <v>3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ROW(Source!A729)</f>
        <v>729</v>
      </c>
      <c r="B1598">
        <v>80615955</v>
      </c>
      <c r="C1598">
        <v>80615921</v>
      </c>
      <c r="D1598">
        <v>79188159</v>
      </c>
      <c r="E1598">
        <v>1080</v>
      </c>
      <c r="F1598">
        <v>1</v>
      </c>
      <c r="G1598">
        <v>1080</v>
      </c>
      <c r="H1598">
        <v>3</v>
      </c>
      <c r="I1598" t="s">
        <v>32</v>
      </c>
      <c r="J1598" t="s">
        <v>3</v>
      </c>
      <c r="K1598" t="s">
        <v>988</v>
      </c>
      <c r="L1598">
        <v>1346</v>
      </c>
      <c r="N1598">
        <v>1009</v>
      </c>
      <c r="O1598" t="s">
        <v>624</v>
      </c>
      <c r="P1598" t="s">
        <v>624</v>
      </c>
      <c r="Q1598">
        <v>1</v>
      </c>
      <c r="X1598">
        <v>0.1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715</v>
      </c>
      <c r="AG1598">
        <v>0</v>
      </c>
      <c r="AH1598">
        <v>3</v>
      </c>
      <c r="AI1598">
        <v>-1</v>
      </c>
      <c r="AJ1598" t="s">
        <v>3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ROW(Source!A729)</f>
        <v>729</v>
      </c>
      <c r="B1599">
        <v>80615956</v>
      </c>
      <c r="C1599">
        <v>80615921</v>
      </c>
      <c r="D1599">
        <v>79203447</v>
      </c>
      <c r="E1599">
        <v>1080</v>
      </c>
      <c r="F1599">
        <v>1</v>
      </c>
      <c r="G1599">
        <v>1080</v>
      </c>
      <c r="H1599">
        <v>3</v>
      </c>
      <c r="I1599" t="s">
        <v>74</v>
      </c>
      <c r="J1599" t="s">
        <v>3</v>
      </c>
      <c r="K1599" t="s">
        <v>1012</v>
      </c>
      <c r="L1599">
        <v>1354</v>
      </c>
      <c r="N1599">
        <v>1010</v>
      </c>
      <c r="O1599" t="s">
        <v>37</v>
      </c>
      <c r="P1599" t="s">
        <v>37</v>
      </c>
      <c r="Q1599">
        <v>1</v>
      </c>
      <c r="X1599">
        <v>1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 t="s">
        <v>715</v>
      </c>
      <c r="AG1599">
        <v>0</v>
      </c>
      <c r="AH1599">
        <v>3</v>
      </c>
      <c r="AI1599">
        <v>-1</v>
      </c>
      <c r="AJ1599" t="s">
        <v>3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ROW(Source!A730)</f>
        <v>730</v>
      </c>
      <c r="B1600">
        <v>80615948</v>
      </c>
      <c r="C1600">
        <v>80615921</v>
      </c>
      <c r="D1600">
        <v>79190968</v>
      </c>
      <c r="E1600">
        <v>1080</v>
      </c>
      <c r="F1600">
        <v>1</v>
      </c>
      <c r="G1600">
        <v>1080</v>
      </c>
      <c r="H1600">
        <v>1</v>
      </c>
      <c r="I1600" t="s">
        <v>819</v>
      </c>
      <c r="J1600" t="s">
        <v>3</v>
      </c>
      <c r="K1600" t="s">
        <v>820</v>
      </c>
      <c r="L1600">
        <v>1191</v>
      </c>
      <c r="N1600">
        <v>1013</v>
      </c>
      <c r="O1600" t="s">
        <v>821</v>
      </c>
      <c r="P1600" t="s">
        <v>821</v>
      </c>
      <c r="Q1600">
        <v>1</v>
      </c>
      <c r="X1600">
        <v>2.06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1</v>
      </c>
      <c r="AF1600" t="s">
        <v>739</v>
      </c>
      <c r="AG1600">
        <v>0.82400000000000007</v>
      </c>
      <c r="AH1600">
        <v>3</v>
      </c>
      <c r="AI1600">
        <v>-1</v>
      </c>
      <c r="AJ1600" t="s">
        <v>3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ROW(Source!A730)</f>
        <v>730</v>
      </c>
      <c r="B1601">
        <v>80615949</v>
      </c>
      <c r="C1601">
        <v>80615921</v>
      </c>
      <c r="D1601">
        <v>79264736</v>
      </c>
      <c r="E1601">
        <v>1</v>
      </c>
      <c r="F1601">
        <v>1</v>
      </c>
      <c r="G1601">
        <v>1080</v>
      </c>
      <c r="H1601">
        <v>2</v>
      </c>
      <c r="I1601" t="s">
        <v>1006</v>
      </c>
      <c r="J1601" t="s">
        <v>1007</v>
      </c>
      <c r="K1601" t="s">
        <v>1008</v>
      </c>
      <c r="L1601">
        <v>1368</v>
      </c>
      <c r="N1601">
        <v>1011</v>
      </c>
      <c r="O1601" t="s">
        <v>825</v>
      </c>
      <c r="P1601" t="s">
        <v>825</v>
      </c>
      <c r="Q1601">
        <v>1</v>
      </c>
      <c r="X1601">
        <v>0.19</v>
      </c>
      <c r="Y1601">
        <v>0</v>
      </c>
      <c r="Z1601">
        <v>41.45</v>
      </c>
      <c r="AA1601">
        <v>12.62</v>
      </c>
      <c r="AB1601">
        <v>0</v>
      </c>
      <c r="AC1601">
        <v>0</v>
      </c>
      <c r="AD1601">
        <v>1</v>
      </c>
      <c r="AE1601">
        <v>0</v>
      </c>
      <c r="AF1601" t="s">
        <v>739</v>
      </c>
      <c r="AG1601">
        <v>7.6000000000000012E-2</v>
      </c>
      <c r="AH1601">
        <v>3</v>
      </c>
      <c r="AI1601">
        <v>-1</v>
      </c>
      <c r="AJ1601" t="s">
        <v>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ROW(Source!A730)</f>
        <v>730</v>
      </c>
      <c r="B1602">
        <v>80615950</v>
      </c>
      <c r="C1602">
        <v>80615921</v>
      </c>
      <c r="D1602">
        <v>79264842</v>
      </c>
      <c r="E1602">
        <v>1</v>
      </c>
      <c r="F1602">
        <v>1</v>
      </c>
      <c r="G1602">
        <v>1080</v>
      </c>
      <c r="H1602">
        <v>2</v>
      </c>
      <c r="I1602" t="s">
        <v>927</v>
      </c>
      <c r="J1602" t="s">
        <v>928</v>
      </c>
      <c r="K1602" t="s">
        <v>929</v>
      </c>
      <c r="L1602">
        <v>1368</v>
      </c>
      <c r="N1602">
        <v>1011</v>
      </c>
      <c r="O1602" t="s">
        <v>825</v>
      </c>
      <c r="P1602" t="s">
        <v>825</v>
      </c>
      <c r="Q1602">
        <v>1</v>
      </c>
      <c r="X1602">
        <v>0.61</v>
      </c>
      <c r="Y1602">
        <v>0</v>
      </c>
      <c r="Z1602">
        <v>7.11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739</v>
      </c>
      <c r="AG1602">
        <v>0.24399999999999999</v>
      </c>
      <c r="AH1602">
        <v>3</v>
      </c>
      <c r="AI1602">
        <v>-1</v>
      </c>
      <c r="AJ1602" t="s">
        <v>3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ROW(Source!A730)</f>
        <v>730</v>
      </c>
      <c r="B1603">
        <v>80615951</v>
      </c>
      <c r="C1603">
        <v>80615921</v>
      </c>
      <c r="D1603">
        <v>79265141</v>
      </c>
      <c r="E1603">
        <v>1</v>
      </c>
      <c r="F1603">
        <v>1</v>
      </c>
      <c r="G1603">
        <v>1080</v>
      </c>
      <c r="H1603">
        <v>2</v>
      </c>
      <c r="I1603" t="s">
        <v>826</v>
      </c>
      <c r="J1603" t="s">
        <v>827</v>
      </c>
      <c r="K1603" t="s">
        <v>828</v>
      </c>
      <c r="L1603">
        <v>1368</v>
      </c>
      <c r="N1603">
        <v>1011</v>
      </c>
      <c r="O1603" t="s">
        <v>825</v>
      </c>
      <c r="P1603" t="s">
        <v>825</v>
      </c>
      <c r="Q1603">
        <v>1</v>
      </c>
      <c r="X1603">
        <v>0.06</v>
      </c>
      <c r="Y1603">
        <v>0</v>
      </c>
      <c r="Z1603">
        <v>83.1</v>
      </c>
      <c r="AA1603">
        <v>12.62</v>
      </c>
      <c r="AB1603">
        <v>0</v>
      </c>
      <c r="AC1603">
        <v>0</v>
      </c>
      <c r="AD1603">
        <v>1</v>
      </c>
      <c r="AE1603">
        <v>0</v>
      </c>
      <c r="AF1603" t="s">
        <v>739</v>
      </c>
      <c r="AG1603">
        <v>2.4E-2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ROW(Source!A730)</f>
        <v>730</v>
      </c>
      <c r="B1604">
        <v>80615952</v>
      </c>
      <c r="C1604">
        <v>80615921</v>
      </c>
      <c r="D1604">
        <v>79265190</v>
      </c>
      <c r="E1604">
        <v>1</v>
      </c>
      <c r="F1604">
        <v>1</v>
      </c>
      <c r="G1604">
        <v>1080</v>
      </c>
      <c r="H1604">
        <v>2</v>
      </c>
      <c r="I1604" t="s">
        <v>1009</v>
      </c>
      <c r="J1604" t="s">
        <v>1010</v>
      </c>
      <c r="K1604" t="s">
        <v>1011</v>
      </c>
      <c r="L1604">
        <v>1368</v>
      </c>
      <c r="N1604">
        <v>1011</v>
      </c>
      <c r="O1604" t="s">
        <v>825</v>
      </c>
      <c r="P1604" t="s">
        <v>825</v>
      </c>
      <c r="Q1604">
        <v>1</v>
      </c>
      <c r="X1604">
        <v>0.19</v>
      </c>
      <c r="Y1604">
        <v>0</v>
      </c>
      <c r="Z1604">
        <v>1.1499999999999999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739</v>
      </c>
      <c r="AG1604">
        <v>7.6000000000000012E-2</v>
      </c>
      <c r="AH1604">
        <v>3</v>
      </c>
      <c r="AI1604">
        <v>-1</v>
      </c>
      <c r="AJ1604" t="s">
        <v>3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ROW(Source!A730)</f>
        <v>730</v>
      </c>
      <c r="B1605">
        <v>80615953</v>
      </c>
      <c r="C1605">
        <v>80615921</v>
      </c>
      <c r="D1605">
        <v>79234451</v>
      </c>
      <c r="E1605">
        <v>1</v>
      </c>
      <c r="F1605">
        <v>1</v>
      </c>
      <c r="G1605">
        <v>1080</v>
      </c>
      <c r="H1605">
        <v>3</v>
      </c>
      <c r="I1605" t="s">
        <v>836</v>
      </c>
      <c r="J1605" t="s">
        <v>837</v>
      </c>
      <c r="K1605" t="s">
        <v>838</v>
      </c>
      <c r="L1605">
        <v>1346</v>
      </c>
      <c r="N1605">
        <v>1009</v>
      </c>
      <c r="O1605" t="s">
        <v>624</v>
      </c>
      <c r="P1605" t="s">
        <v>624</v>
      </c>
      <c r="Q1605">
        <v>1</v>
      </c>
      <c r="X1605">
        <v>0.02</v>
      </c>
      <c r="Y1605">
        <v>29.89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715</v>
      </c>
      <c r="AG1605">
        <v>0</v>
      </c>
      <c r="AH1605">
        <v>3</v>
      </c>
      <c r="AI1605">
        <v>-1</v>
      </c>
      <c r="AJ1605" t="s">
        <v>3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ROW(Source!A730)</f>
        <v>730</v>
      </c>
      <c r="B1606">
        <v>80615954</v>
      </c>
      <c r="C1606">
        <v>80615921</v>
      </c>
      <c r="D1606">
        <v>79234521</v>
      </c>
      <c r="E1606">
        <v>1</v>
      </c>
      <c r="F1606">
        <v>1</v>
      </c>
      <c r="G1606">
        <v>1080</v>
      </c>
      <c r="H1606">
        <v>3</v>
      </c>
      <c r="I1606" t="s">
        <v>933</v>
      </c>
      <c r="J1606" t="s">
        <v>934</v>
      </c>
      <c r="K1606" t="s">
        <v>935</v>
      </c>
      <c r="L1606">
        <v>1348</v>
      </c>
      <c r="N1606">
        <v>1009</v>
      </c>
      <c r="O1606" t="s">
        <v>34</v>
      </c>
      <c r="P1606" t="s">
        <v>34</v>
      </c>
      <c r="Q1606">
        <v>1000</v>
      </c>
      <c r="X1606">
        <v>1E-4</v>
      </c>
      <c r="Y1606">
        <v>8590.86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715</v>
      </c>
      <c r="AG1606">
        <v>0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ROW(Source!A730)</f>
        <v>730</v>
      </c>
      <c r="B1607">
        <v>80615955</v>
      </c>
      <c r="C1607">
        <v>80615921</v>
      </c>
      <c r="D1607">
        <v>79188159</v>
      </c>
      <c r="E1607">
        <v>1080</v>
      </c>
      <c r="F1607">
        <v>1</v>
      </c>
      <c r="G1607">
        <v>1080</v>
      </c>
      <c r="H1607">
        <v>3</v>
      </c>
      <c r="I1607" t="s">
        <v>32</v>
      </c>
      <c r="J1607" t="s">
        <v>3</v>
      </c>
      <c r="K1607" t="s">
        <v>988</v>
      </c>
      <c r="L1607">
        <v>1346</v>
      </c>
      <c r="N1607">
        <v>1009</v>
      </c>
      <c r="O1607" t="s">
        <v>624</v>
      </c>
      <c r="P1607" t="s">
        <v>624</v>
      </c>
      <c r="Q1607">
        <v>1</v>
      </c>
      <c r="X1607">
        <v>0.1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 t="s">
        <v>715</v>
      </c>
      <c r="AG1607">
        <v>0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ROW(Source!A730)</f>
        <v>730</v>
      </c>
      <c r="B1608">
        <v>80615956</v>
      </c>
      <c r="C1608">
        <v>80615921</v>
      </c>
      <c r="D1608">
        <v>79203447</v>
      </c>
      <c r="E1608">
        <v>1080</v>
      </c>
      <c r="F1608">
        <v>1</v>
      </c>
      <c r="G1608">
        <v>1080</v>
      </c>
      <c r="H1608">
        <v>3</v>
      </c>
      <c r="I1608" t="s">
        <v>74</v>
      </c>
      <c r="J1608" t="s">
        <v>3</v>
      </c>
      <c r="K1608" t="s">
        <v>1012</v>
      </c>
      <c r="L1608">
        <v>1354</v>
      </c>
      <c r="N1608">
        <v>1010</v>
      </c>
      <c r="O1608" t="s">
        <v>37</v>
      </c>
      <c r="P1608" t="s">
        <v>37</v>
      </c>
      <c r="Q1608">
        <v>1</v>
      </c>
      <c r="X1608">
        <v>1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 t="s">
        <v>715</v>
      </c>
      <c r="AG1608">
        <v>0</v>
      </c>
      <c r="AH1608">
        <v>3</v>
      </c>
      <c r="AI1608">
        <v>-1</v>
      </c>
      <c r="AJ1608" t="s">
        <v>3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5">
      <c r="A1609">
        <f>ROW(Source!A733)</f>
        <v>733</v>
      </c>
      <c r="B1609">
        <v>80615984</v>
      </c>
      <c r="C1609">
        <v>80615959</v>
      </c>
      <c r="D1609">
        <v>79190968</v>
      </c>
      <c r="E1609">
        <v>1080</v>
      </c>
      <c r="F1609">
        <v>1</v>
      </c>
      <c r="G1609">
        <v>1080</v>
      </c>
      <c r="H1609">
        <v>1</v>
      </c>
      <c r="I1609" t="s">
        <v>819</v>
      </c>
      <c r="J1609" t="s">
        <v>3</v>
      </c>
      <c r="K1609" t="s">
        <v>820</v>
      </c>
      <c r="L1609">
        <v>1191</v>
      </c>
      <c r="N1609">
        <v>1013</v>
      </c>
      <c r="O1609" t="s">
        <v>821</v>
      </c>
      <c r="P1609" t="s">
        <v>821</v>
      </c>
      <c r="Q1609">
        <v>1</v>
      </c>
      <c r="X1609">
        <v>10.7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1</v>
      </c>
      <c r="AF1609" t="s">
        <v>745</v>
      </c>
      <c r="AG1609">
        <v>3.6914999999999991</v>
      </c>
      <c r="AH1609">
        <v>3</v>
      </c>
      <c r="AI1609">
        <v>-1</v>
      </c>
      <c r="AJ1609" t="s">
        <v>3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5">
      <c r="A1610">
        <f>ROW(Source!A733)</f>
        <v>733</v>
      </c>
      <c r="B1610">
        <v>80615985</v>
      </c>
      <c r="C1610">
        <v>80615959</v>
      </c>
      <c r="D1610">
        <v>79265141</v>
      </c>
      <c r="E1610">
        <v>1</v>
      </c>
      <c r="F1610">
        <v>1</v>
      </c>
      <c r="G1610">
        <v>1080</v>
      </c>
      <c r="H1610">
        <v>2</v>
      </c>
      <c r="I1610" t="s">
        <v>826</v>
      </c>
      <c r="J1610" t="s">
        <v>827</v>
      </c>
      <c r="K1610" t="s">
        <v>828</v>
      </c>
      <c r="L1610">
        <v>1368</v>
      </c>
      <c r="N1610">
        <v>1011</v>
      </c>
      <c r="O1610" t="s">
        <v>825</v>
      </c>
      <c r="P1610" t="s">
        <v>825</v>
      </c>
      <c r="Q1610">
        <v>1</v>
      </c>
      <c r="X1610">
        <v>0.35</v>
      </c>
      <c r="Y1610">
        <v>0</v>
      </c>
      <c r="Z1610">
        <v>83.1</v>
      </c>
      <c r="AA1610">
        <v>12.62</v>
      </c>
      <c r="AB1610">
        <v>0</v>
      </c>
      <c r="AC1610">
        <v>0</v>
      </c>
      <c r="AD1610">
        <v>1</v>
      </c>
      <c r="AE1610">
        <v>0</v>
      </c>
      <c r="AF1610" t="s">
        <v>745</v>
      </c>
      <c r="AG1610">
        <v>0.12074999999999998</v>
      </c>
      <c r="AH1610">
        <v>3</v>
      </c>
      <c r="AI1610">
        <v>-1</v>
      </c>
      <c r="AJ1610" t="s">
        <v>3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5">
      <c r="A1611">
        <f>ROW(Source!A733)</f>
        <v>733</v>
      </c>
      <c r="B1611">
        <v>80615986</v>
      </c>
      <c r="C1611">
        <v>80615959</v>
      </c>
      <c r="D1611">
        <v>79264460</v>
      </c>
      <c r="E1611">
        <v>1</v>
      </c>
      <c r="F1611">
        <v>1</v>
      </c>
      <c r="G1611">
        <v>1080</v>
      </c>
      <c r="H1611">
        <v>2</v>
      </c>
      <c r="I1611" t="s">
        <v>1064</v>
      </c>
      <c r="J1611" t="s">
        <v>1065</v>
      </c>
      <c r="K1611" t="s">
        <v>1066</v>
      </c>
      <c r="L1611">
        <v>1368</v>
      </c>
      <c r="N1611">
        <v>1011</v>
      </c>
      <c r="O1611" t="s">
        <v>825</v>
      </c>
      <c r="P1611" t="s">
        <v>825</v>
      </c>
      <c r="Q1611">
        <v>1</v>
      </c>
      <c r="X1611">
        <v>2.4</v>
      </c>
      <c r="Y1611">
        <v>0</v>
      </c>
      <c r="Z1611">
        <v>2.27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745</v>
      </c>
      <c r="AG1611">
        <v>0.82799999999999996</v>
      </c>
      <c r="AH1611">
        <v>3</v>
      </c>
      <c r="AI1611">
        <v>-1</v>
      </c>
      <c r="AJ1611" t="s">
        <v>3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5">
      <c r="A1612">
        <f>ROW(Source!A733)</f>
        <v>733</v>
      </c>
      <c r="B1612">
        <v>80615987</v>
      </c>
      <c r="C1612">
        <v>80615959</v>
      </c>
      <c r="D1612">
        <v>79264470</v>
      </c>
      <c r="E1612">
        <v>1</v>
      </c>
      <c r="F1612">
        <v>1</v>
      </c>
      <c r="G1612">
        <v>1080</v>
      </c>
      <c r="H1612">
        <v>2</v>
      </c>
      <c r="I1612" t="s">
        <v>887</v>
      </c>
      <c r="J1612" t="s">
        <v>888</v>
      </c>
      <c r="K1612" t="s">
        <v>889</v>
      </c>
      <c r="L1612">
        <v>1368</v>
      </c>
      <c r="N1612">
        <v>1011</v>
      </c>
      <c r="O1612" t="s">
        <v>825</v>
      </c>
      <c r="P1612" t="s">
        <v>825</v>
      </c>
      <c r="Q1612">
        <v>1</v>
      </c>
      <c r="X1612">
        <v>2.5</v>
      </c>
      <c r="Y1612">
        <v>0</v>
      </c>
      <c r="Z1612">
        <v>0.73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745</v>
      </c>
      <c r="AG1612">
        <v>0.86249999999999993</v>
      </c>
      <c r="AH1612">
        <v>3</v>
      </c>
      <c r="AI1612">
        <v>-1</v>
      </c>
      <c r="AJ1612" t="s">
        <v>3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5">
      <c r="A1613">
        <f>ROW(Source!A733)</f>
        <v>733</v>
      </c>
      <c r="B1613">
        <v>80615988</v>
      </c>
      <c r="C1613">
        <v>80615959</v>
      </c>
      <c r="D1613">
        <v>79233654</v>
      </c>
      <c r="E1613">
        <v>1</v>
      </c>
      <c r="F1613">
        <v>1</v>
      </c>
      <c r="G1613">
        <v>1080</v>
      </c>
      <c r="H1613">
        <v>3</v>
      </c>
      <c r="I1613" t="s">
        <v>1043</v>
      </c>
      <c r="J1613" t="s">
        <v>1044</v>
      </c>
      <c r="K1613" t="s">
        <v>1045</v>
      </c>
      <c r="L1613">
        <v>1348</v>
      </c>
      <c r="N1613">
        <v>1009</v>
      </c>
      <c r="O1613" t="s">
        <v>34</v>
      </c>
      <c r="P1613" t="s">
        <v>34</v>
      </c>
      <c r="Q1613">
        <v>1000</v>
      </c>
      <c r="X1613">
        <v>6.0000000000000002E-5</v>
      </c>
      <c r="Y1613">
        <v>11233.62</v>
      </c>
      <c r="Z1613">
        <v>0</v>
      </c>
      <c r="AA1613">
        <v>0</v>
      </c>
      <c r="AB1613">
        <v>0</v>
      </c>
      <c r="AC1613">
        <v>0</v>
      </c>
      <c r="AD1613">
        <v>1</v>
      </c>
      <c r="AE1613">
        <v>0</v>
      </c>
      <c r="AF1613" t="s">
        <v>684</v>
      </c>
      <c r="AG1613">
        <v>0</v>
      </c>
      <c r="AH1613">
        <v>3</v>
      </c>
      <c r="AI1613">
        <v>-1</v>
      </c>
      <c r="AJ1613" t="s">
        <v>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5">
      <c r="A1614">
        <f>ROW(Source!A733)</f>
        <v>733</v>
      </c>
      <c r="B1614">
        <v>80615989</v>
      </c>
      <c r="C1614">
        <v>80615959</v>
      </c>
      <c r="D1614">
        <v>79240165</v>
      </c>
      <c r="E1614">
        <v>1</v>
      </c>
      <c r="F1614">
        <v>1</v>
      </c>
      <c r="G1614">
        <v>1080</v>
      </c>
      <c r="H1614">
        <v>3</v>
      </c>
      <c r="I1614" t="s">
        <v>1067</v>
      </c>
      <c r="J1614" t="s">
        <v>1068</v>
      </c>
      <c r="K1614" t="s">
        <v>1069</v>
      </c>
      <c r="L1614">
        <v>1346</v>
      </c>
      <c r="N1614">
        <v>1009</v>
      </c>
      <c r="O1614" t="s">
        <v>624</v>
      </c>
      <c r="P1614" t="s">
        <v>624</v>
      </c>
      <c r="Q1614">
        <v>1</v>
      </c>
      <c r="X1614">
        <v>0.8</v>
      </c>
      <c r="Y1614">
        <v>25.8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0</v>
      </c>
      <c r="AF1614" t="s">
        <v>684</v>
      </c>
      <c r="AG1614">
        <v>0</v>
      </c>
      <c r="AH1614">
        <v>3</v>
      </c>
      <c r="AI1614">
        <v>-1</v>
      </c>
      <c r="AJ1614" t="s">
        <v>3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5">
      <c r="A1615">
        <f>ROW(Source!A733)</f>
        <v>733</v>
      </c>
      <c r="B1615">
        <v>80615990</v>
      </c>
      <c r="C1615">
        <v>80615959</v>
      </c>
      <c r="D1615">
        <v>79233933</v>
      </c>
      <c r="E1615">
        <v>1</v>
      </c>
      <c r="F1615">
        <v>1</v>
      </c>
      <c r="G1615">
        <v>1080</v>
      </c>
      <c r="H1615">
        <v>3</v>
      </c>
      <c r="I1615" t="s">
        <v>1070</v>
      </c>
      <c r="J1615" t="s">
        <v>1071</v>
      </c>
      <c r="K1615" t="s">
        <v>1072</v>
      </c>
      <c r="L1615">
        <v>1348</v>
      </c>
      <c r="N1615">
        <v>1009</v>
      </c>
      <c r="O1615" t="s">
        <v>34</v>
      </c>
      <c r="P1615" t="s">
        <v>34</v>
      </c>
      <c r="Q1615">
        <v>1000</v>
      </c>
      <c r="X1615">
        <v>5.0000000000000001E-4</v>
      </c>
      <c r="Y1615">
        <v>60960.43</v>
      </c>
      <c r="Z1615">
        <v>0</v>
      </c>
      <c r="AA1615">
        <v>0</v>
      </c>
      <c r="AB1615">
        <v>0</v>
      </c>
      <c r="AC1615">
        <v>0</v>
      </c>
      <c r="AD1615">
        <v>1</v>
      </c>
      <c r="AE1615">
        <v>0</v>
      </c>
      <c r="AF1615" t="s">
        <v>684</v>
      </c>
      <c r="AG1615">
        <v>0</v>
      </c>
      <c r="AH1615">
        <v>3</v>
      </c>
      <c r="AI1615">
        <v>-1</v>
      </c>
      <c r="AJ1615" t="s">
        <v>3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5">
      <c r="A1616">
        <f>ROW(Source!A733)</f>
        <v>733</v>
      </c>
      <c r="B1616">
        <v>80615991</v>
      </c>
      <c r="C1616">
        <v>80615959</v>
      </c>
      <c r="D1616">
        <v>79233956</v>
      </c>
      <c r="E1616">
        <v>1</v>
      </c>
      <c r="F1616">
        <v>1</v>
      </c>
      <c r="G1616">
        <v>1080</v>
      </c>
      <c r="H1616">
        <v>3</v>
      </c>
      <c r="I1616" t="s">
        <v>1073</v>
      </c>
      <c r="J1616" t="s">
        <v>1074</v>
      </c>
      <c r="K1616" t="s">
        <v>1075</v>
      </c>
      <c r="L1616">
        <v>1348</v>
      </c>
      <c r="N1616">
        <v>1009</v>
      </c>
      <c r="O1616" t="s">
        <v>34</v>
      </c>
      <c r="P1616" t="s">
        <v>34</v>
      </c>
      <c r="Q1616">
        <v>1000</v>
      </c>
      <c r="X1616">
        <v>4.0000000000000003E-5</v>
      </c>
      <c r="Y1616">
        <v>7973.67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684</v>
      </c>
      <c r="AG1616">
        <v>0</v>
      </c>
      <c r="AH1616">
        <v>3</v>
      </c>
      <c r="AI1616">
        <v>-1</v>
      </c>
      <c r="AJ1616" t="s">
        <v>3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5">
      <c r="A1617">
        <f>ROW(Source!A733)</f>
        <v>733</v>
      </c>
      <c r="B1617">
        <v>80615992</v>
      </c>
      <c r="C1617">
        <v>80615959</v>
      </c>
      <c r="D1617">
        <v>79257206</v>
      </c>
      <c r="E1617">
        <v>1</v>
      </c>
      <c r="F1617">
        <v>1</v>
      </c>
      <c r="G1617">
        <v>1080</v>
      </c>
      <c r="H1617">
        <v>3</v>
      </c>
      <c r="I1617" t="s">
        <v>852</v>
      </c>
      <c r="J1617" t="s">
        <v>853</v>
      </c>
      <c r="K1617" t="s">
        <v>854</v>
      </c>
      <c r="L1617">
        <v>1356</v>
      </c>
      <c r="N1617">
        <v>1010</v>
      </c>
      <c r="O1617" t="s">
        <v>855</v>
      </c>
      <c r="P1617" t="s">
        <v>855</v>
      </c>
      <c r="Q1617">
        <v>1000</v>
      </c>
      <c r="X1617">
        <v>4.0999999999999999E-4</v>
      </c>
      <c r="Y1617">
        <v>226.66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684</v>
      </c>
      <c r="AG1617">
        <v>0</v>
      </c>
      <c r="AH1617">
        <v>3</v>
      </c>
      <c r="AI1617">
        <v>-1</v>
      </c>
      <c r="AJ1617" t="s">
        <v>3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5">
      <c r="A1618">
        <f>ROW(Source!A733)</f>
        <v>733</v>
      </c>
      <c r="B1618">
        <v>80615993</v>
      </c>
      <c r="C1618">
        <v>80615959</v>
      </c>
      <c r="D1618">
        <v>79256867</v>
      </c>
      <c r="E1618">
        <v>1</v>
      </c>
      <c r="F1618">
        <v>1</v>
      </c>
      <c r="G1618">
        <v>1080</v>
      </c>
      <c r="H1618">
        <v>3</v>
      </c>
      <c r="I1618" t="s">
        <v>976</v>
      </c>
      <c r="J1618" t="s">
        <v>977</v>
      </c>
      <c r="K1618" t="s">
        <v>978</v>
      </c>
      <c r="L1618">
        <v>1301</v>
      </c>
      <c r="N1618">
        <v>1003</v>
      </c>
      <c r="O1618" t="s">
        <v>231</v>
      </c>
      <c r="P1618" t="s">
        <v>231</v>
      </c>
      <c r="Q1618">
        <v>1</v>
      </c>
      <c r="X1618">
        <v>0.96</v>
      </c>
      <c r="Y1618">
        <v>0.7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684</v>
      </c>
      <c r="AG1618">
        <v>0</v>
      </c>
      <c r="AH1618">
        <v>3</v>
      </c>
      <c r="AI1618">
        <v>-1</v>
      </c>
      <c r="AJ1618" t="s">
        <v>3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5">
      <c r="A1619">
        <f>ROW(Source!A733)</f>
        <v>733</v>
      </c>
      <c r="B1619">
        <v>80615994</v>
      </c>
      <c r="C1619">
        <v>80615959</v>
      </c>
      <c r="D1619">
        <v>79256869</v>
      </c>
      <c r="E1619">
        <v>1</v>
      </c>
      <c r="F1619">
        <v>1</v>
      </c>
      <c r="G1619">
        <v>1080</v>
      </c>
      <c r="H1619">
        <v>3</v>
      </c>
      <c r="I1619" t="s">
        <v>979</v>
      </c>
      <c r="J1619" t="s">
        <v>980</v>
      </c>
      <c r="K1619" t="s">
        <v>981</v>
      </c>
      <c r="L1619">
        <v>1356</v>
      </c>
      <c r="N1619">
        <v>1010</v>
      </c>
      <c r="O1619" t="s">
        <v>855</v>
      </c>
      <c r="P1619" t="s">
        <v>855</v>
      </c>
      <c r="Q1619">
        <v>1000</v>
      </c>
      <c r="X1619">
        <v>8.3199999999999993E-3</v>
      </c>
      <c r="Y1619">
        <v>6.44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684</v>
      </c>
      <c r="AG1619">
        <v>0</v>
      </c>
      <c r="AH1619">
        <v>3</v>
      </c>
      <c r="AI1619">
        <v>-1</v>
      </c>
      <c r="AJ1619" t="s">
        <v>3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5">
      <c r="A1620">
        <f>ROW(Source!A733)</f>
        <v>733</v>
      </c>
      <c r="B1620">
        <v>80615995</v>
      </c>
      <c r="C1620">
        <v>80615959</v>
      </c>
      <c r="D1620">
        <v>79206425</v>
      </c>
      <c r="E1620">
        <v>1080</v>
      </c>
      <c r="F1620">
        <v>1</v>
      </c>
      <c r="G1620">
        <v>1080</v>
      </c>
      <c r="H1620">
        <v>3</v>
      </c>
      <c r="I1620" t="s">
        <v>169</v>
      </c>
      <c r="J1620" t="s">
        <v>3</v>
      </c>
      <c r="K1620" t="s">
        <v>1076</v>
      </c>
      <c r="L1620">
        <v>1303</v>
      </c>
      <c r="N1620">
        <v>1003</v>
      </c>
      <c r="O1620" t="s">
        <v>171</v>
      </c>
      <c r="P1620" t="s">
        <v>171</v>
      </c>
      <c r="Q1620">
        <v>1000</v>
      </c>
      <c r="X1620">
        <v>0.10199999999999999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 t="s">
        <v>684</v>
      </c>
      <c r="AG1620">
        <v>0</v>
      </c>
      <c r="AH1620">
        <v>3</v>
      </c>
      <c r="AI1620">
        <v>-1</v>
      </c>
      <c r="AJ1620" t="s">
        <v>3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5">
      <c r="A1621">
        <f>ROW(Source!A733)</f>
        <v>733</v>
      </c>
      <c r="B1621">
        <v>80615996</v>
      </c>
      <c r="C1621">
        <v>80615959</v>
      </c>
      <c r="D1621">
        <v>79211387</v>
      </c>
      <c r="E1621">
        <v>1080</v>
      </c>
      <c r="F1621">
        <v>1</v>
      </c>
      <c r="G1621">
        <v>1080</v>
      </c>
      <c r="H1621">
        <v>3</v>
      </c>
      <c r="I1621" t="s">
        <v>1077</v>
      </c>
      <c r="J1621" t="s">
        <v>3</v>
      </c>
      <c r="K1621" t="s">
        <v>1078</v>
      </c>
      <c r="L1621">
        <v>1354</v>
      </c>
      <c r="N1621">
        <v>1010</v>
      </c>
      <c r="O1621" t="s">
        <v>37</v>
      </c>
      <c r="P1621" t="s">
        <v>37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 t="s">
        <v>684</v>
      </c>
      <c r="AG1621">
        <v>0</v>
      </c>
      <c r="AH1621">
        <v>3</v>
      </c>
      <c r="AI1621">
        <v>-1</v>
      </c>
      <c r="AJ1621" t="s">
        <v>3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5">
      <c r="A1622">
        <f>ROW(Source!A734)</f>
        <v>734</v>
      </c>
      <c r="B1622">
        <v>80615984</v>
      </c>
      <c r="C1622">
        <v>80615959</v>
      </c>
      <c r="D1622">
        <v>79190968</v>
      </c>
      <c r="E1622">
        <v>1080</v>
      </c>
      <c r="F1622">
        <v>1</v>
      </c>
      <c r="G1622">
        <v>1080</v>
      </c>
      <c r="H1622">
        <v>1</v>
      </c>
      <c r="I1622" t="s">
        <v>819</v>
      </c>
      <c r="J1622" t="s">
        <v>3</v>
      </c>
      <c r="K1622" t="s">
        <v>820</v>
      </c>
      <c r="L1622">
        <v>1191</v>
      </c>
      <c r="N1622">
        <v>1013</v>
      </c>
      <c r="O1622" t="s">
        <v>821</v>
      </c>
      <c r="P1622" t="s">
        <v>821</v>
      </c>
      <c r="Q1622">
        <v>1</v>
      </c>
      <c r="X1622">
        <v>10.7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1</v>
      </c>
      <c r="AF1622" t="s">
        <v>745</v>
      </c>
      <c r="AG1622">
        <v>3.6914999999999991</v>
      </c>
      <c r="AH1622">
        <v>3</v>
      </c>
      <c r="AI1622">
        <v>-1</v>
      </c>
      <c r="AJ1622" t="s">
        <v>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5">
      <c r="A1623">
        <f>ROW(Source!A734)</f>
        <v>734</v>
      </c>
      <c r="B1623">
        <v>80615985</v>
      </c>
      <c r="C1623">
        <v>80615959</v>
      </c>
      <c r="D1623">
        <v>79265141</v>
      </c>
      <c r="E1623">
        <v>1</v>
      </c>
      <c r="F1623">
        <v>1</v>
      </c>
      <c r="G1623">
        <v>1080</v>
      </c>
      <c r="H1623">
        <v>2</v>
      </c>
      <c r="I1623" t="s">
        <v>826</v>
      </c>
      <c r="J1623" t="s">
        <v>827</v>
      </c>
      <c r="K1623" t="s">
        <v>828</v>
      </c>
      <c r="L1623">
        <v>1368</v>
      </c>
      <c r="N1623">
        <v>1011</v>
      </c>
      <c r="O1623" t="s">
        <v>825</v>
      </c>
      <c r="P1623" t="s">
        <v>825</v>
      </c>
      <c r="Q1623">
        <v>1</v>
      </c>
      <c r="X1623">
        <v>0.35</v>
      </c>
      <c r="Y1623">
        <v>0</v>
      </c>
      <c r="Z1623">
        <v>83.1</v>
      </c>
      <c r="AA1623">
        <v>12.62</v>
      </c>
      <c r="AB1623">
        <v>0</v>
      </c>
      <c r="AC1623">
        <v>0</v>
      </c>
      <c r="AD1623">
        <v>1</v>
      </c>
      <c r="AE1623">
        <v>0</v>
      </c>
      <c r="AF1623" t="s">
        <v>745</v>
      </c>
      <c r="AG1623">
        <v>0.12074999999999998</v>
      </c>
      <c r="AH1623">
        <v>3</v>
      </c>
      <c r="AI1623">
        <v>-1</v>
      </c>
      <c r="AJ1623" t="s">
        <v>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>
        <f>ROW(Source!A734)</f>
        <v>734</v>
      </c>
      <c r="B1624">
        <v>80615986</v>
      </c>
      <c r="C1624">
        <v>80615959</v>
      </c>
      <c r="D1624">
        <v>79264460</v>
      </c>
      <c r="E1624">
        <v>1</v>
      </c>
      <c r="F1624">
        <v>1</v>
      </c>
      <c r="G1624">
        <v>1080</v>
      </c>
      <c r="H1624">
        <v>2</v>
      </c>
      <c r="I1624" t="s">
        <v>1064</v>
      </c>
      <c r="J1624" t="s">
        <v>1065</v>
      </c>
      <c r="K1624" t="s">
        <v>1066</v>
      </c>
      <c r="L1624">
        <v>1368</v>
      </c>
      <c r="N1624">
        <v>1011</v>
      </c>
      <c r="O1624" t="s">
        <v>825</v>
      </c>
      <c r="P1624" t="s">
        <v>825</v>
      </c>
      <c r="Q1624">
        <v>1</v>
      </c>
      <c r="X1624">
        <v>2.4</v>
      </c>
      <c r="Y1624">
        <v>0</v>
      </c>
      <c r="Z1624">
        <v>2.27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745</v>
      </c>
      <c r="AG1624">
        <v>0.82799999999999996</v>
      </c>
      <c r="AH1624">
        <v>3</v>
      </c>
      <c r="AI1624">
        <v>-1</v>
      </c>
      <c r="AJ1624" t="s">
        <v>3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>
        <f>ROW(Source!A734)</f>
        <v>734</v>
      </c>
      <c r="B1625">
        <v>80615987</v>
      </c>
      <c r="C1625">
        <v>80615959</v>
      </c>
      <c r="D1625">
        <v>79264470</v>
      </c>
      <c r="E1625">
        <v>1</v>
      </c>
      <c r="F1625">
        <v>1</v>
      </c>
      <c r="G1625">
        <v>1080</v>
      </c>
      <c r="H1625">
        <v>2</v>
      </c>
      <c r="I1625" t="s">
        <v>887</v>
      </c>
      <c r="J1625" t="s">
        <v>888</v>
      </c>
      <c r="K1625" t="s">
        <v>889</v>
      </c>
      <c r="L1625">
        <v>1368</v>
      </c>
      <c r="N1625">
        <v>1011</v>
      </c>
      <c r="O1625" t="s">
        <v>825</v>
      </c>
      <c r="P1625" t="s">
        <v>825</v>
      </c>
      <c r="Q1625">
        <v>1</v>
      </c>
      <c r="X1625">
        <v>2.5</v>
      </c>
      <c r="Y1625">
        <v>0</v>
      </c>
      <c r="Z1625">
        <v>0.73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745</v>
      </c>
      <c r="AG1625">
        <v>0.86249999999999993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5">
      <c r="A1626">
        <f>ROW(Source!A734)</f>
        <v>734</v>
      </c>
      <c r="B1626">
        <v>80615988</v>
      </c>
      <c r="C1626">
        <v>80615959</v>
      </c>
      <c r="D1626">
        <v>79233654</v>
      </c>
      <c r="E1626">
        <v>1</v>
      </c>
      <c r="F1626">
        <v>1</v>
      </c>
      <c r="G1626">
        <v>1080</v>
      </c>
      <c r="H1626">
        <v>3</v>
      </c>
      <c r="I1626" t="s">
        <v>1043</v>
      </c>
      <c r="J1626" t="s">
        <v>1044</v>
      </c>
      <c r="K1626" t="s">
        <v>1045</v>
      </c>
      <c r="L1626">
        <v>1348</v>
      </c>
      <c r="N1626">
        <v>1009</v>
      </c>
      <c r="O1626" t="s">
        <v>34</v>
      </c>
      <c r="P1626" t="s">
        <v>34</v>
      </c>
      <c r="Q1626">
        <v>1000</v>
      </c>
      <c r="X1626">
        <v>6.0000000000000002E-5</v>
      </c>
      <c r="Y1626">
        <v>11233.62</v>
      </c>
      <c r="Z1626">
        <v>0</v>
      </c>
      <c r="AA1626">
        <v>0</v>
      </c>
      <c r="AB1626">
        <v>0</v>
      </c>
      <c r="AC1626">
        <v>0</v>
      </c>
      <c r="AD1626">
        <v>1</v>
      </c>
      <c r="AE1626">
        <v>0</v>
      </c>
      <c r="AF1626" t="s">
        <v>684</v>
      </c>
      <c r="AG1626">
        <v>0</v>
      </c>
      <c r="AH1626">
        <v>3</v>
      </c>
      <c r="AI1626">
        <v>-1</v>
      </c>
      <c r="AJ1626" t="s">
        <v>3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5">
      <c r="A1627">
        <f>ROW(Source!A734)</f>
        <v>734</v>
      </c>
      <c r="B1627">
        <v>80615989</v>
      </c>
      <c r="C1627">
        <v>80615959</v>
      </c>
      <c r="D1627">
        <v>79240165</v>
      </c>
      <c r="E1627">
        <v>1</v>
      </c>
      <c r="F1627">
        <v>1</v>
      </c>
      <c r="G1627">
        <v>1080</v>
      </c>
      <c r="H1627">
        <v>3</v>
      </c>
      <c r="I1627" t="s">
        <v>1067</v>
      </c>
      <c r="J1627" t="s">
        <v>1068</v>
      </c>
      <c r="K1627" t="s">
        <v>1069</v>
      </c>
      <c r="L1627">
        <v>1346</v>
      </c>
      <c r="N1627">
        <v>1009</v>
      </c>
      <c r="O1627" t="s">
        <v>624</v>
      </c>
      <c r="P1627" t="s">
        <v>624</v>
      </c>
      <c r="Q1627">
        <v>1</v>
      </c>
      <c r="X1627">
        <v>0.8</v>
      </c>
      <c r="Y1627">
        <v>25.8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0</v>
      </c>
      <c r="AF1627" t="s">
        <v>684</v>
      </c>
      <c r="AG1627">
        <v>0</v>
      </c>
      <c r="AH1627">
        <v>3</v>
      </c>
      <c r="AI1627">
        <v>-1</v>
      </c>
      <c r="AJ1627" t="s">
        <v>3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5">
      <c r="A1628">
        <f>ROW(Source!A734)</f>
        <v>734</v>
      </c>
      <c r="B1628">
        <v>80615990</v>
      </c>
      <c r="C1628">
        <v>80615959</v>
      </c>
      <c r="D1628">
        <v>79233933</v>
      </c>
      <c r="E1628">
        <v>1</v>
      </c>
      <c r="F1628">
        <v>1</v>
      </c>
      <c r="G1628">
        <v>1080</v>
      </c>
      <c r="H1628">
        <v>3</v>
      </c>
      <c r="I1628" t="s">
        <v>1070</v>
      </c>
      <c r="J1628" t="s">
        <v>1071</v>
      </c>
      <c r="K1628" t="s">
        <v>1072</v>
      </c>
      <c r="L1628">
        <v>1348</v>
      </c>
      <c r="N1628">
        <v>1009</v>
      </c>
      <c r="O1628" t="s">
        <v>34</v>
      </c>
      <c r="P1628" t="s">
        <v>34</v>
      </c>
      <c r="Q1628">
        <v>1000</v>
      </c>
      <c r="X1628">
        <v>5.0000000000000001E-4</v>
      </c>
      <c r="Y1628">
        <v>60960.43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0</v>
      </c>
      <c r="AF1628" t="s">
        <v>684</v>
      </c>
      <c r="AG1628">
        <v>0</v>
      </c>
      <c r="AH1628">
        <v>3</v>
      </c>
      <c r="AI1628">
        <v>-1</v>
      </c>
      <c r="AJ1628" t="s">
        <v>3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5">
      <c r="A1629">
        <f>ROW(Source!A734)</f>
        <v>734</v>
      </c>
      <c r="B1629">
        <v>80615991</v>
      </c>
      <c r="C1629">
        <v>80615959</v>
      </c>
      <c r="D1629">
        <v>79233956</v>
      </c>
      <c r="E1629">
        <v>1</v>
      </c>
      <c r="F1629">
        <v>1</v>
      </c>
      <c r="G1629">
        <v>1080</v>
      </c>
      <c r="H1629">
        <v>3</v>
      </c>
      <c r="I1629" t="s">
        <v>1073</v>
      </c>
      <c r="J1629" t="s">
        <v>1074</v>
      </c>
      <c r="K1629" t="s">
        <v>1075</v>
      </c>
      <c r="L1629">
        <v>1348</v>
      </c>
      <c r="N1629">
        <v>1009</v>
      </c>
      <c r="O1629" t="s">
        <v>34</v>
      </c>
      <c r="P1629" t="s">
        <v>34</v>
      </c>
      <c r="Q1629">
        <v>1000</v>
      </c>
      <c r="X1629">
        <v>4.0000000000000003E-5</v>
      </c>
      <c r="Y1629">
        <v>7973.67</v>
      </c>
      <c r="Z1629">
        <v>0</v>
      </c>
      <c r="AA1629">
        <v>0</v>
      </c>
      <c r="AB1629">
        <v>0</v>
      </c>
      <c r="AC1629">
        <v>0</v>
      </c>
      <c r="AD1629">
        <v>1</v>
      </c>
      <c r="AE1629">
        <v>0</v>
      </c>
      <c r="AF1629" t="s">
        <v>684</v>
      </c>
      <c r="AG1629">
        <v>0</v>
      </c>
      <c r="AH1629">
        <v>3</v>
      </c>
      <c r="AI1629">
        <v>-1</v>
      </c>
      <c r="AJ1629" t="s">
        <v>3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>
        <f>ROW(Source!A734)</f>
        <v>734</v>
      </c>
      <c r="B1630">
        <v>80615992</v>
      </c>
      <c r="C1630">
        <v>80615959</v>
      </c>
      <c r="D1630">
        <v>79257206</v>
      </c>
      <c r="E1630">
        <v>1</v>
      </c>
      <c r="F1630">
        <v>1</v>
      </c>
      <c r="G1630">
        <v>1080</v>
      </c>
      <c r="H1630">
        <v>3</v>
      </c>
      <c r="I1630" t="s">
        <v>852</v>
      </c>
      <c r="J1630" t="s">
        <v>853</v>
      </c>
      <c r="K1630" t="s">
        <v>854</v>
      </c>
      <c r="L1630">
        <v>1356</v>
      </c>
      <c r="N1630">
        <v>1010</v>
      </c>
      <c r="O1630" t="s">
        <v>855</v>
      </c>
      <c r="P1630" t="s">
        <v>855</v>
      </c>
      <c r="Q1630">
        <v>1000</v>
      </c>
      <c r="X1630">
        <v>4.0999999999999999E-4</v>
      </c>
      <c r="Y1630">
        <v>226.66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684</v>
      </c>
      <c r="AG1630">
        <v>0</v>
      </c>
      <c r="AH1630">
        <v>3</v>
      </c>
      <c r="AI1630">
        <v>-1</v>
      </c>
      <c r="AJ1630" t="s">
        <v>3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>
        <f>ROW(Source!A734)</f>
        <v>734</v>
      </c>
      <c r="B1631">
        <v>80615993</v>
      </c>
      <c r="C1631">
        <v>80615959</v>
      </c>
      <c r="D1631">
        <v>79256867</v>
      </c>
      <c r="E1631">
        <v>1</v>
      </c>
      <c r="F1631">
        <v>1</v>
      </c>
      <c r="G1631">
        <v>1080</v>
      </c>
      <c r="H1631">
        <v>3</v>
      </c>
      <c r="I1631" t="s">
        <v>976</v>
      </c>
      <c r="J1631" t="s">
        <v>977</v>
      </c>
      <c r="K1631" t="s">
        <v>978</v>
      </c>
      <c r="L1631">
        <v>1301</v>
      </c>
      <c r="N1631">
        <v>1003</v>
      </c>
      <c r="O1631" t="s">
        <v>231</v>
      </c>
      <c r="P1631" t="s">
        <v>231</v>
      </c>
      <c r="Q1631">
        <v>1</v>
      </c>
      <c r="X1631">
        <v>0.96</v>
      </c>
      <c r="Y1631">
        <v>0.7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684</v>
      </c>
      <c r="AG1631">
        <v>0</v>
      </c>
      <c r="AH1631">
        <v>3</v>
      </c>
      <c r="AI1631">
        <v>-1</v>
      </c>
      <c r="AJ1631" t="s">
        <v>3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5">
      <c r="A1632">
        <f>ROW(Source!A734)</f>
        <v>734</v>
      </c>
      <c r="B1632">
        <v>80615994</v>
      </c>
      <c r="C1632">
        <v>80615959</v>
      </c>
      <c r="D1632">
        <v>79256869</v>
      </c>
      <c r="E1632">
        <v>1</v>
      </c>
      <c r="F1632">
        <v>1</v>
      </c>
      <c r="G1632">
        <v>1080</v>
      </c>
      <c r="H1632">
        <v>3</v>
      </c>
      <c r="I1632" t="s">
        <v>979</v>
      </c>
      <c r="J1632" t="s">
        <v>980</v>
      </c>
      <c r="K1632" t="s">
        <v>981</v>
      </c>
      <c r="L1632">
        <v>1356</v>
      </c>
      <c r="N1632">
        <v>1010</v>
      </c>
      <c r="O1632" t="s">
        <v>855</v>
      </c>
      <c r="P1632" t="s">
        <v>855</v>
      </c>
      <c r="Q1632">
        <v>1000</v>
      </c>
      <c r="X1632">
        <v>8.3199999999999993E-3</v>
      </c>
      <c r="Y1632">
        <v>6.44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684</v>
      </c>
      <c r="AG1632">
        <v>0</v>
      </c>
      <c r="AH1632">
        <v>3</v>
      </c>
      <c r="AI1632">
        <v>-1</v>
      </c>
      <c r="AJ1632" t="s">
        <v>3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5">
      <c r="A1633">
        <f>ROW(Source!A734)</f>
        <v>734</v>
      </c>
      <c r="B1633">
        <v>80615995</v>
      </c>
      <c r="C1633">
        <v>80615959</v>
      </c>
      <c r="D1633">
        <v>79206425</v>
      </c>
      <c r="E1633">
        <v>1080</v>
      </c>
      <c r="F1633">
        <v>1</v>
      </c>
      <c r="G1633">
        <v>1080</v>
      </c>
      <c r="H1633">
        <v>3</v>
      </c>
      <c r="I1633" t="s">
        <v>169</v>
      </c>
      <c r="J1633" t="s">
        <v>3</v>
      </c>
      <c r="K1633" t="s">
        <v>1076</v>
      </c>
      <c r="L1633">
        <v>1303</v>
      </c>
      <c r="N1633">
        <v>1003</v>
      </c>
      <c r="O1633" t="s">
        <v>171</v>
      </c>
      <c r="P1633" t="s">
        <v>171</v>
      </c>
      <c r="Q1633">
        <v>1000</v>
      </c>
      <c r="X1633">
        <v>0.10199999999999999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 t="s">
        <v>684</v>
      </c>
      <c r="AG1633">
        <v>0</v>
      </c>
      <c r="AH1633">
        <v>3</v>
      </c>
      <c r="AI1633">
        <v>-1</v>
      </c>
      <c r="AJ1633" t="s">
        <v>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5">
      <c r="A1634">
        <f>ROW(Source!A734)</f>
        <v>734</v>
      </c>
      <c r="B1634">
        <v>80615996</v>
      </c>
      <c r="C1634">
        <v>80615959</v>
      </c>
      <c r="D1634">
        <v>79211387</v>
      </c>
      <c r="E1634">
        <v>1080</v>
      </c>
      <c r="F1634">
        <v>1</v>
      </c>
      <c r="G1634">
        <v>1080</v>
      </c>
      <c r="H1634">
        <v>3</v>
      </c>
      <c r="I1634" t="s">
        <v>1077</v>
      </c>
      <c r="J1634" t="s">
        <v>3</v>
      </c>
      <c r="K1634" t="s">
        <v>1078</v>
      </c>
      <c r="L1634">
        <v>1354</v>
      </c>
      <c r="N1634">
        <v>1010</v>
      </c>
      <c r="O1634" t="s">
        <v>37</v>
      </c>
      <c r="P1634" t="s">
        <v>37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 t="s">
        <v>684</v>
      </c>
      <c r="AG1634">
        <v>0</v>
      </c>
      <c r="AH1634">
        <v>3</v>
      </c>
      <c r="AI1634">
        <v>-1</v>
      </c>
      <c r="AJ1634" t="s">
        <v>3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>
        <f>ROW(Source!A735)</f>
        <v>735</v>
      </c>
      <c r="B1635">
        <v>80616022</v>
      </c>
      <c r="C1635">
        <v>80615997</v>
      </c>
      <c r="D1635">
        <v>79190968</v>
      </c>
      <c r="E1635">
        <v>1080</v>
      </c>
      <c r="F1635">
        <v>1</v>
      </c>
      <c r="G1635">
        <v>1080</v>
      </c>
      <c r="H1635">
        <v>1</v>
      </c>
      <c r="I1635" t="s">
        <v>819</v>
      </c>
      <c r="J1635" t="s">
        <v>3</v>
      </c>
      <c r="K1635" t="s">
        <v>820</v>
      </c>
      <c r="L1635">
        <v>1191</v>
      </c>
      <c r="N1635">
        <v>1013</v>
      </c>
      <c r="O1635" t="s">
        <v>821</v>
      </c>
      <c r="P1635" t="s">
        <v>821</v>
      </c>
      <c r="Q1635">
        <v>1</v>
      </c>
      <c r="X1635">
        <v>6.31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1</v>
      </c>
      <c r="AF1635" t="s">
        <v>699</v>
      </c>
      <c r="AG1635">
        <v>1.8929999999999998</v>
      </c>
      <c r="AH1635">
        <v>3</v>
      </c>
      <c r="AI1635">
        <v>-1</v>
      </c>
      <c r="AJ1635" t="s">
        <v>3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>
        <f>ROW(Source!A735)</f>
        <v>735</v>
      </c>
      <c r="B1636">
        <v>80616023</v>
      </c>
      <c r="C1636">
        <v>80615997</v>
      </c>
      <c r="D1636">
        <v>79265141</v>
      </c>
      <c r="E1636">
        <v>1</v>
      </c>
      <c r="F1636">
        <v>1</v>
      </c>
      <c r="G1636">
        <v>1080</v>
      </c>
      <c r="H1636">
        <v>2</v>
      </c>
      <c r="I1636" t="s">
        <v>826</v>
      </c>
      <c r="J1636" t="s">
        <v>827</v>
      </c>
      <c r="K1636" t="s">
        <v>828</v>
      </c>
      <c r="L1636">
        <v>1368</v>
      </c>
      <c r="N1636">
        <v>1011</v>
      </c>
      <c r="O1636" t="s">
        <v>825</v>
      </c>
      <c r="P1636" t="s">
        <v>825</v>
      </c>
      <c r="Q1636">
        <v>1</v>
      </c>
      <c r="X1636">
        <v>0.35</v>
      </c>
      <c r="Y1636">
        <v>0</v>
      </c>
      <c r="Z1636">
        <v>83.1</v>
      </c>
      <c r="AA1636">
        <v>12.62</v>
      </c>
      <c r="AB1636">
        <v>0</v>
      </c>
      <c r="AC1636">
        <v>0</v>
      </c>
      <c r="AD1636">
        <v>1</v>
      </c>
      <c r="AE1636">
        <v>0</v>
      </c>
      <c r="AF1636" t="s">
        <v>699</v>
      </c>
      <c r="AG1636">
        <v>0.105</v>
      </c>
      <c r="AH1636">
        <v>3</v>
      </c>
      <c r="AI1636">
        <v>-1</v>
      </c>
      <c r="AJ1636" t="s">
        <v>3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>
        <f>ROW(Source!A735)</f>
        <v>735</v>
      </c>
      <c r="B1637">
        <v>80616024</v>
      </c>
      <c r="C1637">
        <v>80615997</v>
      </c>
      <c r="D1637">
        <v>79264460</v>
      </c>
      <c r="E1637">
        <v>1</v>
      </c>
      <c r="F1637">
        <v>1</v>
      </c>
      <c r="G1637">
        <v>1080</v>
      </c>
      <c r="H1637">
        <v>2</v>
      </c>
      <c r="I1637" t="s">
        <v>1064</v>
      </c>
      <c r="J1637" t="s">
        <v>1065</v>
      </c>
      <c r="K1637" t="s">
        <v>1066</v>
      </c>
      <c r="L1637">
        <v>1368</v>
      </c>
      <c r="N1637">
        <v>1011</v>
      </c>
      <c r="O1637" t="s">
        <v>825</v>
      </c>
      <c r="P1637" t="s">
        <v>825</v>
      </c>
      <c r="Q1637">
        <v>1</v>
      </c>
      <c r="X1637">
        <v>1.47</v>
      </c>
      <c r="Y1637">
        <v>0</v>
      </c>
      <c r="Z1637">
        <v>2.27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699</v>
      </c>
      <c r="AG1637">
        <v>0.441</v>
      </c>
      <c r="AH1637">
        <v>3</v>
      </c>
      <c r="AI1637">
        <v>-1</v>
      </c>
      <c r="AJ1637" t="s">
        <v>3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>
        <f>ROW(Source!A735)</f>
        <v>735</v>
      </c>
      <c r="B1638">
        <v>80616025</v>
      </c>
      <c r="C1638">
        <v>80615997</v>
      </c>
      <c r="D1638">
        <v>79264470</v>
      </c>
      <c r="E1638">
        <v>1</v>
      </c>
      <c r="F1638">
        <v>1</v>
      </c>
      <c r="G1638">
        <v>1080</v>
      </c>
      <c r="H1638">
        <v>2</v>
      </c>
      <c r="I1638" t="s">
        <v>887</v>
      </c>
      <c r="J1638" t="s">
        <v>888</v>
      </c>
      <c r="K1638" t="s">
        <v>889</v>
      </c>
      <c r="L1638">
        <v>1368</v>
      </c>
      <c r="N1638">
        <v>1011</v>
      </c>
      <c r="O1638" t="s">
        <v>825</v>
      </c>
      <c r="P1638" t="s">
        <v>825</v>
      </c>
      <c r="Q1638">
        <v>1</v>
      </c>
      <c r="X1638">
        <v>1.47</v>
      </c>
      <c r="Y1638">
        <v>0</v>
      </c>
      <c r="Z1638">
        <v>0.73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699</v>
      </c>
      <c r="AG1638">
        <v>0.441</v>
      </c>
      <c r="AH1638">
        <v>3</v>
      </c>
      <c r="AI1638">
        <v>-1</v>
      </c>
      <c r="AJ1638" t="s">
        <v>3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>
        <f>ROW(Source!A735)</f>
        <v>735</v>
      </c>
      <c r="B1639">
        <v>80616026</v>
      </c>
      <c r="C1639">
        <v>80615997</v>
      </c>
      <c r="D1639">
        <v>79233654</v>
      </c>
      <c r="E1639">
        <v>1</v>
      </c>
      <c r="F1639">
        <v>1</v>
      </c>
      <c r="G1639">
        <v>1080</v>
      </c>
      <c r="H1639">
        <v>3</v>
      </c>
      <c r="I1639" t="s">
        <v>1043</v>
      </c>
      <c r="J1639" t="s">
        <v>1044</v>
      </c>
      <c r="K1639" t="s">
        <v>1045</v>
      </c>
      <c r="L1639">
        <v>1348</v>
      </c>
      <c r="N1639">
        <v>1009</v>
      </c>
      <c r="O1639" t="s">
        <v>34</v>
      </c>
      <c r="P1639" t="s">
        <v>34</v>
      </c>
      <c r="Q1639">
        <v>1000</v>
      </c>
      <c r="X1639">
        <v>6.0000000000000002E-5</v>
      </c>
      <c r="Y1639">
        <v>11233.62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684</v>
      </c>
      <c r="AG1639">
        <v>0</v>
      </c>
      <c r="AH1639">
        <v>3</v>
      </c>
      <c r="AI1639">
        <v>-1</v>
      </c>
      <c r="AJ1639" t="s">
        <v>3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>
        <f>ROW(Source!A735)</f>
        <v>735</v>
      </c>
      <c r="B1640">
        <v>80616027</v>
      </c>
      <c r="C1640">
        <v>80615997</v>
      </c>
      <c r="D1640">
        <v>79240165</v>
      </c>
      <c r="E1640">
        <v>1</v>
      </c>
      <c r="F1640">
        <v>1</v>
      </c>
      <c r="G1640">
        <v>1080</v>
      </c>
      <c r="H1640">
        <v>3</v>
      </c>
      <c r="I1640" t="s">
        <v>1067</v>
      </c>
      <c r="J1640" t="s">
        <v>1068</v>
      </c>
      <c r="K1640" t="s">
        <v>1069</v>
      </c>
      <c r="L1640">
        <v>1346</v>
      </c>
      <c r="N1640">
        <v>1009</v>
      </c>
      <c r="O1640" t="s">
        <v>624</v>
      </c>
      <c r="P1640" t="s">
        <v>624</v>
      </c>
      <c r="Q1640">
        <v>1</v>
      </c>
      <c r="X1640">
        <v>0.8</v>
      </c>
      <c r="Y1640">
        <v>25.8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684</v>
      </c>
      <c r="AG1640">
        <v>0</v>
      </c>
      <c r="AH1640">
        <v>3</v>
      </c>
      <c r="AI1640">
        <v>-1</v>
      </c>
      <c r="AJ1640" t="s">
        <v>3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5">
      <c r="A1641">
        <f>ROW(Source!A735)</f>
        <v>735</v>
      </c>
      <c r="B1641">
        <v>80616028</v>
      </c>
      <c r="C1641">
        <v>80615997</v>
      </c>
      <c r="D1641">
        <v>79233933</v>
      </c>
      <c r="E1641">
        <v>1</v>
      </c>
      <c r="F1641">
        <v>1</v>
      </c>
      <c r="G1641">
        <v>1080</v>
      </c>
      <c r="H1641">
        <v>3</v>
      </c>
      <c r="I1641" t="s">
        <v>1070</v>
      </c>
      <c r="J1641" t="s">
        <v>1071</v>
      </c>
      <c r="K1641" t="s">
        <v>1072</v>
      </c>
      <c r="L1641">
        <v>1348</v>
      </c>
      <c r="N1641">
        <v>1009</v>
      </c>
      <c r="O1641" t="s">
        <v>34</v>
      </c>
      <c r="P1641" t="s">
        <v>34</v>
      </c>
      <c r="Q1641">
        <v>1000</v>
      </c>
      <c r="X1641">
        <v>5.0000000000000001E-4</v>
      </c>
      <c r="Y1641">
        <v>60960.43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684</v>
      </c>
      <c r="AG1641">
        <v>0</v>
      </c>
      <c r="AH1641">
        <v>3</v>
      </c>
      <c r="AI1641">
        <v>-1</v>
      </c>
      <c r="AJ1641" t="s">
        <v>3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>
        <f>ROW(Source!A735)</f>
        <v>735</v>
      </c>
      <c r="B1642">
        <v>80616029</v>
      </c>
      <c r="C1642">
        <v>80615997</v>
      </c>
      <c r="D1642">
        <v>79233956</v>
      </c>
      <c r="E1642">
        <v>1</v>
      </c>
      <c r="F1642">
        <v>1</v>
      </c>
      <c r="G1642">
        <v>1080</v>
      </c>
      <c r="H1642">
        <v>3</v>
      </c>
      <c r="I1642" t="s">
        <v>1073</v>
      </c>
      <c r="J1642" t="s">
        <v>1074</v>
      </c>
      <c r="K1642" t="s">
        <v>1075</v>
      </c>
      <c r="L1642">
        <v>1348</v>
      </c>
      <c r="N1642">
        <v>1009</v>
      </c>
      <c r="O1642" t="s">
        <v>34</v>
      </c>
      <c r="P1642" t="s">
        <v>34</v>
      </c>
      <c r="Q1642">
        <v>1000</v>
      </c>
      <c r="X1642">
        <v>4.0000000000000003E-5</v>
      </c>
      <c r="Y1642">
        <v>7973.67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684</v>
      </c>
      <c r="AG1642">
        <v>0</v>
      </c>
      <c r="AH1642">
        <v>3</v>
      </c>
      <c r="AI1642">
        <v>-1</v>
      </c>
      <c r="AJ1642" t="s">
        <v>3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5">
      <c r="A1643">
        <f>ROW(Source!A735)</f>
        <v>735</v>
      </c>
      <c r="B1643">
        <v>80616030</v>
      </c>
      <c r="C1643">
        <v>80615997</v>
      </c>
      <c r="D1643">
        <v>79257206</v>
      </c>
      <c r="E1643">
        <v>1</v>
      </c>
      <c r="F1643">
        <v>1</v>
      </c>
      <c r="G1643">
        <v>1080</v>
      </c>
      <c r="H1643">
        <v>3</v>
      </c>
      <c r="I1643" t="s">
        <v>852</v>
      </c>
      <c r="J1643" t="s">
        <v>853</v>
      </c>
      <c r="K1643" t="s">
        <v>854</v>
      </c>
      <c r="L1643">
        <v>1356</v>
      </c>
      <c r="N1643">
        <v>1010</v>
      </c>
      <c r="O1643" t="s">
        <v>855</v>
      </c>
      <c r="P1643" t="s">
        <v>855</v>
      </c>
      <c r="Q1643">
        <v>1000</v>
      </c>
      <c r="X1643">
        <v>4.0000000000000001E-3</v>
      </c>
      <c r="Y1643">
        <v>226.66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684</v>
      </c>
      <c r="AG1643">
        <v>0</v>
      </c>
      <c r="AH1643">
        <v>3</v>
      </c>
      <c r="AI1643">
        <v>-1</v>
      </c>
      <c r="AJ1643" t="s">
        <v>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5">
      <c r="A1644">
        <f>ROW(Source!A735)</f>
        <v>735</v>
      </c>
      <c r="B1644">
        <v>80616031</v>
      </c>
      <c r="C1644">
        <v>80615997</v>
      </c>
      <c r="D1644">
        <v>79256867</v>
      </c>
      <c r="E1644">
        <v>1</v>
      </c>
      <c r="F1644">
        <v>1</v>
      </c>
      <c r="G1644">
        <v>1080</v>
      </c>
      <c r="H1644">
        <v>3</v>
      </c>
      <c r="I1644" t="s">
        <v>976</v>
      </c>
      <c r="J1644" t="s">
        <v>977</v>
      </c>
      <c r="K1644" t="s">
        <v>978</v>
      </c>
      <c r="L1644">
        <v>1301</v>
      </c>
      <c r="N1644">
        <v>1003</v>
      </c>
      <c r="O1644" t="s">
        <v>231</v>
      </c>
      <c r="P1644" t="s">
        <v>231</v>
      </c>
      <c r="Q1644">
        <v>1</v>
      </c>
      <c r="X1644">
        <v>0.96</v>
      </c>
      <c r="Y1644">
        <v>0.7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684</v>
      </c>
      <c r="AG1644">
        <v>0</v>
      </c>
      <c r="AH1644">
        <v>3</v>
      </c>
      <c r="AI1644">
        <v>-1</v>
      </c>
      <c r="AJ1644" t="s">
        <v>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5">
      <c r="A1645">
        <f>ROW(Source!A735)</f>
        <v>735</v>
      </c>
      <c r="B1645">
        <v>80616032</v>
      </c>
      <c r="C1645">
        <v>80615997</v>
      </c>
      <c r="D1645">
        <v>79256869</v>
      </c>
      <c r="E1645">
        <v>1</v>
      </c>
      <c r="F1645">
        <v>1</v>
      </c>
      <c r="G1645">
        <v>1080</v>
      </c>
      <c r="H1645">
        <v>3</v>
      </c>
      <c r="I1645" t="s">
        <v>979</v>
      </c>
      <c r="J1645" t="s">
        <v>980</v>
      </c>
      <c r="K1645" t="s">
        <v>981</v>
      </c>
      <c r="L1645">
        <v>1356</v>
      </c>
      <c r="N1645">
        <v>1010</v>
      </c>
      <c r="O1645" t="s">
        <v>855</v>
      </c>
      <c r="P1645" t="s">
        <v>855</v>
      </c>
      <c r="Q1645">
        <v>1000</v>
      </c>
      <c r="X1645">
        <v>8.3199999999999993E-3</v>
      </c>
      <c r="Y1645">
        <v>6.44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684</v>
      </c>
      <c r="AG1645">
        <v>0</v>
      </c>
      <c r="AH1645">
        <v>3</v>
      </c>
      <c r="AI1645">
        <v>-1</v>
      </c>
      <c r="AJ1645" t="s">
        <v>3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5">
      <c r="A1646">
        <f>ROW(Source!A735)</f>
        <v>735</v>
      </c>
      <c r="B1646">
        <v>80616033</v>
      </c>
      <c r="C1646">
        <v>80615997</v>
      </c>
      <c r="D1646">
        <v>79206425</v>
      </c>
      <c r="E1646">
        <v>1080</v>
      </c>
      <c r="F1646">
        <v>1</v>
      </c>
      <c r="G1646">
        <v>1080</v>
      </c>
      <c r="H1646">
        <v>3</v>
      </c>
      <c r="I1646" t="s">
        <v>169</v>
      </c>
      <c r="J1646" t="s">
        <v>3</v>
      </c>
      <c r="K1646" t="s">
        <v>1076</v>
      </c>
      <c r="L1646">
        <v>1303</v>
      </c>
      <c r="N1646">
        <v>1003</v>
      </c>
      <c r="O1646" t="s">
        <v>171</v>
      </c>
      <c r="P1646" t="s">
        <v>171</v>
      </c>
      <c r="Q1646">
        <v>1000</v>
      </c>
      <c r="X1646">
        <v>0.10199999999999999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 t="s">
        <v>684</v>
      </c>
      <c r="AG1646">
        <v>0</v>
      </c>
      <c r="AH1646">
        <v>3</v>
      </c>
      <c r="AI1646">
        <v>-1</v>
      </c>
      <c r="AJ1646" t="s">
        <v>3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5">
      <c r="A1647">
        <f>ROW(Source!A735)</f>
        <v>735</v>
      </c>
      <c r="B1647">
        <v>80616034</v>
      </c>
      <c r="C1647">
        <v>80615997</v>
      </c>
      <c r="D1647">
        <v>79211387</v>
      </c>
      <c r="E1647">
        <v>1080</v>
      </c>
      <c r="F1647">
        <v>1</v>
      </c>
      <c r="G1647">
        <v>1080</v>
      </c>
      <c r="H1647">
        <v>3</v>
      </c>
      <c r="I1647" t="s">
        <v>1077</v>
      </c>
      <c r="J1647" t="s">
        <v>3</v>
      </c>
      <c r="K1647" t="s">
        <v>1078</v>
      </c>
      <c r="L1647">
        <v>1354</v>
      </c>
      <c r="N1647">
        <v>1010</v>
      </c>
      <c r="O1647" t="s">
        <v>37</v>
      </c>
      <c r="P1647" t="s">
        <v>37</v>
      </c>
      <c r="Q1647">
        <v>1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 t="s">
        <v>684</v>
      </c>
      <c r="AG1647">
        <v>0</v>
      </c>
      <c r="AH1647">
        <v>3</v>
      </c>
      <c r="AI1647">
        <v>-1</v>
      </c>
      <c r="AJ1647" t="s">
        <v>3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5">
      <c r="A1648">
        <f>ROW(Source!A736)</f>
        <v>736</v>
      </c>
      <c r="B1648">
        <v>80616022</v>
      </c>
      <c r="C1648">
        <v>80615997</v>
      </c>
      <c r="D1648">
        <v>79190968</v>
      </c>
      <c r="E1648">
        <v>1080</v>
      </c>
      <c r="F1648">
        <v>1</v>
      </c>
      <c r="G1648">
        <v>1080</v>
      </c>
      <c r="H1648">
        <v>1</v>
      </c>
      <c r="I1648" t="s">
        <v>819</v>
      </c>
      <c r="J1648" t="s">
        <v>3</v>
      </c>
      <c r="K1648" t="s">
        <v>820</v>
      </c>
      <c r="L1648">
        <v>1191</v>
      </c>
      <c r="N1648">
        <v>1013</v>
      </c>
      <c r="O1648" t="s">
        <v>821</v>
      </c>
      <c r="P1648" t="s">
        <v>821</v>
      </c>
      <c r="Q1648">
        <v>1</v>
      </c>
      <c r="X1648">
        <v>6.31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1</v>
      </c>
      <c r="AF1648" t="s">
        <v>699</v>
      </c>
      <c r="AG1648">
        <v>1.8929999999999998</v>
      </c>
      <c r="AH1648">
        <v>3</v>
      </c>
      <c r="AI1648">
        <v>-1</v>
      </c>
      <c r="AJ1648" t="s">
        <v>3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5">
      <c r="A1649">
        <f>ROW(Source!A736)</f>
        <v>736</v>
      </c>
      <c r="B1649">
        <v>80616023</v>
      </c>
      <c r="C1649">
        <v>80615997</v>
      </c>
      <c r="D1649">
        <v>79265141</v>
      </c>
      <c r="E1649">
        <v>1</v>
      </c>
      <c r="F1649">
        <v>1</v>
      </c>
      <c r="G1649">
        <v>1080</v>
      </c>
      <c r="H1649">
        <v>2</v>
      </c>
      <c r="I1649" t="s">
        <v>826</v>
      </c>
      <c r="J1649" t="s">
        <v>827</v>
      </c>
      <c r="K1649" t="s">
        <v>828</v>
      </c>
      <c r="L1649">
        <v>1368</v>
      </c>
      <c r="N1649">
        <v>1011</v>
      </c>
      <c r="O1649" t="s">
        <v>825</v>
      </c>
      <c r="P1649" t="s">
        <v>825</v>
      </c>
      <c r="Q1649">
        <v>1</v>
      </c>
      <c r="X1649">
        <v>0.35</v>
      </c>
      <c r="Y1649">
        <v>0</v>
      </c>
      <c r="Z1649">
        <v>83.1</v>
      </c>
      <c r="AA1649">
        <v>12.62</v>
      </c>
      <c r="AB1649">
        <v>0</v>
      </c>
      <c r="AC1649">
        <v>0</v>
      </c>
      <c r="AD1649">
        <v>1</v>
      </c>
      <c r="AE1649">
        <v>0</v>
      </c>
      <c r="AF1649" t="s">
        <v>699</v>
      </c>
      <c r="AG1649">
        <v>0.105</v>
      </c>
      <c r="AH1649">
        <v>3</v>
      </c>
      <c r="AI1649">
        <v>-1</v>
      </c>
      <c r="AJ1649" t="s">
        <v>3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5">
      <c r="A1650">
        <f>ROW(Source!A736)</f>
        <v>736</v>
      </c>
      <c r="B1650">
        <v>80616024</v>
      </c>
      <c r="C1650">
        <v>80615997</v>
      </c>
      <c r="D1650">
        <v>79264460</v>
      </c>
      <c r="E1650">
        <v>1</v>
      </c>
      <c r="F1650">
        <v>1</v>
      </c>
      <c r="G1650">
        <v>1080</v>
      </c>
      <c r="H1650">
        <v>2</v>
      </c>
      <c r="I1650" t="s">
        <v>1064</v>
      </c>
      <c r="J1650" t="s">
        <v>1065</v>
      </c>
      <c r="K1650" t="s">
        <v>1066</v>
      </c>
      <c r="L1650">
        <v>1368</v>
      </c>
      <c r="N1650">
        <v>1011</v>
      </c>
      <c r="O1650" t="s">
        <v>825</v>
      </c>
      <c r="P1650" t="s">
        <v>825</v>
      </c>
      <c r="Q1650">
        <v>1</v>
      </c>
      <c r="X1650">
        <v>1.47</v>
      </c>
      <c r="Y1650">
        <v>0</v>
      </c>
      <c r="Z1650">
        <v>2.27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699</v>
      </c>
      <c r="AG1650">
        <v>0.441</v>
      </c>
      <c r="AH1650">
        <v>3</v>
      </c>
      <c r="AI1650">
        <v>-1</v>
      </c>
      <c r="AJ1650" t="s">
        <v>3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5">
      <c r="A1651">
        <f>ROW(Source!A736)</f>
        <v>736</v>
      </c>
      <c r="B1651">
        <v>80616025</v>
      </c>
      <c r="C1651">
        <v>80615997</v>
      </c>
      <c r="D1651">
        <v>79264470</v>
      </c>
      <c r="E1651">
        <v>1</v>
      </c>
      <c r="F1651">
        <v>1</v>
      </c>
      <c r="G1651">
        <v>1080</v>
      </c>
      <c r="H1651">
        <v>2</v>
      </c>
      <c r="I1651" t="s">
        <v>887</v>
      </c>
      <c r="J1651" t="s">
        <v>888</v>
      </c>
      <c r="K1651" t="s">
        <v>889</v>
      </c>
      <c r="L1651">
        <v>1368</v>
      </c>
      <c r="N1651">
        <v>1011</v>
      </c>
      <c r="O1651" t="s">
        <v>825</v>
      </c>
      <c r="P1651" t="s">
        <v>825</v>
      </c>
      <c r="Q1651">
        <v>1</v>
      </c>
      <c r="X1651">
        <v>1.47</v>
      </c>
      <c r="Y1651">
        <v>0</v>
      </c>
      <c r="Z1651">
        <v>0.73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699</v>
      </c>
      <c r="AG1651">
        <v>0.441</v>
      </c>
      <c r="AH1651">
        <v>3</v>
      </c>
      <c r="AI1651">
        <v>-1</v>
      </c>
      <c r="AJ1651" t="s">
        <v>3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5">
      <c r="A1652">
        <f>ROW(Source!A736)</f>
        <v>736</v>
      </c>
      <c r="B1652">
        <v>80616026</v>
      </c>
      <c r="C1652">
        <v>80615997</v>
      </c>
      <c r="D1652">
        <v>79233654</v>
      </c>
      <c r="E1652">
        <v>1</v>
      </c>
      <c r="F1652">
        <v>1</v>
      </c>
      <c r="G1652">
        <v>1080</v>
      </c>
      <c r="H1652">
        <v>3</v>
      </c>
      <c r="I1652" t="s">
        <v>1043</v>
      </c>
      <c r="J1652" t="s">
        <v>1044</v>
      </c>
      <c r="K1652" t="s">
        <v>1045</v>
      </c>
      <c r="L1652">
        <v>1348</v>
      </c>
      <c r="N1652">
        <v>1009</v>
      </c>
      <c r="O1652" t="s">
        <v>34</v>
      </c>
      <c r="P1652" t="s">
        <v>34</v>
      </c>
      <c r="Q1652">
        <v>1000</v>
      </c>
      <c r="X1652">
        <v>6.0000000000000002E-5</v>
      </c>
      <c r="Y1652">
        <v>11233.62</v>
      </c>
      <c r="Z1652">
        <v>0</v>
      </c>
      <c r="AA1652">
        <v>0</v>
      </c>
      <c r="AB1652">
        <v>0</v>
      </c>
      <c r="AC1652">
        <v>0</v>
      </c>
      <c r="AD1652">
        <v>1</v>
      </c>
      <c r="AE1652">
        <v>0</v>
      </c>
      <c r="AF1652" t="s">
        <v>684</v>
      </c>
      <c r="AG1652">
        <v>0</v>
      </c>
      <c r="AH1652">
        <v>3</v>
      </c>
      <c r="AI1652">
        <v>-1</v>
      </c>
      <c r="AJ1652" t="s">
        <v>3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5">
      <c r="A1653">
        <f>ROW(Source!A736)</f>
        <v>736</v>
      </c>
      <c r="B1653">
        <v>80616027</v>
      </c>
      <c r="C1653">
        <v>80615997</v>
      </c>
      <c r="D1653">
        <v>79240165</v>
      </c>
      <c r="E1653">
        <v>1</v>
      </c>
      <c r="F1653">
        <v>1</v>
      </c>
      <c r="G1653">
        <v>1080</v>
      </c>
      <c r="H1653">
        <v>3</v>
      </c>
      <c r="I1653" t="s">
        <v>1067</v>
      </c>
      <c r="J1653" t="s">
        <v>1068</v>
      </c>
      <c r="K1653" t="s">
        <v>1069</v>
      </c>
      <c r="L1653">
        <v>1346</v>
      </c>
      <c r="N1653">
        <v>1009</v>
      </c>
      <c r="O1653" t="s">
        <v>624</v>
      </c>
      <c r="P1653" t="s">
        <v>624</v>
      </c>
      <c r="Q1653">
        <v>1</v>
      </c>
      <c r="X1653">
        <v>0.8</v>
      </c>
      <c r="Y1653">
        <v>25.8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0</v>
      </c>
      <c r="AF1653" t="s">
        <v>684</v>
      </c>
      <c r="AG1653">
        <v>0</v>
      </c>
      <c r="AH1653">
        <v>3</v>
      </c>
      <c r="AI1653">
        <v>-1</v>
      </c>
      <c r="AJ1653" t="s">
        <v>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5">
      <c r="A1654">
        <f>ROW(Source!A736)</f>
        <v>736</v>
      </c>
      <c r="B1654">
        <v>80616028</v>
      </c>
      <c r="C1654">
        <v>80615997</v>
      </c>
      <c r="D1654">
        <v>79233933</v>
      </c>
      <c r="E1654">
        <v>1</v>
      </c>
      <c r="F1654">
        <v>1</v>
      </c>
      <c r="G1654">
        <v>1080</v>
      </c>
      <c r="H1654">
        <v>3</v>
      </c>
      <c r="I1654" t="s">
        <v>1070</v>
      </c>
      <c r="J1654" t="s">
        <v>1071</v>
      </c>
      <c r="K1654" t="s">
        <v>1072</v>
      </c>
      <c r="L1654">
        <v>1348</v>
      </c>
      <c r="N1654">
        <v>1009</v>
      </c>
      <c r="O1654" t="s">
        <v>34</v>
      </c>
      <c r="P1654" t="s">
        <v>34</v>
      </c>
      <c r="Q1654">
        <v>1000</v>
      </c>
      <c r="X1654">
        <v>5.0000000000000001E-4</v>
      </c>
      <c r="Y1654">
        <v>60960.43</v>
      </c>
      <c r="Z1654">
        <v>0</v>
      </c>
      <c r="AA1654">
        <v>0</v>
      </c>
      <c r="AB1654">
        <v>0</v>
      </c>
      <c r="AC1654">
        <v>0</v>
      </c>
      <c r="AD1654">
        <v>1</v>
      </c>
      <c r="AE1654">
        <v>0</v>
      </c>
      <c r="AF1654" t="s">
        <v>684</v>
      </c>
      <c r="AG1654">
        <v>0</v>
      </c>
      <c r="AH1654">
        <v>3</v>
      </c>
      <c r="AI1654">
        <v>-1</v>
      </c>
      <c r="AJ1654" t="s">
        <v>3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5">
      <c r="A1655">
        <f>ROW(Source!A736)</f>
        <v>736</v>
      </c>
      <c r="B1655">
        <v>80616029</v>
      </c>
      <c r="C1655">
        <v>80615997</v>
      </c>
      <c r="D1655">
        <v>79233956</v>
      </c>
      <c r="E1655">
        <v>1</v>
      </c>
      <c r="F1655">
        <v>1</v>
      </c>
      <c r="G1655">
        <v>1080</v>
      </c>
      <c r="H1655">
        <v>3</v>
      </c>
      <c r="I1655" t="s">
        <v>1073</v>
      </c>
      <c r="J1655" t="s">
        <v>1074</v>
      </c>
      <c r="K1655" t="s">
        <v>1075</v>
      </c>
      <c r="L1655">
        <v>1348</v>
      </c>
      <c r="N1655">
        <v>1009</v>
      </c>
      <c r="O1655" t="s">
        <v>34</v>
      </c>
      <c r="P1655" t="s">
        <v>34</v>
      </c>
      <c r="Q1655">
        <v>1000</v>
      </c>
      <c r="X1655">
        <v>4.0000000000000003E-5</v>
      </c>
      <c r="Y1655">
        <v>7973.67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684</v>
      </c>
      <c r="AG1655">
        <v>0</v>
      </c>
      <c r="AH1655">
        <v>3</v>
      </c>
      <c r="AI1655">
        <v>-1</v>
      </c>
      <c r="AJ1655" t="s">
        <v>3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5">
      <c r="A1656">
        <f>ROW(Source!A736)</f>
        <v>736</v>
      </c>
      <c r="B1656">
        <v>80616030</v>
      </c>
      <c r="C1656">
        <v>80615997</v>
      </c>
      <c r="D1656">
        <v>79257206</v>
      </c>
      <c r="E1656">
        <v>1</v>
      </c>
      <c r="F1656">
        <v>1</v>
      </c>
      <c r="G1656">
        <v>1080</v>
      </c>
      <c r="H1656">
        <v>3</v>
      </c>
      <c r="I1656" t="s">
        <v>852</v>
      </c>
      <c r="J1656" t="s">
        <v>853</v>
      </c>
      <c r="K1656" t="s">
        <v>854</v>
      </c>
      <c r="L1656">
        <v>1356</v>
      </c>
      <c r="N1656">
        <v>1010</v>
      </c>
      <c r="O1656" t="s">
        <v>855</v>
      </c>
      <c r="P1656" t="s">
        <v>855</v>
      </c>
      <c r="Q1656">
        <v>1000</v>
      </c>
      <c r="X1656">
        <v>4.0000000000000001E-3</v>
      </c>
      <c r="Y1656">
        <v>226.66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684</v>
      </c>
      <c r="AG1656">
        <v>0</v>
      </c>
      <c r="AH1656">
        <v>3</v>
      </c>
      <c r="AI1656">
        <v>-1</v>
      </c>
      <c r="AJ1656" t="s">
        <v>3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5">
      <c r="A1657">
        <f>ROW(Source!A736)</f>
        <v>736</v>
      </c>
      <c r="B1657">
        <v>80616031</v>
      </c>
      <c r="C1657">
        <v>80615997</v>
      </c>
      <c r="D1657">
        <v>79256867</v>
      </c>
      <c r="E1657">
        <v>1</v>
      </c>
      <c r="F1657">
        <v>1</v>
      </c>
      <c r="G1657">
        <v>1080</v>
      </c>
      <c r="H1657">
        <v>3</v>
      </c>
      <c r="I1657" t="s">
        <v>976</v>
      </c>
      <c r="J1657" t="s">
        <v>977</v>
      </c>
      <c r="K1657" t="s">
        <v>978</v>
      </c>
      <c r="L1657">
        <v>1301</v>
      </c>
      <c r="N1657">
        <v>1003</v>
      </c>
      <c r="O1657" t="s">
        <v>231</v>
      </c>
      <c r="P1657" t="s">
        <v>231</v>
      </c>
      <c r="Q1657">
        <v>1</v>
      </c>
      <c r="X1657">
        <v>0.96</v>
      </c>
      <c r="Y1657">
        <v>0.7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684</v>
      </c>
      <c r="AG1657">
        <v>0</v>
      </c>
      <c r="AH1657">
        <v>3</v>
      </c>
      <c r="AI1657">
        <v>-1</v>
      </c>
      <c r="AJ1657" t="s">
        <v>3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5">
      <c r="A1658">
        <f>ROW(Source!A736)</f>
        <v>736</v>
      </c>
      <c r="B1658">
        <v>80616032</v>
      </c>
      <c r="C1658">
        <v>80615997</v>
      </c>
      <c r="D1658">
        <v>79256869</v>
      </c>
      <c r="E1658">
        <v>1</v>
      </c>
      <c r="F1658">
        <v>1</v>
      </c>
      <c r="G1658">
        <v>1080</v>
      </c>
      <c r="H1658">
        <v>3</v>
      </c>
      <c r="I1658" t="s">
        <v>979</v>
      </c>
      <c r="J1658" t="s">
        <v>980</v>
      </c>
      <c r="K1658" t="s">
        <v>981</v>
      </c>
      <c r="L1658">
        <v>1356</v>
      </c>
      <c r="N1658">
        <v>1010</v>
      </c>
      <c r="O1658" t="s">
        <v>855</v>
      </c>
      <c r="P1658" t="s">
        <v>855</v>
      </c>
      <c r="Q1658">
        <v>1000</v>
      </c>
      <c r="X1658">
        <v>8.3199999999999993E-3</v>
      </c>
      <c r="Y1658">
        <v>6.44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684</v>
      </c>
      <c r="AG1658">
        <v>0</v>
      </c>
      <c r="AH1658">
        <v>3</v>
      </c>
      <c r="AI1658">
        <v>-1</v>
      </c>
      <c r="AJ1658" t="s">
        <v>3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5">
      <c r="A1659">
        <f>ROW(Source!A736)</f>
        <v>736</v>
      </c>
      <c r="B1659">
        <v>80616033</v>
      </c>
      <c r="C1659">
        <v>80615997</v>
      </c>
      <c r="D1659">
        <v>79206425</v>
      </c>
      <c r="E1659">
        <v>1080</v>
      </c>
      <c r="F1659">
        <v>1</v>
      </c>
      <c r="G1659">
        <v>1080</v>
      </c>
      <c r="H1659">
        <v>3</v>
      </c>
      <c r="I1659" t="s">
        <v>169</v>
      </c>
      <c r="J1659" t="s">
        <v>3</v>
      </c>
      <c r="K1659" t="s">
        <v>1076</v>
      </c>
      <c r="L1659">
        <v>1303</v>
      </c>
      <c r="N1659">
        <v>1003</v>
      </c>
      <c r="O1659" t="s">
        <v>171</v>
      </c>
      <c r="P1659" t="s">
        <v>171</v>
      </c>
      <c r="Q1659">
        <v>1000</v>
      </c>
      <c r="X1659">
        <v>0.10199999999999999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 t="s">
        <v>684</v>
      </c>
      <c r="AG1659">
        <v>0</v>
      </c>
      <c r="AH1659">
        <v>3</v>
      </c>
      <c r="AI1659">
        <v>-1</v>
      </c>
      <c r="AJ1659" t="s">
        <v>3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5">
      <c r="A1660">
        <f>ROW(Source!A736)</f>
        <v>736</v>
      </c>
      <c r="B1660">
        <v>80616034</v>
      </c>
      <c r="C1660">
        <v>80615997</v>
      </c>
      <c r="D1660">
        <v>79211387</v>
      </c>
      <c r="E1660">
        <v>1080</v>
      </c>
      <c r="F1660">
        <v>1</v>
      </c>
      <c r="G1660">
        <v>1080</v>
      </c>
      <c r="H1660">
        <v>3</v>
      </c>
      <c r="I1660" t="s">
        <v>1077</v>
      </c>
      <c r="J1660" t="s">
        <v>3</v>
      </c>
      <c r="K1660" t="s">
        <v>1078</v>
      </c>
      <c r="L1660">
        <v>1354</v>
      </c>
      <c r="N1660">
        <v>1010</v>
      </c>
      <c r="O1660" t="s">
        <v>37</v>
      </c>
      <c r="P1660" t="s">
        <v>37</v>
      </c>
      <c r="Q1660">
        <v>1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 t="s">
        <v>684</v>
      </c>
      <c r="AG1660">
        <v>0</v>
      </c>
      <c r="AH1660">
        <v>3</v>
      </c>
      <c r="AI1660">
        <v>-1</v>
      </c>
      <c r="AJ1660" t="s">
        <v>3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5">
      <c r="A1661">
        <f>ROW(Source!A738)</f>
        <v>738</v>
      </c>
      <c r="B1661">
        <v>80616061</v>
      </c>
      <c r="C1661">
        <v>80616036</v>
      </c>
      <c r="D1661">
        <v>79190968</v>
      </c>
      <c r="E1661">
        <v>1080</v>
      </c>
      <c r="F1661">
        <v>1</v>
      </c>
      <c r="G1661">
        <v>1080</v>
      </c>
      <c r="H1661">
        <v>1</v>
      </c>
      <c r="I1661" t="s">
        <v>819</v>
      </c>
      <c r="J1661" t="s">
        <v>3</v>
      </c>
      <c r="K1661" t="s">
        <v>820</v>
      </c>
      <c r="L1661">
        <v>1191</v>
      </c>
      <c r="N1661">
        <v>1013</v>
      </c>
      <c r="O1661" t="s">
        <v>821</v>
      </c>
      <c r="P1661" t="s">
        <v>821</v>
      </c>
      <c r="Q1661">
        <v>1</v>
      </c>
      <c r="X1661">
        <v>20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1</v>
      </c>
      <c r="AF1661" t="s">
        <v>745</v>
      </c>
      <c r="AG1661">
        <v>6.8999999999999995</v>
      </c>
      <c r="AH1661">
        <v>3</v>
      </c>
      <c r="AI1661">
        <v>-1</v>
      </c>
      <c r="AJ1661" t="s">
        <v>3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5">
      <c r="A1662">
        <f>ROW(Source!A738)</f>
        <v>738</v>
      </c>
      <c r="B1662">
        <v>80616062</v>
      </c>
      <c r="C1662">
        <v>80616036</v>
      </c>
      <c r="D1662">
        <v>79265141</v>
      </c>
      <c r="E1662">
        <v>1</v>
      </c>
      <c r="F1662">
        <v>1</v>
      </c>
      <c r="G1662">
        <v>1080</v>
      </c>
      <c r="H1662">
        <v>2</v>
      </c>
      <c r="I1662" t="s">
        <v>826</v>
      </c>
      <c r="J1662" t="s">
        <v>827</v>
      </c>
      <c r="K1662" t="s">
        <v>828</v>
      </c>
      <c r="L1662">
        <v>1368</v>
      </c>
      <c r="N1662">
        <v>1011</v>
      </c>
      <c r="O1662" t="s">
        <v>825</v>
      </c>
      <c r="P1662" t="s">
        <v>825</v>
      </c>
      <c r="Q1662">
        <v>1</v>
      </c>
      <c r="X1662">
        <v>1.06</v>
      </c>
      <c r="Y1662">
        <v>0</v>
      </c>
      <c r="Z1662">
        <v>83.1</v>
      </c>
      <c r="AA1662">
        <v>12.62</v>
      </c>
      <c r="AB1662">
        <v>0</v>
      </c>
      <c r="AC1662">
        <v>0</v>
      </c>
      <c r="AD1662">
        <v>1</v>
      </c>
      <c r="AE1662">
        <v>0</v>
      </c>
      <c r="AF1662" t="s">
        <v>745</v>
      </c>
      <c r="AG1662">
        <v>0.36569999999999997</v>
      </c>
      <c r="AH1662">
        <v>3</v>
      </c>
      <c r="AI1662">
        <v>-1</v>
      </c>
      <c r="AJ1662" t="s">
        <v>3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5">
      <c r="A1663">
        <f>ROW(Source!A738)</f>
        <v>738</v>
      </c>
      <c r="B1663">
        <v>80616063</v>
      </c>
      <c r="C1663">
        <v>80616036</v>
      </c>
      <c r="D1663">
        <v>79264460</v>
      </c>
      <c r="E1663">
        <v>1</v>
      </c>
      <c r="F1663">
        <v>1</v>
      </c>
      <c r="G1663">
        <v>1080</v>
      </c>
      <c r="H1663">
        <v>2</v>
      </c>
      <c r="I1663" t="s">
        <v>1064</v>
      </c>
      <c r="J1663" t="s">
        <v>1065</v>
      </c>
      <c r="K1663" t="s">
        <v>1066</v>
      </c>
      <c r="L1663">
        <v>1368</v>
      </c>
      <c r="N1663">
        <v>1011</v>
      </c>
      <c r="O1663" t="s">
        <v>825</v>
      </c>
      <c r="P1663" t="s">
        <v>825</v>
      </c>
      <c r="Q1663">
        <v>1</v>
      </c>
      <c r="X1663">
        <v>4.2699999999999996</v>
      </c>
      <c r="Y1663">
        <v>0</v>
      </c>
      <c r="Z1663">
        <v>2.27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745</v>
      </c>
      <c r="AG1663">
        <v>1.4731499999999997</v>
      </c>
      <c r="AH1663">
        <v>3</v>
      </c>
      <c r="AI1663">
        <v>-1</v>
      </c>
      <c r="AJ1663" t="s">
        <v>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5">
      <c r="A1664">
        <f>ROW(Source!A738)</f>
        <v>738</v>
      </c>
      <c r="B1664">
        <v>80616064</v>
      </c>
      <c r="C1664">
        <v>80616036</v>
      </c>
      <c r="D1664">
        <v>79264470</v>
      </c>
      <c r="E1664">
        <v>1</v>
      </c>
      <c r="F1664">
        <v>1</v>
      </c>
      <c r="G1664">
        <v>1080</v>
      </c>
      <c r="H1664">
        <v>2</v>
      </c>
      <c r="I1664" t="s">
        <v>887</v>
      </c>
      <c r="J1664" t="s">
        <v>888</v>
      </c>
      <c r="K1664" t="s">
        <v>889</v>
      </c>
      <c r="L1664">
        <v>1368</v>
      </c>
      <c r="N1664">
        <v>1011</v>
      </c>
      <c r="O1664" t="s">
        <v>825</v>
      </c>
      <c r="P1664" t="s">
        <v>825</v>
      </c>
      <c r="Q1664">
        <v>1</v>
      </c>
      <c r="X1664">
        <v>4.5999999999999996</v>
      </c>
      <c r="Y1664">
        <v>0</v>
      </c>
      <c r="Z1664">
        <v>0.73</v>
      </c>
      <c r="AA1664">
        <v>0</v>
      </c>
      <c r="AB1664">
        <v>0</v>
      </c>
      <c r="AC1664">
        <v>0</v>
      </c>
      <c r="AD1664">
        <v>1</v>
      </c>
      <c r="AE1664">
        <v>0</v>
      </c>
      <c r="AF1664" t="s">
        <v>745</v>
      </c>
      <c r="AG1664">
        <v>1.5869999999999997</v>
      </c>
      <c r="AH1664">
        <v>3</v>
      </c>
      <c r="AI1664">
        <v>-1</v>
      </c>
      <c r="AJ1664" t="s">
        <v>3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5">
      <c r="A1665">
        <f>ROW(Source!A738)</f>
        <v>738</v>
      </c>
      <c r="B1665">
        <v>80616065</v>
      </c>
      <c r="C1665">
        <v>80616036</v>
      </c>
      <c r="D1665">
        <v>79233654</v>
      </c>
      <c r="E1665">
        <v>1</v>
      </c>
      <c r="F1665">
        <v>1</v>
      </c>
      <c r="G1665">
        <v>1080</v>
      </c>
      <c r="H1665">
        <v>3</v>
      </c>
      <c r="I1665" t="s">
        <v>1043</v>
      </c>
      <c r="J1665" t="s">
        <v>1044</v>
      </c>
      <c r="K1665" t="s">
        <v>1045</v>
      </c>
      <c r="L1665">
        <v>1348</v>
      </c>
      <c r="N1665">
        <v>1009</v>
      </c>
      <c r="O1665" t="s">
        <v>34</v>
      </c>
      <c r="P1665" t="s">
        <v>34</v>
      </c>
      <c r="Q1665">
        <v>1000</v>
      </c>
      <c r="X1665">
        <v>6.0000000000000002E-5</v>
      </c>
      <c r="Y1665">
        <v>11233.62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0</v>
      </c>
      <c r="AF1665" t="s">
        <v>684</v>
      </c>
      <c r="AG1665">
        <v>0</v>
      </c>
      <c r="AH1665">
        <v>3</v>
      </c>
      <c r="AI1665">
        <v>-1</v>
      </c>
      <c r="AJ1665" t="s">
        <v>3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5">
      <c r="A1666">
        <f>ROW(Source!A738)</f>
        <v>738</v>
      </c>
      <c r="B1666">
        <v>80616066</v>
      </c>
      <c r="C1666">
        <v>80616036</v>
      </c>
      <c r="D1666">
        <v>79240165</v>
      </c>
      <c r="E1666">
        <v>1</v>
      </c>
      <c r="F1666">
        <v>1</v>
      </c>
      <c r="G1666">
        <v>1080</v>
      </c>
      <c r="H1666">
        <v>3</v>
      </c>
      <c r="I1666" t="s">
        <v>1067</v>
      </c>
      <c r="J1666" t="s">
        <v>1068</v>
      </c>
      <c r="K1666" t="s">
        <v>1069</v>
      </c>
      <c r="L1666">
        <v>1346</v>
      </c>
      <c r="N1666">
        <v>1009</v>
      </c>
      <c r="O1666" t="s">
        <v>624</v>
      </c>
      <c r="P1666" t="s">
        <v>624</v>
      </c>
      <c r="Q1666">
        <v>1</v>
      </c>
      <c r="X1666">
        <v>0.8</v>
      </c>
      <c r="Y1666">
        <v>25.8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684</v>
      </c>
      <c r="AG1666">
        <v>0</v>
      </c>
      <c r="AH1666">
        <v>3</v>
      </c>
      <c r="AI1666">
        <v>-1</v>
      </c>
      <c r="AJ1666" t="s">
        <v>3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5">
      <c r="A1667">
        <f>ROW(Source!A738)</f>
        <v>738</v>
      </c>
      <c r="B1667">
        <v>80616067</v>
      </c>
      <c r="C1667">
        <v>80616036</v>
      </c>
      <c r="D1667">
        <v>79233933</v>
      </c>
      <c r="E1667">
        <v>1</v>
      </c>
      <c r="F1667">
        <v>1</v>
      </c>
      <c r="G1667">
        <v>1080</v>
      </c>
      <c r="H1667">
        <v>3</v>
      </c>
      <c r="I1667" t="s">
        <v>1070</v>
      </c>
      <c r="J1667" t="s">
        <v>1071</v>
      </c>
      <c r="K1667" t="s">
        <v>1072</v>
      </c>
      <c r="L1667">
        <v>1348</v>
      </c>
      <c r="N1667">
        <v>1009</v>
      </c>
      <c r="O1667" t="s">
        <v>34</v>
      </c>
      <c r="P1667" t="s">
        <v>34</v>
      </c>
      <c r="Q1667">
        <v>1000</v>
      </c>
      <c r="X1667">
        <v>5.0000000000000001E-4</v>
      </c>
      <c r="Y1667">
        <v>60960.43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684</v>
      </c>
      <c r="AG1667">
        <v>0</v>
      </c>
      <c r="AH1667">
        <v>3</v>
      </c>
      <c r="AI1667">
        <v>-1</v>
      </c>
      <c r="AJ1667" t="s">
        <v>3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5">
      <c r="A1668">
        <f>ROW(Source!A738)</f>
        <v>738</v>
      </c>
      <c r="B1668">
        <v>80616068</v>
      </c>
      <c r="C1668">
        <v>80616036</v>
      </c>
      <c r="D1668">
        <v>79233956</v>
      </c>
      <c r="E1668">
        <v>1</v>
      </c>
      <c r="F1668">
        <v>1</v>
      </c>
      <c r="G1668">
        <v>1080</v>
      </c>
      <c r="H1668">
        <v>3</v>
      </c>
      <c r="I1668" t="s">
        <v>1073</v>
      </c>
      <c r="J1668" t="s">
        <v>1074</v>
      </c>
      <c r="K1668" t="s">
        <v>1075</v>
      </c>
      <c r="L1668">
        <v>1348</v>
      </c>
      <c r="N1668">
        <v>1009</v>
      </c>
      <c r="O1668" t="s">
        <v>34</v>
      </c>
      <c r="P1668" t="s">
        <v>34</v>
      </c>
      <c r="Q1668">
        <v>1000</v>
      </c>
      <c r="X1668">
        <v>4.0000000000000003E-5</v>
      </c>
      <c r="Y1668">
        <v>7973.67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684</v>
      </c>
      <c r="AG1668">
        <v>0</v>
      </c>
      <c r="AH1668">
        <v>3</v>
      </c>
      <c r="AI1668">
        <v>-1</v>
      </c>
      <c r="AJ1668" t="s">
        <v>3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5">
      <c r="A1669">
        <f>ROW(Source!A738)</f>
        <v>738</v>
      </c>
      <c r="B1669">
        <v>80616069</v>
      </c>
      <c r="C1669">
        <v>80616036</v>
      </c>
      <c r="D1669">
        <v>79257206</v>
      </c>
      <c r="E1669">
        <v>1</v>
      </c>
      <c r="F1669">
        <v>1</v>
      </c>
      <c r="G1669">
        <v>1080</v>
      </c>
      <c r="H1669">
        <v>3</v>
      </c>
      <c r="I1669" t="s">
        <v>852</v>
      </c>
      <c r="J1669" t="s">
        <v>853</v>
      </c>
      <c r="K1669" t="s">
        <v>854</v>
      </c>
      <c r="L1669">
        <v>1356</v>
      </c>
      <c r="N1669">
        <v>1010</v>
      </c>
      <c r="O1669" t="s">
        <v>855</v>
      </c>
      <c r="P1669" t="s">
        <v>855</v>
      </c>
      <c r="Q1669">
        <v>1000</v>
      </c>
      <c r="X1669">
        <v>4.0999999999999999E-4</v>
      </c>
      <c r="Y1669">
        <v>226.66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684</v>
      </c>
      <c r="AG1669">
        <v>0</v>
      </c>
      <c r="AH1669">
        <v>3</v>
      </c>
      <c r="AI1669">
        <v>-1</v>
      </c>
      <c r="AJ1669" t="s">
        <v>3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5">
      <c r="A1670">
        <f>ROW(Source!A738)</f>
        <v>738</v>
      </c>
      <c r="B1670">
        <v>80616070</v>
      </c>
      <c r="C1670">
        <v>80616036</v>
      </c>
      <c r="D1670">
        <v>79256867</v>
      </c>
      <c r="E1670">
        <v>1</v>
      </c>
      <c r="F1670">
        <v>1</v>
      </c>
      <c r="G1670">
        <v>1080</v>
      </c>
      <c r="H1670">
        <v>3</v>
      </c>
      <c r="I1670" t="s">
        <v>976</v>
      </c>
      <c r="J1670" t="s">
        <v>977</v>
      </c>
      <c r="K1670" t="s">
        <v>978</v>
      </c>
      <c r="L1670">
        <v>1301</v>
      </c>
      <c r="N1670">
        <v>1003</v>
      </c>
      <c r="O1670" t="s">
        <v>231</v>
      </c>
      <c r="P1670" t="s">
        <v>231</v>
      </c>
      <c r="Q1670">
        <v>1</v>
      </c>
      <c r="X1670">
        <v>0.96</v>
      </c>
      <c r="Y1670">
        <v>0.7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684</v>
      </c>
      <c r="AG1670">
        <v>0</v>
      </c>
      <c r="AH1670">
        <v>3</v>
      </c>
      <c r="AI1670">
        <v>-1</v>
      </c>
      <c r="AJ1670" t="s">
        <v>3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5">
      <c r="A1671">
        <f>ROW(Source!A738)</f>
        <v>738</v>
      </c>
      <c r="B1671">
        <v>80616071</v>
      </c>
      <c r="C1671">
        <v>80616036</v>
      </c>
      <c r="D1671">
        <v>79256869</v>
      </c>
      <c r="E1671">
        <v>1</v>
      </c>
      <c r="F1671">
        <v>1</v>
      </c>
      <c r="G1671">
        <v>1080</v>
      </c>
      <c r="H1671">
        <v>3</v>
      </c>
      <c r="I1671" t="s">
        <v>979</v>
      </c>
      <c r="J1671" t="s">
        <v>980</v>
      </c>
      <c r="K1671" t="s">
        <v>981</v>
      </c>
      <c r="L1671">
        <v>1356</v>
      </c>
      <c r="N1671">
        <v>1010</v>
      </c>
      <c r="O1671" t="s">
        <v>855</v>
      </c>
      <c r="P1671" t="s">
        <v>855</v>
      </c>
      <c r="Q1671">
        <v>1000</v>
      </c>
      <c r="X1671">
        <v>8.3199999999999993E-3</v>
      </c>
      <c r="Y1671">
        <v>6.44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684</v>
      </c>
      <c r="AG1671">
        <v>0</v>
      </c>
      <c r="AH1671">
        <v>3</v>
      </c>
      <c r="AI1671">
        <v>-1</v>
      </c>
      <c r="AJ1671" t="s">
        <v>3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5">
      <c r="A1672">
        <f>ROW(Source!A738)</f>
        <v>738</v>
      </c>
      <c r="B1672">
        <v>80616072</v>
      </c>
      <c r="C1672">
        <v>80616036</v>
      </c>
      <c r="D1672">
        <v>79206425</v>
      </c>
      <c r="E1672">
        <v>1080</v>
      </c>
      <c r="F1672">
        <v>1</v>
      </c>
      <c r="G1672">
        <v>1080</v>
      </c>
      <c r="H1672">
        <v>3</v>
      </c>
      <c r="I1672" t="s">
        <v>169</v>
      </c>
      <c r="J1672" t="s">
        <v>3</v>
      </c>
      <c r="K1672" t="s">
        <v>1076</v>
      </c>
      <c r="L1672">
        <v>1303</v>
      </c>
      <c r="N1672">
        <v>1003</v>
      </c>
      <c r="O1672" t="s">
        <v>171</v>
      </c>
      <c r="P1672" t="s">
        <v>171</v>
      </c>
      <c r="Q1672">
        <v>1000</v>
      </c>
      <c r="X1672">
        <v>0.10199999999999999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 t="s">
        <v>684</v>
      </c>
      <c r="AG1672">
        <v>0</v>
      </c>
      <c r="AH1672">
        <v>3</v>
      </c>
      <c r="AI1672">
        <v>-1</v>
      </c>
      <c r="AJ1672" t="s">
        <v>3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5">
      <c r="A1673">
        <f>ROW(Source!A738)</f>
        <v>738</v>
      </c>
      <c r="B1673">
        <v>80616073</v>
      </c>
      <c r="C1673">
        <v>80616036</v>
      </c>
      <c r="D1673">
        <v>79211387</v>
      </c>
      <c r="E1673">
        <v>1080</v>
      </c>
      <c r="F1673">
        <v>1</v>
      </c>
      <c r="G1673">
        <v>1080</v>
      </c>
      <c r="H1673">
        <v>3</v>
      </c>
      <c r="I1673" t="s">
        <v>1077</v>
      </c>
      <c r="J1673" t="s">
        <v>3</v>
      </c>
      <c r="K1673" t="s">
        <v>1078</v>
      </c>
      <c r="L1673">
        <v>1354</v>
      </c>
      <c r="N1673">
        <v>1010</v>
      </c>
      <c r="O1673" t="s">
        <v>37</v>
      </c>
      <c r="P1673" t="s">
        <v>37</v>
      </c>
      <c r="Q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684</v>
      </c>
      <c r="AG1673">
        <v>0</v>
      </c>
      <c r="AH1673">
        <v>3</v>
      </c>
      <c r="AI1673">
        <v>-1</v>
      </c>
      <c r="AJ1673" t="s">
        <v>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5">
      <c r="A1674">
        <f>ROW(Source!A739)</f>
        <v>739</v>
      </c>
      <c r="B1674">
        <v>80616061</v>
      </c>
      <c r="C1674">
        <v>80616036</v>
      </c>
      <c r="D1674">
        <v>79190968</v>
      </c>
      <c r="E1674">
        <v>1080</v>
      </c>
      <c r="F1674">
        <v>1</v>
      </c>
      <c r="G1674">
        <v>1080</v>
      </c>
      <c r="H1674">
        <v>1</v>
      </c>
      <c r="I1674" t="s">
        <v>819</v>
      </c>
      <c r="J1674" t="s">
        <v>3</v>
      </c>
      <c r="K1674" t="s">
        <v>820</v>
      </c>
      <c r="L1674">
        <v>1191</v>
      </c>
      <c r="N1674">
        <v>1013</v>
      </c>
      <c r="O1674" t="s">
        <v>821</v>
      </c>
      <c r="P1674" t="s">
        <v>821</v>
      </c>
      <c r="Q1674">
        <v>1</v>
      </c>
      <c r="X1674">
        <v>20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1</v>
      </c>
      <c r="AE1674">
        <v>1</v>
      </c>
      <c r="AF1674" t="s">
        <v>745</v>
      </c>
      <c r="AG1674">
        <v>6.8999999999999995</v>
      </c>
      <c r="AH1674">
        <v>3</v>
      </c>
      <c r="AI1674">
        <v>-1</v>
      </c>
      <c r="AJ1674" t="s">
        <v>3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5">
      <c r="A1675">
        <f>ROW(Source!A739)</f>
        <v>739</v>
      </c>
      <c r="B1675">
        <v>80616062</v>
      </c>
      <c r="C1675">
        <v>80616036</v>
      </c>
      <c r="D1675">
        <v>79265141</v>
      </c>
      <c r="E1675">
        <v>1</v>
      </c>
      <c r="F1675">
        <v>1</v>
      </c>
      <c r="G1675">
        <v>1080</v>
      </c>
      <c r="H1675">
        <v>2</v>
      </c>
      <c r="I1675" t="s">
        <v>826</v>
      </c>
      <c r="J1675" t="s">
        <v>827</v>
      </c>
      <c r="K1675" t="s">
        <v>828</v>
      </c>
      <c r="L1675">
        <v>1368</v>
      </c>
      <c r="N1675">
        <v>1011</v>
      </c>
      <c r="O1675" t="s">
        <v>825</v>
      </c>
      <c r="P1675" t="s">
        <v>825</v>
      </c>
      <c r="Q1675">
        <v>1</v>
      </c>
      <c r="X1675">
        <v>1.06</v>
      </c>
      <c r="Y1675">
        <v>0</v>
      </c>
      <c r="Z1675">
        <v>83.1</v>
      </c>
      <c r="AA1675">
        <v>12.62</v>
      </c>
      <c r="AB1675">
        <v>0</v>
      </c>
      <c r="AC1675">
        <v>0</v>
      </c>
      <c r="AD1675">
        <v>1</v>
      </c>
      <c r="AE1675">
        <v>0</v>
      </c>
      <c r="AF1675" t="s">
        <v>745</v>
      </c>
      <c r="AG1675">
        <v>0.36569999999999997</v>
      </c>
      <c r="AH1675">
        <v>3</v>
      </c>
      <c r="AI1675">
        <v>-1</v>
      </c>
      <c r="AJ1675" t="s">
        <v>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5">
      <c r="A1676">
        <f>ROW(Source!A739)</f>
        <v>739</v>
      </c>
      <c r="B1676">
        <v>80616063</v>
      </c>
      <c r="C1676">
        <v>80616036</v>
      </c>
      <c r="D1676">
        <v>79264460</v>
      </c>
      <c r="E1676">
        <v>1</v>
      </c>
      <c r="F1676">
        <v>1</v>
      </c>
      <c r="G1676">
        <v>1080</v>
      </c>
      <c r="H1676">
        <v>2</v>
      </c>
      <c r="I1676" t="s">
        <v>1064</v>
      </c>
      <c r="J1676" t="s">
        <v>1065</v>
      </c>
      <c r="K1676" t="s">
        <v>1066</v>
      </c>
      <c r="L1676">
        <v>1368</v>
      </c>
      <c r="N1676">
        <v>1011</v>
      </c>
      <c r="O1676" t="s">
        <v>825</v>
      </c>
      <c r="P1676" t="s">
        <v>825</v>
      </c>
      <c r="Q1676">
        <v>1</v>
      </c>
      <c r="X1676">
        <v>4.2699999999999996</v>
      </c>
      <c r="Y1676">
        <v>0</v>
      </c>
      <c r="Z1676">
        <v>2.27</v>
      </c>
      <c r="AA1676">
        <v>0</v>
      </c>
      <c r="AB1676">
        <v>0</v>
      </c>
      <c r="AC1676">
        <v>0</v>
      </c>
      <c r="AD1676">
        <v>1</v>
      </c>
      <c r="AE1676">
        <v>0</v>
      </c>
      <c r="AF1676" t="s">
        <v>745</v>
      </c>
      <c r="AG1676">
        <v>1.4731499999999997</v>
      </c>
      <c r="AH1676">
        <v>3</v>
      </c>
      <c r="AI1676">
        <v>-1</v>
      </c>
      <c r="AJ1676" t="s">
        <v>3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5">
      <c r="A1677">
        <f>ROW(Source!A739)</f>
        <v>739</v>
      </c>
      <c r="B1677">
        <v>80616064</v>
      </c>
      <c r="C1677">
        <v>80616036</v>
      </c>
      <c r="D1677">
        <v>79264470</v>
      </c>
      <c r="E1677">
        <v>1</v>
      </c>
      <c r="F1677">
        <v>1</v>
      </c>
      <c r="G1677">
        <v>1080</v>
      </c>
      <c r="H1677">
        <v>2</v>
      </c>
      <c r="I1677" t="s">
        <v>887</v>
      </c>
      <c r="J1677" t="s">
        <v>888</v>
      </c>
      <c r="K1677" t="s">
        <v>889</v>
      </c>
      <c r="L1677">
        <v>1368</v>
      </c>
      <c r="N1677">
        <v>1011</v>
      </c>
      <c r="O1677" t="s">
        <v>825</v>
      </c>
      <c r="P1677" t="s">
        <v>825</v>
      </c>
      <c r="Q1677">
        <v>1</v>
      </c>
      <c r="X1677">
        <v>4.5999999999999996</v>
      </c>
      <c r="Y1677">
        <v>0</v>
      </c>
      <c r="Z1677">
        <v>0.73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745</v>
      </c>
      <c r="AG1677">
        <v>1.5869999999999997</v>
      </c>
      <c r="AH1677">
        <v>3</v>
      </c>
      <c r="AI1677">
        <v>-1</v>
      </c>
      <c r="AJ1677" t="s">
        <v>3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5">
      <c r="A1678">
        <f>ROW(Source!A739)</f>
        <v>739</v>
      </c>
      <c r="B1678">
        <v>80616065</v>
      </c>
      <c r="C1678">
        <v>80616036</v>
      </c>
      <c r="D1678">
        <v>79233654</v>
      </c>
      <c r="E1678">
        <v>1</v>
      </c>
      <c r="F1678">
        <v>1</v>
      </c>
      <c r="G1678">
        <v>1080</v>
      </c>
      <c r="H1678">
        <v>3</v>
      </c>
      <c r="I1678" t="s">
        <v>1043</v>
      </c>
      <c r="J1678" t="s">
        <v>1044</v>
      </c>
      <c r="K1678" t="s">
        <v>1045</v>
      </c>
      <c r="L1678">
        <v>1348</v>
      </c>
      <c r="N1678">
        <v>1009</v>
      </c>
      <c r="O1678" t="s">
        <v>34</v>
      </c>
      <c r="P1678" t="s">
        <v>34</v>
      </c>
      <c r="Q1678">
        <v>1000</v>
      </c>
      <c r="X1678">
        <v>6.0000000000000002E-5</v>
      </c>
      <c r="Y1678">
        <v>11233.62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684</v>
      </c>
      <c r="AG1678">
        <v>0</v>
      </c>
      <c r="AH1678">
        <v>3</v>
      </c>
      <c r="AI1678">
        <v>-1</v>
      </c>
      <c r="AJ1678" t="s">
        <v>3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5">
      <c r="A1679">
        <f>ROW(Source!A739)</f>
        <v>739</v>
      </c>
      <c r="B1679">
        <v>80616066</v>
      </c>
      <c r="C1679">
        <v>80616036</v>
      </c>
      <c r="D1679">
        <v>79240165</v>
      </c>
      <c r="E1679">
        <v>1</v>
      </c>
      <c r="F1679">
        <v>1</v>
      </c>
      <c r="G1679">
        <v>1080</v>
      </c>
      <c r="H1679">
        <v>3</v>
      </c>
      <c r="I1679" t="s">
        <v>1067</v>
      </c>
      <c r="J1679" t="s">
        <v>1068</v>
      </c>
      <c r="K1679" t="s">
        <v>1069</v>
      </c>
      <c r="L1679">
        <v>1346</v>
      </c>
      <c r="N1679">
        <v>1009</v>
      </c>
      <c r="O1679" t="s">
        <v>624</v>
      </c>
      <c r="P1679" t="s">
        <v>624</v>
      </c>
      <c r="Q1679">
        <v>1</v>
      </c>
      <c r="X1679">
        <v>0.8</v>
      </c>
      <c r="Y1679">
        <v>25.8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684</v>
      </c>
      <c r="AG1679">
        <v>0</v>
      </c>
      <c r="AH1679">
        <v>3</v>
      </c>
      <c r="AI1679">
        <v>-1</v>
      </c>
      <c r="AJ1679" t="s">
        <v>3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5">
      <c r="A1680">
        <f>ROW(Source!A739)</f>
        <v>739</v>
      </c>
      <c r="B1680">
        <v>80616067</v>
      </c>
      <c r="C1680">
        <v>80616036</v>
      </c>
      <c r="D1680">
        <v>79233933</v>
      </c>
      <c r="E1680">
        <v>1</v>
      </c>
      <c r="F1680">
        <v>1</v>
      </c>
      <c r="G1680">
        <v>1080</v>
      </c>
      <c r="H1680">
        <v>3</v>
      </c>
      <c r="I1680" t="s">
        <v>1070</v>
      </c>
      <c r="J1680" t="s">
        <v>1071</v>
      </c>
      <c r="K1680" t="s">
        <v>1072</v>
      </c>
      <c r="L1680">
        <v>1348</v>
      </c>
      <c r="N1680">
        <v>1009</v>
      </c>
      <c r="O1680" t="s">
        <v>34</v>
      </c>
      <c r="P1680" t="s">
        <v>34</v>
      </c>
      <c r="Q1680">
        <v>1000</v>
      </c>
      <c r="X1680">
        <v>5.0000000000000001E-4</v>
      </c>
      <c r="Y1680">
        <v>60960.43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684</v>
      </c>
      <c r="AG1680">
        <v>0</v>
      </c>
      <c r="AH1680">
        <v>3</v>
      </c>
      <c r="AI1680">
        <v>-1</v>
      </c>
      <c r="AJ1680" t="s">
        <v>3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5">
      <c r="A1681">
        <f>ROW(Source!A739)</f>
        <v>739</v>
      </c>
      <c r="B1681">
        <v>80616068</v>
      </c>
      <c r="C1681">
        <v>80616036</v>
      </c>
      <c r="D1681">
        <v>79233956</v>
      </c>
      <c r="E1681">
        <v>1</v>
      </c>
      <c r="F1681">
        <v>1</v>
      </c>
      <c r="G1681">
        <v>1080</v>
      </c>
      <c r="H1681">
        <v>3</v>
      </c>
      <c r="I1681" t="s">
        <v>1073</v>
      </c>
      <c r="J1681" t="s">
        <v>1074</v>
      </c>
      <c r="K1681" t="s">
        <v>1075</v>
      </c>
      <c r="L1681">
        <v>1348</v>
      </c>
      <c r="N1681">
        <v>1009</v>
      </c>
      <c r="O1681" t="s">
        <v>34</v>
      </c>
      <c r="P1681" t="s">
        <v>34</v>
      </c>
      <c r="Q1681">
        <v>1000</v>
      </c>
      <c r="X1681">
        <v>4.0000000000000003E-5</v>
      </c>
      <c r="Y1681">
        <v>7973.67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684</v>
      </c>
      <c r="AG1681">
        <v>0</v>
      </c>
      <c r="AH1681">
        <v>3</v>
      </c>
      <c r="AI1681">
        <v>-1</v>
      </c>
      <c r="AJ1681" t="s">
        <v>3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5">
      <c r="A1682">
        <f>ROW(Source!A739)</f>
        <v>739</v>
      </c>
      <c r="B1682">
        <v>80616069</v>
      </c>
      <c r="C1682">
        <v>80616036</v>
      </c>
      <c r="D1682">
        <v>79257206</v>
      </c>
      <c r="E1682">
        <v>1</v>
      </c>
      <c r="F1682">
        <v>1</v>
      </c>
      <c r="G1682">
        <v>1080</v>
      </c>
      <c r="H1682">
        <v>3</v>
      </c>
      <c r="I1682" t="s">
        <v>852</v>
      </c>
      <c r="J1682" t="s">
        <v>853</v>
      </c>
      <c r="K1682" t="s">
        <v>854</v>
      </c>
      <c r="L1682">
        <v>1356</v>
      </c>
      <c r="N1682">
        <v>1010</v>
      </c>
      <c r="O1682" t="s">
        <v>855</v>
      </c>
      <c r="P1682" t="s">
        <v>855</v>
      </c>
      <c r="Q1682">
        <v>1000</v>
      </c>
      <c r="X1682">
        <v>4.0999999999999999E-4</v>
      </c>
      <c r="Y1682">
        <v>226.66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684</v>
      </c>
      <c r="AG1682">
        <v>0</v>
      </c>
      <c r="AH1682">
        <v>3</v>
      </c>
      <c r="AI1682">
        <v>-1</v>
      </c>
      <c r="AJ1682" t="s">
        <v>3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5">
      <c r="A1683">
        <f>ROW(Source!A739)</f>
        <v>739</v>
      </c>
      <c r="B1683">
        <v>80616070</v>
      </c>
      <c r="C1683">
        <v>80616036</v>
      </c>
      <c r="D1683">
        <v>79256867</v>
      </c>
      <c r="E1683">
        <v>1</v>
      </c>
      <c r="F1683">
        <v>1</v>
      </c>
      <c r="G1683">
        <v>1080</v>
      </c>
      <c r="H1683">
        <v>3</v>
      </c>
      <c r="I1683" t="s">
        <v>976</v>
      </c>
      <c r="J1683" t="s">
        <v>977</v>
      </c>
      <c r="K1683" t="s">
        <v>978</v>
      </c>
      <c r="L1683">
        <v>1301</v>
      </c>
      <c r="N1683">
        <v>1003</v>
      </c>
      <c r="O1683" t="s">
        <v>231</v>
      </c>
      <c r="P1683" t="s">
        <v>231</v>
      </c>
      <c r="Q1683">
        <v>1</v>
      </c>
      <c r="X1683">
        <v>0.96</v>
      </c>
      <c r="Y1683">
        <v>0.7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684</v>
      </c>
      <c r="AG1683">
        <v>0</v>
      </c>
      <c r="AH1683">
        <v>3</v>
      </c>
      <c r="AI1683">
        <v>-1</v>
      </c>
      <c r="AJ1683" t="s">
        <v>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5">
      <c r="A1684">
        <f>ROW(Source!A739)</f>
        <v>739</v>
      </c>
      <c r="B1684">
        <v>80616071</v>
      </c>
      <c r="C1684">
        <v>80616036</v>
      </c>
      <c r="D1684">
        <v>79256869</v>
      </c>
      <c r="E1684">
        <v>1</v>
      </c>
      <c r="F1684">
        <v>1</v>
      </c>
      <c r="G1684">
        <v>1080</v>
      </c>
      <c r="H1684">
        <v>3</v>
      </c>
      <c r="I1684" t="s">
        <v>979</v>
      </c>
      <c r="J1684" t="s">
        <v>980</v>
      </c>
      <c r="K1684" t="s">
        <v>981</v>
      </c>
      <c r="L1684">
        <v>1356</v>
      </c>
      <c r="N1684">
        <v>1010</v>
      </c>
      <c r="O1684" t="s">
        <v>855</v>
      </c>
      <c r="P1684" t="s">
        <v>855</v>
      </c>
      <c r="Q1684">
        <v>1000</v>
      </c>
      <c r="X1684">
        <v>8.3199999999999993E-3</v>
      </c>
      <c r="Y1684">
        <v>6.44</v>
      </c>
      <c r="Z1684">
        <v>0</v>
      </c>
      <c r="AA1684">
        <v>0</v>
      </c>
      <c r="AB1684">
        <v>0</v>
      </c>
      <c r="AC1684">
        <v>0</v>
      </c>
      <c r="AD1684">
        <v>1</v>
      </c>
      <c r="AE1684">
        <v>0</v>
      </c>
      <c r="AF1684" t="s">
        <v>684</v>
      </c>
      <c r="AG1684">
        <v>0</v>
      </c>
      <c r="AH1684">
        <v>3</v>
      </c>
      <c r="AI1684">
        <v>-1</v>
      </c>
      <c r="AJ1684" t="s">
        <v>3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5">
      <c r="A1685">
        <f>ROW(Source!A739)</f>
        <v>739</v>
      </c>
      <c r="B1685">
        <v>80616072</v>
      </c>
      <c r="C1685">
        <v>80616036</v>
      </c>
      <c r="D1685">
        <v>79206425</v>
      </c>
      <c r="E1685">
        <v>1080</v>
      </c>
      <c r="F1685">
        <v>1</v>
      </c>
      <c r="G1685">
        <v>1080</v>
      </c>
      <c r="H1685">
        <v>3</v>
      </c>
      <c r="I1685" t="s">
        <v>169</v>
      </c>
      <c r="J1685" t="s">
        <v>3</v>
      </c>
      <c r="K1685" t="s">
        <v>1076</v>
      </c>
      <c r="L1685">
        <v>1303</v>
      </c>
      <c r="N1685">
        <v>1003</v>
      </c>
      <c r="O1685" t="s">
        <v>171</v>
      </c>
      <c r="P1685" t="s">
        <v>171</v>
      </c>
      <c r="Q1685">
        <v>1000</v>
      </c>
      <c r="X1685">
        <v>0.10199999999999999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 t="s">
        <v>684</v>
      </c>
      <c r="AG1685">
        <v>0</v>
      </c>
      <c r="AH1685">
        <v>3</v>
      </c>
      <c r="AI1685">
        <v>-1</v>
      </c>
      <c r="AJ1685" t="s">
        <v>3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5">
      <c r="A1686">
        <f>ROW(Source!A739)</f>
        <v>739</v>
      </c>
      <c r="B1686">
        <v>80616073</v>
      </c>
      <c r="C1686">
        <v>80616036</v>
      </c>
      <c r="D1686">
        <v>79211387</v>
      </c>
      <c r="E1686">
        <v>1080</v>
      </c>
      <c r="F1686">
        <v>1</v>
      </c>
      <c r="G1686">
        <v>1080</v>
      </c>
      <c r="H1686">
        <v>3</v>
      </c>
      <c r="I1686" t="s">
        <v>1077</v>
      </c>
      <c r="J1686" t="s">
        <v>3</v>
      </c>
      <c r="K1686" t="s">
        <v>1078</v>
      </c>
      <c r="L1686">
        <v>1354</v>
      </c>
      <c r="N1686">
        <v>1010</v>
      </c>
      <c r="O1686" t="s">
        <v>37</v>
      </c>
      <c r="P1686" t="s">
        <v>37</v>
      </c>
      <c r="Q1686">
        <v>1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 t="s">
        <v>684</v>
      </c>
      <c r="AG1686">
        <v>0</v>
      </c>
      <c r="AH1686">
        <v>3</v>
      </c>
      <c r="AI1686">
        <v>-1</v>
      </c>
      <c r="AJ1686" t="s">
        <v>3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5">
      <c r="A1687">
        <f>ROW(Source!A740)</f>
        <v>740</v>
      </c>
      <c r="B1687">
        <v>80616099</v>
      </c>
      <c r="C1687">
        <v>80616074</v>
      </c>
      <c r="D1687">
        <v>79190968</v>
      </c>
      <c r="E1687">
        <v>1080</v>
      </c>
      <c r="F1687">
        <v>1</v>
      </c>
      <c r="G1687">
        <v>1080</v>
      </c>
      <c r="H1687">
        <v>1</v>
      </c>
      <c r="I1687" t="s">
        <v>819</v>
      </c>
      <c r="J1687" t="s">
        <v>3</v>
      </c>
      <c r="K1687" t="s">
        <v>820</v>
      </c>
      <c r="L1687">
        <v>1191</v>
      </c>
      <c r="N1687">
        <v>1013</v>
      </c>
      <c r="O1687" t="s">
        <v>821</v>
      </c>
      <c r="P1687" t="s">
        <v>821</v>
      </c>
      <c r="Q1687">
        <v>1</v>
      </c>
      <c r="X1687">
        <v>8.01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1</v>
      </c>
      <c r="AE1687">
        <v>1</v>
      </c>
      <c r="AF1687" t="s">
        <v>699</v>
      </c>
      <c r="AG1687">
        <v>2.403</v>
      </c>
      <c r="AH1687">
        <v>3</v>
      </c>
      <c r="AI1687">
        <v>-1</v>
      </c>
      <c r="AJ1687" t="s">
        <v>3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5">
      <c r="A1688">
        <f>ROW(Source!A740)</f>
        <v>740</v>
      </c>
      <c r="B1688">
        <v>80616100</v>
      </c>
      <c r="C1688">
        <v>80616074</v>
      </c>
      <c r="D1688">
        <v>79265141</v>
      </c>
      <c r="E1688">
        <v>1</v>
      </c>
      <c r="F1688">
        <v>1</v>
      </c>
      <c r="G1688">
        <v>1080</v>
      </c>
      <c r="H1688">
        <v>2</v>
      </c>
      <c r="I1688" t="s">
        <v>826</v>
      </c>
      <c r="J1688" t="s">
        <v>827</v>
      </c>
      <c r="K1688" t="s">
        <v>828</v>
      </c>
      <c r="L1688">
        <v>1368</v>
      </c>
      <c r="N1688">
        <v>1011</v>
      </c>
      <c r="O1688" t="s">
        <v>825</v>
      </c>
      <c r="P1688" t="s">
        <v>825</v>
      </c>
      <c r="Q1688">
        <v>1</v>
      </c>
      <c r="X1688">
        <v>1.06</v>
      </c>
      <c r="Y1688">
        <v>0</v>
      </c>
      <c r="Z1688">
        <v>83.1</v>
      </c>
      <c r="AA1688">
        <v>12.62</v>
      </c>
      <c r="AB1688">
        <v>0</v>
      </c>
      <c r="AC1688">
        <v>0</v>
      </c>
      <c r="AD1688">
        <v>1</v>
      </c>
      <c r="AE1688">
        <v>0</v>
      </c>
      <c r="AF1688" t="s">
        <v>699</v>
      </c>
      <c r="AG1688">
        <v>0.318</v>
      </c>
      <c r="AH1688">
        <v>3</v>
      </c>
      <c r="AI1688">
        <v>-1</v>
      </c>
      <c r="AJ1688" t="s">
        <v>3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5">
      <c r="A1689">
        <f>ROW(Source!A740)</f>
        <v>740</v>
      </c>
      <c r="B1689">
        <v>80616101</v>
      </c>
      <c r="C1689">
        <v>80616074</v>
      </c>
      <c r="D1689">
        <v>79264460</v>
      </c>
      <c r="E1689">
        <v>1</v>
      </c>
      <c r="F1689">
        <v>1</v>
      </c>
      <c r="G1689">
        <v>1080</v>
      </c>
      <c r="H1689">
        <v>2</v>
      </c>
      <c r="I1689" t="s">
        <v>1064</v>
      </c>
      <c r="J1689" t="s">
        <v>1065</v>
      </c>
      <c r="K1689" t="s">
        <v>1066</v>
      </c>
      <c r="L1689">
        <v>1368</v>
      </c>
      <c r="N1689">
        <v>1011</v>
      </c>
      <c r="O1689" t="s">
        <v>825</v>
      </c>
      <c r="P1689" t="s">
        <v>825</v>
      </c>
      <c r="Q1689">
        <v>1</v>
      </c>
      <c r="X1689">
        <v>1.77</v>
      </c>
      <c r="Y1689">
        <v>0</v>
      </c>
      <c r="Z1689">
        <v>2.27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699</v>
      </c>
      <c r="AG1689">
        <v>0.53100000000000003</v>
      </c>
      <c r="AH1689">
        <v>3</v>
      </c>
      <c r="AI1689">
        <v>-1</v>
      </c>
      <c r="AJ1689" t="s">
        <v>3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5">
      <c r="A1690">
        <f>ROW(Source!A740)</f>
        <v>740</v>
      </c>
      <c r="B1690">
        <v>80616102</v>
      </c>
      <c r="C1690">
        <v>80616074</v>
      </c>
      <c r="D1690">
        <v>79264470</v>
      </c>
      <c r="E1690">
        <v>1</v>
      </c>
      <c r="F1690">
        <v>1</v>
      </c>
      <c r="G1690">
        <v>1080</v>
      </c>
      <c r="H1690">
        <v>2</v>
      </c>
      <c r="I1690" t="s">
        <v>887</v>
      </c>
      <c r="J1690" t="s">
        <v>888</v>
      </c>
      <c r="K1690" t="s">
        <v>889</v>
      </c>
      <c r="L1690">
        <v>1368</v>
      </c>
      <c r="N1690">
        <v>1011</v>
      </c>
      <c r="O1690" t="s">
        <v>825</v>
      </c>
      <c r="P1690" t="s">
        <v>825</v>
      </c>
      <c r="Q1690">
        <v>1</v>
      </c>
      <c r="X1690">
        <v>1.77</v>
      </c>
      <c r="Y1690">
        <v>0</v>
      </c>
      <c r="Z1690">
        <v>0.73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699</v>
      </c>
      <c r="AG1690">
        <v>0.53100000000000003</v>
      </c>
      <c r="AH1690">
        <v>3</v>
      </c>
      <c r="AI1690">
        <v>-1</v>
      </c>
      <c r="AJ1690" t="s">
        <v>3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5">
      <c r="A1691">
        <f>ROW(Source!A740)</f>
        <v>740</v>
      </c>
      <c r="B1691">
        <v>80616103</v>
      </c>
      <c r="C1691">
        <v>80616074</v>
      </c>
      <c r="D1691">
        <v>79233654</v>
      </c>
      <c r="E1691">
        <v>1</v>
      </c>
      <c r="F1691">
        <v>1</v>
      </c>
      <c r="G1691">
        <v>1080</v>
      </c>
      <c r="H1691">
        <v>3</v>
      </c>
      <c r="I1691" t="s">
        <v>1043</v>
      </c>
      <c r="J1691" t="s">
        <v>1044</v>
      </c>
      <c r="K1691" t="s">
        <v>1045</v>
      </c>
      <c r="L1691">
        <v>1348</v>
      </c>
      <c r="N1691">
        <v>1009</v>
      </c>
      <c r="O1691" t="s">
        <v>34</v>
      </c>
      <c r="P1691" t="s">
        <v>34</v>
      </c>
      <c r="Q1691">
        <v>1000</v>
      </c>
      <c r="X1691">
        <v>6.0000000000000002E-5</v>
      </c>
      <c r="Y1691">
        <v>11233.62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684</v>
      </c>
      <c r="AG1691">
        <v>0</v>
      </c>
      <c r="AH1691">
        <v>3</v>
      </c>
      <c r="AI1691">
        <v>-1</v>
      </c>
      <c r="AJ1691" t="s">
        <v>3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5">
      <c r="A1692">
        <f>ROW(Source!A740)</f>
        <v>740</v>
      </c>
      <c r="B1692">
        <v>80616104</v>
      </c>
      <c r="C1692">
        <v>80616074</v>
      </c>
      <c r="D1692">
        <v>79240165</v>
      </c>
      <c r="E1692">
        <v>1</v>
      </c>
      <c r="F1692">
        <v>1</v>
      </c>
      <c r="G1692">
        <v>1080</v>
      </c>
      <c r="H1692">
        <v>3</v>
      </c>
      <c r="I1692" t="s">
        <v>1067</v>
      </c>
      <c r="J1692" t="s">
        <v>1068</v>
      </c>
      <c r="K1692" t="s">
        <v>1069</v>
      </c>
      <c r="L1692">
        <v>1346</v>
      </c>
      <c r="N1692">
        <v>1009</v>
      </c>
      <c r="O1692" t="s">
        <v>624</v>
      </c>
      <c r="P1692" t="s">
        <v>624</v>
      </c>
      <c r="Q1692">
        <v>1</v>
      </c>
      <c r="X1692">
        <v>0.8</v>
      </c>
      <c r="Y1692">
        <v>25.8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684</v>
      </c>
      <c r="AG1692">
        <v>0</v>
      </c>
      <c r="AH1692">
        <v>3</v>
      </c>
      <c r="AI1692">
        <v>-1</v>
      </c>
      <c r="AJ1692" t="s">
        <v>3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5">
      <c r="A1693">
        <f>ROW(Source!A740)</f>
        <v>740</v>
      </c>
      <c r="B1693">
        <v>80616105</v>
      </c>
      <c r="C1693">
        <v>80616074</v>
      </c>
      <c r="D1693">
        <v>79233933</v>
      </c>
      <c r="E1693">
        <v>1</v>
      </c>
      <c r="F1693">
        <v>1</v>
      </c>
      <c r="G1693">
        <v>1080</v>
      </c>
      <c r="H1693">
        <v>3</v>
      </c>
      <c r="I1693" t="s">
        <v>1070</v>
      </c>
      <c r="J1693" t="s">
        <v>1071</v>
      </c>
      <c r="K1693" t="s">
        <v>1072</v>
      </c>
      <c r="L1693">
        <v>1348</v>
      </c>
      <c r="N1693">
        <v>1009</v>
      </c>
      <c r="O1693" t="s">
        <v>34</v>
      </c>
      <c r="P1693" t="s">
        <v>34</v>
      </c>
      <c r="Q1693">
        <v>1000</v>
      </c>
      <c r="X1693">
        <v>5.0000000000000001E-4</v>
      </c>
      <c r="Y1693">
        <v>60960.43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684</v>
      </c>
      <c r="AG1693">
        <v>0</v>
      </c>
      <c r="AH1693">
        <v>3</v>
      </c>
      <c r="AI1693">
        <v>-1</v>
      </c>
      <c r="AJ1693" t="s">
        <v>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5">
      <c r="A1694">
        <f>ROW(Source!A740)</f>
        <v>740</v>
      </c>
      <c r="B1694">
        <v>80616106</v>
      </c>
      <c r="C1694">
        <v>80616074</v>
      </c>
      <c r="D1694">
        <v>79233956</v>
      </c>
      <c r="E1694">
        <v>1</v>
      </c>
      <c r="F1694">
        <v>1</v>
      </c>
      <c r="G1694">
        <v>1080</v>
      </c>
      <c r="H1694">
        <v>3</v>
      </c>
      <c r="I1694" t="s">
        <v>1073</v>
      </c>
      <c r="J1694" t="s">
        <v>1074</v>
      </c>
      <c r="K1694" t="s">
        <v>1075</v>
      </c>
      <c r="L1694">
        <v>1348</v>
      </c>
      <c r="N1694">
        <v>1009</v>
      </c>
      <c r="O1694" t="s">
        <v>34</v>
      </c>
      <c r="P1694" t="s">
        <v>34</v>
      </c>
      <c r="Q1694">
        <v>1000</v>
      </c>
      <c r="X1694">
        <v>4.0000000000000003E-5</v>
      </c>
      <c r="Y1694">
        <v>7973.67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684</v>
      </c>
      <c r="AG1694">
        <v>0</v>
      </c>
      <c r="AH1694">
        <v>3</v>
      </c>
      <c r="AI1694">
        <v>-1</v>
      </c>
      <c r="AJ1694" t="s">
        <v>3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5">
      <c r="A1695">
        <f>ROW(Source!A740)</f>
        <v>740</v>
      </c>
      <c r="B1695">
        <v>80616107</v>
      </c>
      <c r="C1695">
        <v>80616074</v>
      </c>
      <c r="D1695">
        <v>79257206</v>
      </c>
      <c r="E1695">
        <v>1</v>
      </c>
      <c r="F1695">
        <v>1</v>
      </c>
      <c r="G1695">
        <v>1080</v>
      </c>
      <c r="H1695">
        <v>3</v>
      </c>
      <c r="I1695" t="s">
        <v>852</v>
      </c>
      <c r="J1695" t="s">
        <v>853</v>
      </c>
      <c r="K1695" t="s">
        <v>854</v>
      </c>
      <c r="L1695">
        <v>1356</v>
      </c>
      <c r="N1695">
        <v>1010</v>
      </c>
      <c r="O1695" t="s">
        <v>855</v>
      </c>
      <c r="P1695" t="s">
        <v>855</v>
      </c>
      <c r="Q1695">
        <v>1000</v>
      </c>
      <c r="X1695">
        <v>4.0000000000000001E-3</v>
      </c>
      <c r="Y1695">
        <v>226.66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684</v>
      </c>
      <c r="AG1695">
        <v>0</v>
      </c>
      <c r="AH1695">
        <v>3</v>
      </c>
      <c r="AI1695">
        <v>-1</v>
      </c>
      <c r="AJ1695" t="s">
        <v>3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5">
      <c r="A1696">
        <f>ROW(Source!A740)</f>
        <v>740</v>
      </c>
      <c r="B1696">
        <v>80616108</v>
      </c>
      <c r="C1696">
        <v>80616074</v>
      </c>
      <c r="D1696">
        <v>79256867</v>
      </c>
      <c r="E1696">
        <v>1</v>
      </c>
      <c r="F1696">
        <v>1</v>
      </c>
      <c r="G1696">
        <v>1080</v>
      </c>
      <c r="H1696">
        <v>3</v>
      </c>
      <c r="I1696" t="s">
        <v>976</v>
      </c>
      <c r="J1696" t="s">
        <v>977</v>
      </c>
      <c r="K1696" t="s">
        <v>978</v>
      </c>
      <c r="L1696">
        <v>1301</v>
      </c>
      <c r="N1696">
        <v>1003</v>
      </c>
      <c r="O1696" t="s">
        <v>231</v>
      </c>
      <c r="P1696" t="s">
        <v>231</v>
      </c>
      <c r="Q1696">
        <v>1</v>
      </c>
      <c r="X1696">
        <v>0.96</v>
      </c>
      <c r="Y1696">
        <v>0.7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684</v>
      </c>
      <c r="AG1696">
        <v>0</v>
      </c>
      <c r="AH1696">
        <v>3</v>
      </c>
      <c r="AI1696">
        <v>-1</v>
      </c>
      <c r="AJ1696" t="s">
        <v>3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5">
      <c r="A1697">
        <f>ROW(Source!A740)</f>
        <v>740</v>
      </c>
      <c r="B1697">
        <v>80616109</v>
      </c>
      <c r="C1697">
        <v>80616074</v>
      </c>
      <c r="D1697">
        <v>79256869</v>
      </c>
      <c r="E1697">
        <v>1</v>
      </c>
      <c r="F1697">
        <v>1</v>
      </c>
      <c r="G1697">
        <v>1080</v>
      </c>
      <c r="H1697">
        <v>3</v>
      </c>
      <c r="I1697" t="s">
        <v>979</v>
      </c>
      <c r="J1697" t="s">
        <v>980</v>
      </c>
      <c r="K1697" t="s">
        <v>981</v>
      </c>
      <c r="L1697">
        <v>1356</v>
      </c>
      <c r="N1697">
        <v>1010</v>
      </c>
      <c r="O1697" t="s">
        <v>855</v>
      </c>
      <c r="P1697" t="s">
        <v>855</v>
      </c>
      <c r="Q1697">
        <v>1000</v>
      </c>
      <c r="X1697">
        <v>8.3199999999999993E-3</v>
      </c>
      <c r="Y1697">
        <v>6.44</v>
      </c>
      <c r="Z1697">
        <v>0</v>
      </c>
      <c r="AA1697">
        <v>0</v>
      </c>
      <c r="AB1697">
        <v>0</v>
      </c>
      <c r="AC1697">
        <v>0</v>
      </c>
      <c r="AD1697">
        <v>1</v>
      </c>
      <c r="AE1697">
        <v>0</v>
      </c>
      <c r="AF1697" t="s">
        <v>684</v>
      </c>
      <c r="AG1697">
        <v>0</v>
      </c>
      <c r="AH1697">
        <v>3</v>
      </c>
      <c r="AI1697">
        <v>-1</v>
      </c>
      <c r="AJ1697" t="s">
        <v>3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5">
      <c r="A1698">
        <f>ROW(Source!A740)</f>
        <v>740</v>
      </c>
      <c r="B1698">
        <v>80616110</v>
      </c>
      <c r="C1698">
        <v>80616074</v>
      </c>
      <c r="D1698">
        <v>79206425</v>
      </c>
      <c r="E1698">
        <v>1080</v>
      </c>
      <c r="F1698">
        <v>1</v>
      </c>
      <c r="G1698">
        <v>1080</v>
      </c>
      <c r="H1698">
        <v>3</v>
      </c>
      <c r="I1698" t="s">
        <v>169</v>
      </c>
      <c r="J1698" t="s">
        <v>3</v>
      </c>
      <c r="K1698" t="s">
        <v>1076</v>
      </c>
      <c r="L1698">
        <v>1303</v>
      </c>
      <c r="N1698">
        <v>1003</v>
      </c>
      <c r="O1698" t="s">
        <v>171</v>
      </c>
      <c r="P1698" t="s">
        <v>171</v>
      </c>
      <c r="Q1698">
        <v>1000</v>
      </c>
      <c r="X1698">
        <v>0.10199999999999999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 t="s">
        <v>684</v>
      </c>
      <c r="AG1698">
        <v>0</v>
      </c>
      <c r="AH1698">
        <v>3</v>
      </c>
      <c r="AI1698">
        <v>-1</v>
      </c>
      <c r="AJ1698" t="s">
        <v>3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5">
      <c r="A1699">
        <f>ROW(Source!A740)</f>
        <v>740</v>
      </c>
      <c r="B1699">
        <v>80616111</v>
      </c>
      <c r="C1699">
        <v>80616074</v>
      </c>
      <c r="D1699">
        <v>79211387</v>
      </c>
      <c r="E1699">
        <v>1080</v>
      </c>
      <c r="F1699">
        <v>1</v>
      </c>
      <c r="G1699">
        <v>1080</v>
      </c>
      <c r="H1699">
        <v>3</v>
      </c>
      <c r="I1699" t="s">
        <v>1077</v>
      </c>
      <c r="J1699" t="s">
        <v>3</v>
      </c>
      <c r="K1699" t="s">
        <v>1078</v>
      </c>
      <c r="L1699">
        <v>1354</v>
      </c>
      <c r="N1699">
        <v>1010</v>
      </c>
      <c r="O1699" t="s">
        <v>37</v>
      </c>
      <c r="P1699" t="s">
        <v>37</v>
      </c>
      <c r="Q1699">
        <v>1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 t="s">
        <v>684</v>
      </c>
      <c r="AG1699">
        <v>0</v>
      </c>
      <c r="AH1699">
        <v>3</v>
      </c>
      <c r="AI1699">
        <v>-1</v>
      </c>
      <c r="AJ1699" t="s">
        <v>3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5">
      <c r="A1700">
        <f>ROW(Source!A741)</f>
        <v>741</v>
      </c>
      <c r="B1700">
        <v>80616099</v>
      </c>
      <c r="C1700">
        <v>80616074</v>
      </c>
      <c r="D1700">
        <v>79190968</v>
      </c>
      <c r="E1700">
        <v>1080</v>
      </c>
      <c r="F1700">
        <v>1</v>
      </c>
      <c r="G1700">
        <v>1080</v>
      </c>
      <c r="H1700">
        <v>1</v>
      </c>
      <c r="I1700" t="s">
        <v>819</v>
      </c>
      <c r="J1700" t="s">
        <v>3</v>
      </c>
      <c r="K1700" t="s">
        <v>820</v>
      </c>
      <c r="L1700">
        <v>1191</v>
      </c>
      <c r="N1700">
        <v>1013</v>
      </c>
      <c r="O1700" t="s">
        <v>821</v>
      </c>
      <c r="P1700" t="s">
        <v>821</v>
      </c>
      <c r="Q1700">
        <v>1</v>
      </c>
      <c r="X1700">
        <v>8.01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1</v>
      </c>
      <c r="AE1700">
        <v>1</v>
      </c>
      <c r="AF1700" t="s">
        <v>699</v>
      </c>
      <c r="AG1700">
        <v>2.403</v>
      </c>
      <c r="AH1700">
        <v>3</v>
      </c>
      <c r="AI1700">
        <v>-1</v>
      </c>
      <c r="AJ1700" t="s">
        <v>3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>
        <f>ROW(Source!A741)</f>
        <v>741</v>
      </c>
      <c r="B1701">
        <v>80616100</v>
      </c>
      <c r="C1701">
        <v>80616074</v>
      </c>
      <c r="D1701">
        <v>79265141</v>
      </c>
      <c r="E1701">
        <v>1</v>
      </c>
      <c r="F1701">
        <v>1</v>
      </c>
      <c r="G1701">
        <v>1080</v>
      </c>
      <c r="H1701">
        <v>2</v>
      </c>
      <c r="I1701" t="s">
        <v>826</v>
      </c>
      <c r="J1701" t="s">
        <v>827</v>
      </c>
      <c r="K1701" t="s">
        <v>828</v>
      </c>
      <c r="L1701">
        <v>1368</v>
      </c>
      <c r="N1701">
        <v>1011</v>
      </c>
      <c r="O1701" t="s">
        <v>825</v>
      </c>
      <c r="P1701" t="s">
        <v>825</v>
      </c>
      <c r="Q1701">
        <v>1</v>
      </c>
      <c r="X1701">
        <v>1.06</v>
      </c>
      <c r="Y1701">
        <v>0</v>
      </c>
      <c r="Z1701">
        <v>83.1</v>
      </c>
      <c r="AA1701">
        <v>12.62</v>
      </c>
      <c r="AB1701">
        <v>0</v>
      </c>
      <c r="AC1701">
        <v>0</v>
      </c>
      <c r="AD1701">
        <v>1</v>
      </c>
      <c r="AE1701">
        <v>0</v>
      </c>
      <c r="AF1701" t="s">
        <v>699</v>
      </c>
      <c r="AG1701">
        <v>0.318</v>
      </c>
      <c r="AH1701">
        <v>3</v>
      </c>
      <c r="AI1701">
        <v>-1</v>
      </c>
      <c r="AJ1701" t="s">
        <v>3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>
        <f>ROW(Source!A741)</f>
        <v>741</v>
      </c>
      <c r="B1702">
        <v>80616101</v>
      </c>
      <c r="C1702">
        <v>80616074</v>
      </c>
      <c r="D1702">
        <v>79264460</v>
      </c>
      <c r="E1702">
        <v>1</v>
      </c>
      <c r="F1702">
        <v>1</v>
      </c>
      <c r="G1702">
        <v>1080</v>
      </c>
      <c r="H1702">
        <v>2</v>
      </c>
      <c r="I1702" t="s">
        <v>1064</v>
      </c>
      <c r="J1702" t="s">
        <v>1065</v>
      </c>
      <c r="K1702" t="s">
        <v>1066</v>
      </c>
      <c r="L1702">
        <v>1368</v>
      </c>
      <c r="N1702">
        <v>1011</v>
      </c>
      <c r="O1702" t="s">
        <v>825</v>
      </c>
      <c r="P1702" t="s">
        <v>825</v>
      </c>
      <c r="Q1702">
        <v>1</v>
      </c>
      <c r="X1702">
        <v>1.77</v>
      </c>
      <c r="Y1702">
        <v>0</v>
      </c>
      <c r="Z1702">
        <v>2.27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699</v>
      </c>
      <c r="AG1702">
        <v>0.53100000000000003</v>
      </c>
      <c r="AH1702">
        <v>3</v>
      </c>
      <c r="AI1702">
        <v>-1</v>
      </c>
      <c r="AJ1702" t="s">
        <v>3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>
        <f>ROW(Source!A741)</f>
        <v>741</v>
      </c>
      <c r="B1703">
        <v>80616102</v>
      </c>
      <c r="C1703">
        <v>80616074</v>
      </c>
      <c r="D1703">
        <v>79264470</v>
      </c>
      <c r="E1703">
        <v>1</v>
      </c>
      <c r="F1703">
        <v>1</v>
      </c>
      <c r="G1703">
        <v>1080</v>
      </c>
      <c r="H1703">
        <v>2</v>
      </c>
      <c r="I1703" t="s">
        <v>887</v>
      </c>
      <c r="J1703" t="s">
        <v>888</v>
      </c>
      <c r="K1703" t="s">
        <v>889</v>
      </c>
      <c r="L1703">
        <v>1368</v>
      </c>
      <c r="N1703">
        <v>1011</v>
      </c>
      <c r="O1703" t="s">
        <v>825</v>
      </c>
      <c r="P1703" t="s">
        <v>825</v>
      </c>
      <c r="Q1703">
        <v>1</v>
      </c>
      <c r="X1703">
        <v>1.77</v>
      </c>
      <c r="Y1703">
        <v>0</v>
      </c>
      <c r="Z1703">
        <v>0.73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699</v>
      </c>
      <c r="AG1703">
        <v>0.53100000000000003</v>
      </c>
      <c r="AH1703">
        <v>3</v>
      </c>
      <c r="AI1703">
        <v>-1</v>
      </c>
      <c r="AJ1703" t="s">
        <v>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5">
      <c r="A1704">
        <f>ROW(Source!A741)</f>
        <v>741</v>
      </c>
      <c r="B1704">
        <v>80616103</v>
      </c>
      <c r="C1704">
        <v>80616074</v>
      </c>
      <c r="D1704">
        <v>79233654</v>
      </c>
      <c r="E1704">
        <v>1</v>
      </c>
      <c r="F1704">
        <v>1</v>
      </c>
      <c r="G1704">
        <v>1080</v>
      </c>
      <c r="H1704">
        <v>3</v>
      </c>
      <c r="I1704" t="s">
        <v>1043</v>
      </c>
      <c r="J1704" t="s">
        <v>1044</v>
      </c>
      <c r="K1704" t="s">
        <v>1045</v>
      </c>
      <c r="L1704">
        <v>1348</v>
      </c>
      <c r="N1704">
        <v>1009</v>
      </c>
      <c r="O1704" t="s">
        <v>34</v>
      </c>
      <c r="P1704" t="s">
        <v>34</v>
      </c>
      <c r="Q1704">
        <v>1000</v>
      </c>
      <c r="X1704">
        <v>6.0000000000000002E-5</v>
      </c>
      <c r="Y1704">
        <v>11233.62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684</v>
      </c>
      <c r="AG1704">
        <v>0</v>
      </c>
      <c r="AH1704">
        <v>3</v>
      </c>
      <c r="AI1704">
        <v>-1</v>
      </c>
      <c r="AJ1704" t="s">
        <v>3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5">
      <c r="A1705">
        <f>ROW(Source!A741)</f>
        <v>741</v>
      </c>
      <c r="B1705">
        <v>80616104</v>
      </c>
      <c r="C1705">
        <v>80616074</v>
      </c>
      <c r="D1705">
        <v>79240165</v>
      </c>
      <c r="E1705">
        <v>1</v>
      </c>
      <c r="F1705">
        <v>1</v>
      </c>
      <c r="G1705">
        <v>1080</v>
      </c>
      <c r="H1705">
        <v>3</v>
      </c>
      <c r="I1705" t="s">
        <v>1067</v>
      </c>
      <c r="J1705" t="s">
        <v>1068</v>
      </c>
      <c r="K1705" t="s">
        <v>1069</v>
      </c>
      <c r="L1705">
        <v>1346</v>
      </c>
      <c r="N1705">
        <v>1009</v>
      </c>
      <c r="O1705" t="s">
        <v>624</v>
      </c>
      <c r="P1705" t="s">
        <v>624</v>
      </c>
      <c r="Q1705">
        <v>1</v>
      </c>
      <c r="X1705">
        <v>0.8</v>
      </c>
      <c r="Y1705">
        <v>25.8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684</v>
      </c>
      <c r="AG1705">
        <v>0</v>
      </c>
      <c r="AH1705">
        <v>3</v>
      </c>
      <c r="AI1705">
        <v>-1</v>
      </c>
      <c r="AJ1705" t="s">
        <v>3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5">
      <c r="A1706">
        <f>ROW(Source!A741)</f>
        <v>741</v>
      </c>
      <c r="B1706">
        <v>80616105</v>
      </c>
      <c r="C1706">
        <v>80616074</v>
      </c>
      <c r="D1706">
        <v>79233933</v>
      </c>
      <c r="E1706">
        <v>1</v>
      </c>
      <c r="F1706">
        <v>1</v>
      </c>
      <c r="G1706">
        <v>1080</v>
      </c>
      <c r="H1706">
        <v>3</v>
      </c>
      <c r="I1706" t="s">
        <v>1070</v>
      </c>
      <c r="J1706" t="s">
        <v>1071</v>
      </c>
      <c r="K1706" t="s">
        <v>1072</v>
      </c>
      <c r="L1706">
        <v>1348</v>
      </c>
      <c r="N1706">
        <v>1009</v>
      </c>
      <c r="O1706" t="s">
        <v>34</v>
      </c>
      <c r="P1706" t="s">
        <v>34</v>
      </c>
      <c r="Q1706">
        <v>1000</v>
      </c>
      <c r="X1706">
        <v>5.0000000000000001E-4</v>
      </c>
      <c r="Y1706">
        <v>60960.43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684</v>
      </c>
      <c r="AG1706">
        <v>0</v>
      </c>
      <c r="AH1706">
        <v>3</v>
      </c>
      <c r="AI1706">
        <v>-1</v>
      </c>
      <c r="AJ1706" t="s">
        <v>3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5">
      <c r="A1707">
        <f>ROW(Source!A741)</f>
        <v>741</v>
      </c>
      <c r="B1707">
        <v>80616106</v>
      </c>
      <c r="C1707">
        <v>80616074</v>
      </c>
      <c r="D1707">
        <v>79233956</v>
      </c>
      <c r="E1707">
        <v>1</v>
      </c>
      <c r="F1707">
        <v>1</v>
      </c>
      <c r="G1707">
        <v>1080</v>
      </c>
      <c r="H1707">
        <v>3</v>
      </c>
      <c r="I1707" t="s">
        <v>1073</v>
      </c>
      <c r="J1707" t="s">
        <v>1074</v>
      </c>
      <c r="K1707" t="s">
        <v>1075</v>
      </c>
      <c r="L1707">
        <v>1348</v>
      </c>
      <c r="N1707">
        <v>1009</v>
      </c>
      <c r="O1707" t="s">
        <v>34</v>
      </c>
      <c r="P1707" t="s">
        <v>34</v>
      </c>
      <c r="Q1707">
        <v>1000</v>
      </c>
      <c r="X1707">
        <v>4.0000000000000003E-5</v>
      </c>
      <c r="Y1707">
        <v>7973.67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684</v>
      </c>
      <c r="AG1707">
        <v>0</v>
      </c>
      <c r="AH1707">
        <v>3</v>
      </c>
      <c r="AI1707">
        <v>-1</v>
      </c>
      <c r="AJ1707" t="s">
        <v>3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5">
      <c r="A1708">
        <f>ROW(Source!A741)</f>
        <v>741</v>
      </c>
      <c r="B1708">
        <v>80616107</v>
      </c>
      <c r="C1708">
        <v>80616074</v>
      </c>
      <c r="D1708">
        <v>79257206</v>
      </c>
      <c r="E1708">
        <v>1</v>
      </c>
      <c r="F1708">
        <v>1</v>
      </c>
      <c r="G1708">
        <v>1080</v>
      </c>
      <c r="H1708">
        <v>3</v>
      </c>
      <c r="I1708" t="s">
        <v>852</v>
      </c>
      <c r="J1708" t="s">
        <v>853</v>
      </c>
      <c r="K1708" t="s">
        <v>854</v>
      </c>
      <c r="L1708">
        <v>1356</v>
      </c>
      <c r="N1708">
        <v>1010</v>
      </c>
      <c r="O1708" t="s">
        <v>855</v>
      </c>
      <c r="P1708" t="s">
        <v>855</v>
      </c>
      <c r="Q1708">
        <v>1000</v>
      </c>
      <c r="X1708">
        <v>4.0000000000000001E-3</v>
      </c>
      <c r="Y1708">
        <v>226.66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684</v>
      </c>
      <c r="AG1708">
        <v>0</v>
      </c>
      <c r="AH1708">
        <v>3</v>
      </c>
      <c r="AI1708">
        <v>-1</v>
      </c>
      <c r="AJ1708" t="s">
        <v>3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5">
      <c r="A1709">
        <f>ROW(Source!A741)</f>
        <v>741</v>
      </c>
      <c r="B1709">
        <v>80616108</v>
      </c>
      <c r="C1709">
        <v>80616074</v>
      </c>
      <c r="D1709">
        <v>79256867</v>
      </c>
      <c r="E1709">
        <v>1</v>
      </c>
      <c r="F1709">
        <v>1</v>
      </c>
      <c r="G1709">
        <v>1080</v>
      </c>
      <c r="H1709">
        <v>3</v>
      </c>
      <c r="I1709" t="s">
        <v>976</v>
      </c>
      <c r="J1709" t="s">
        <v>977</v>
      </c>
      <c r="K1709" t="s">
        <v>978</v>
      </c>
      <c r="L1709">
        <v>1301</v>
      </c>
      <c r="N1709">
        <v>1003</v>
      </c>
      <c r="O1709" t="s">
        <v>231</v>
      </c>
      <c r="P1709" t="s">
        <v>231</v>
      </c>
      <c r="Q1709">
        <v>1</v>
      </c>
      <c r="X1709">
        <v>0.96</v>
      </c>
      <c r="Y1709">
        <v>0.7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684</v>
      </c>
      <c r="AG1709">
        <v>0</v>
      </c>
      <c r="AH1709">
        <v>3</v>
      </c>
      <c r="AI1709">
        <v>-1</v>
      </c>
      <c r="AJ1709" t="s">
        <v>3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5">
      <c r="A1710">
        <f>ROW(Source!A741)</f>
        <v>741</v>
      </c>
      <c r="B1710">
        <v>80616109</v>
      </c>
      <c r="C1710">
        <v>80616074</v>
      </c>
      <c r="D1710">
        <v>79256869</v>
      </c>
      <c r="E1710">
        <v>1</v>
      </c>
      <c r="F1710">
        <v>1</v>
      </c>
      <c r="G1710">
        <v>1080</v>
      </c>
      <c r="H1710">
        <v>3</v>
      </c>
      <c r="I1710" t="s">
        <v>979</v>
      </c>
      <c r="J1710" t="s">
        <v>980</v>
      </c>
      <c r="K1710" t="s">
        <v>981</v>
      </c>
      <c r="L1710">
        <v>1356</v>
      </c>
      <c r="N1710">
        <v>1010</v>
      </c>
      <c r="O1710" t="s">
        <v>855</v>
      </c>
      <c r="P1710" t="s">
        <v>855</v>
      </c>
      <c r="Q1710">
        <v>1000</v>
      </c>
      <c r="X1710">
        <v>8.3199999999999993E-3</v>
      </c>
      <c r="Y1710">
        <v>6.44</v>
      </c>
      <c r="Z1710">
        <v>0</v>
      </c>
      <c r="AA1710">
        <v>0</v>
      </c>
      <c r="AB1710">
        <v>0</v>
      </c>
      <c r="AC1710">
        <v>0</v>
      </c>
      <c r="AD1710">
        <v>1</v>
      </c>
      <c r="AE1710">
        <v>0</v>
      </c>
      <c r="AF1710" t="s">
        <v>684</v>
      </c>
      <c r="AG1710">
        <v>0</v>
      </c>
      <c r="AH1710">
        <v>3</v>
      </c>
      <c r="AI1710">
        <v>-1</v>
      </c>
      <c r="AJ1710" t="s">
        <v>3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5">
      <c r="A1711">
        <f>ROW(Source!A741)</f>
        <v>741</v>
      </c>
      <c r="B1711">
        <v>80616110</v>
      </c>
      <c r="C1711">
        <v>80616074</v>
      </c>
      <c r="D1711">
        <v>79206425</v>
      </c>
      <c r="E1711">
        <v>1080</v>
      </c>
      <c r="F1711">
        <v>1</v>
      </c>
      <c r="G1711">
        <v>1080</v>
      </c>
      <c r="H1711">
        <v>3</v>
      </c>
      <c r="I1711" t="s">
        <v>169</v>
      </c>
      <c r="J1711" t="s">
        <v>3</v>
      </c>
      <c r="K1711" t="s">
        <v>1076</v>
      </c>
      <c r="L1711">
        <v>1303</v>
      </c>
      <c r="N1711">
        <v>1003</v>
      </c>
      <c r="O1711" t="s">
        <v>171</v>
      </c>
      <c r="P1711" t="s">
        <v>171</v>
      </c>
      <c r="Q1711">
        <v>1000</v>
      </c>
      <c r="X1711">
        <v>0.10199999999999999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 t="s">
        <v>684</v>
      </c>
      <c r="AG1711">
        <v>0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5">
      <c r="A1712">
        <f>ROW(Source!A741)</f>
        <v>741</v>
      </c>
      <c r="B1712">
        <v>80616111</v>
      </c>
      <c r="C1712">
        <v>80616074</v>
      </c>
      <c r="D1712">
        <v>79211387</v>
      </c>
      <c r="E1712">
        <v>1080</v>
      </c>
      <c r="F1712">
        <v>1</v>
      </c>
      <c r="G1712">
        <v>1080</v>
      </c>
      <c r="H1712">
        <v>3</v>
      </c>
      <c r="I1712" t="s">
        <v>1077</v>
      </c>
      <c r="J1712" t="s">
        <v>3</v>
      </c>
      <c r="K1712" t="s">
        <v>1078</v>
      </c>
      <c r="L1712">
        <v>1354</v>
      </c>
      <c r="N1712">
        <v>1010</v>
      </c>
      <c r="O1712" t="s">
        <v>37</v>
      </c>
      <c r="P1712" t="s">
        <v>37</v>
      </c>
      <c r="Q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 t="s">
        <v>684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5">
      <c r="A1713">
        <f>ROW(Source!A743)</f>
        <v>743</v>
      </c>
      <c r="B1713">
        <v>80616138</v>
      </c>
      <c r="C1713">
        <v>80616113</v>
      </c>
      <c r="D1713">
        <v>79190968</v>
      </c>
      <c r="E1713">
        <v>1080</v>
      </c>
      <c r="F1713">
        <v>1</v>
      </c>
      <c r="G1713">
        <v>1080</v>
      </c>
      <c r="H1713">
        <v>1</v>
      </c>
      <c r="I1713" t="s">
        <v>819</v>
      </c>
      <c r="J1713" t="s">
        <v>3</v>
      </c>
      <c r="K1713" t="s">
        <v>820</v>
      </c>
      <c r="L1713">
        <v>1191</v>
      </c>
      <c r="N1713">
        <v>1013</v>
      </c>
      <c r="O1713" t="s">
        <v>821</v>
      </c>
      <c r="P1713" t="s">
        <v>821</v>
      </c>
      <c r="Q1713">
        <v>1</v>
      </c>
      <c r="X1713">
        <v>24.8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1</v>
      </c>
      <c r="AE1713">
        <v>1</v>
      </c>
      <c r="AF1713" t="s">
        <v>745</v>
      </c>
      <c r="AG1713">
        <v>8.5559999999999992</v>
      </c>
      <c r="AH1713">
        <v>3</v>
      </c>
      <c r="AI1713">
        <v>-1</v>
      </c>
      <c r="AJ1713" t="s">
        <v>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>
        <f>ROW(Source!A743)</f>
        <v>743</v>
      </c>
      <c r="B1714">
        <v>80616139</v>
      </c>
      <c r="C1714">
        <v>80616113</v>
      </c>
      <c r="D1714">
        <v>79265141</v>
      </c>
      <c r="E1714">
        <v>1</v>
      </c>
      <c r="F1714">
        <v>1</v>
      </c>
      <c r="G1714">
        <v>1080</v>
      </c>
      <c r="H1714">
        <v>2</v>
      </c>
      <c r="I1714" t="s">
        <v>826</v>
      </c>
      <c r="J1714" t="s">
        <v>827</v>
      </c>
      <c r="K1714" t="s">
        <v>828</v>
      </c>
      <c r="L1714">
        <v>1368</v>
      </c>
      <c r="N1714">
        <v>1011</v>
      </c>
      <c r="O1714" t="s">
        <v>825</v>
      </c>
      <c r="P1714" t="s">
        <v>825</v>
      </c>
      <c r="Q1714">
        <v>1</v>
      </c>
      <c r="X1714">
        <v>1.49</v>
      </c>
      <c r="Y1714">
        <v>0</v>
      </c>
      <c r="Z1714">
        <v>83.1</v>
      </c>
      <c r="AA1714">
        <v>12.62</v>
      </c>
      <c r="AB1714">
        <v>0</v>
      </c>
      <c r="AC1714">
        <v>0</v>
      </c>
      <c r="AD1714">
        <v>1</v>
      </c>
      <c r="AE1714">
        <v>0</v>
      </c>
      <c r="AF1714" t="s">
        <v>745</v>
      </c>
      <c r="AG1714">
        <v>0.51405000000000001</v>
      </c>
      <c r="AH1714">
        <v>3</v>
      </c>
      <c r="AI1714">
        <v>-1</v>
      </c>
      <c r="AJ1714" t="s">
        <v>3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5">
      <c r="A1715">
        <f>ROW(Source!A743)</f>
        <v>743</v>
      </c>
      <c r="B1715">
        <v>80616140</v>
      </c>
      <c r="C1715">
        <v>80616113</v>
      </c>
      <c r="D1715">
        <v>79264470</v>
      </c>
      <c r="E1715">
        <v>1</v>
      </c>
      <c r="F1715">
        <v>1</v>
      </c>
      <c r="G1715">
        <v>1080</v>
      </c>
      <c r="H1715">
        <v>2</v>
      </c>
      <c r="I1715" t="s">
        <v>887</v>
      </c>
      <c r="J1715" t="s">
        <v>888</v>
      </c>
      <c r="K1715" t="s">
        <v>889</v>
      </c>
      <c r="L1715">
        <v>1368</v>
      </c>
      <c r="N1715">
        <v>1011</v>
      </c>
      <c r="O1715" t="s">
        <v>825</v>
      </c>
      <c r="P1715" t="s">
        <v>825</v>
      </c>
      <c r="Q1715">
        <v>1</v>
      </c>
      <c r="X1715">
        <v>5.53</v>
      </c>
      <c r="Y1715">
        <v>0</v>
      </c>
      <c r="Z1715">
        <v>0.73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745</v>
      </c>
      <c r="AG1715">
        <v>1.9078499999999998</v>
      </c>
      <c r="AH1715">
        <v>3</v>
      </c>
      <c r="AI1715">
        <v>-1</v>
      </c>
      <c r="AJ1715" t="s">
        <v>3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5">
      <c r="A1716">
        <f>ROW(Source!A743)</f>
        <v>743</v>
      </c>
      <c r="B1716">
        <v>80616141</v>
      </c>
      <c r="C1716">
        <v>80616113</v>
      </c>
      <c r="D1716">
        <v>79264506</v>
      </c>
      <c r="E1716">
        <v>1</v>
      </c>
      <c r="F1716">
        <v>1</v>
      </c>
      <c r="G1716">
        <v>1080</v>
      </c>
      <c r="H1716">
        <v>2</v>
      </c>
      <c r="I1716" t="s">
        <v>1226</v>
      </c>
      <c r="J1716" t="s">
        <v>1227</v>
      </c>
      <c r="K1716" t="s">
        <v>1228</v>
      </c>
      <c r="L1716">
        <v>1368</v>
      </c>
      <c r="N1716">
        <v>1011</v>
      </c>
      <c r="O1716" t="s">
        <v>825</v>
      </c>
      <c r="P1716" t="s">
        <v>825</v>
      </c>
      <c r="Q1716">
        <v>1</v>
      </c>
      <c r="X1716">
        <v>5.14</v>
      </c>
      <c r="Y1716">
        <v>0</v>
      </c>
      <c r="Z1716">
        <v>4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745</v>
      </c>
      <c r="AG1716">
        <v>1.7732999999999997</v>
      </c>
      <c r="AH1716">
        <v>3</v>
      </c>
      <c r="AI1716">
        <v>-1</v>
      </c>
      <c r="AJ1716" t="s">
        <v>3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5">
      <c r="A1717">
        <f>ROW(Source!A743)</f>
        <v>743</v>
      </c>
      <c r="B1717">
        <v>80616142</v>
      </c>
      <c r="C1717">
        <v>80616113</v>
      </c>
      <c r="D1717">
        <v>79233654</v>
      </c>
      <c r="E1717">
        <v>1</v>
      </c>
      <c r="F1717">
        <v>1</v>
      </c>
      <c r="G1717">
        <v>1080</v>
      </c>
      <c r="H1717">
        <v>3</v>
      </c>
      <c r="I1717" t="s">
        <v>1043</v>
      </c>
      <c r="J1717" t="s">
        <v>1044</v>
      </c>
      <c r="K1717" t="s">
        <v>1045</v>
      </c>
      <c r="L1717">
        <v>1348</v>
      </c>
      <c r="N1717">
        <v>1009</v>
      </c>
      <c r="O1717" t="s">
        <v>34</v>
      </c>
      <c r="P1717" t="s">
        <v>34</v>
      </c>
      <c r="Q1717">
        <v>1000</v>
      </c>
      <c r="X1717">
        <v>6.0000000000000002E-5</v>
      </c>
      <c r="Y1717">
        <v>11233.62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684</v>
      </c>
      <c r="AG1717">
        <v>0</v>
      </c>
      <c r="AH1717">
        <v>3</v>
      </c>
      <c r="AI1717">
        <v>-1</v>
      </c>
      <c r="AJ1717" t="s">
        <v>3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5">
      <c r="A1718">
        <f>ROW(Source!A743)</f>
        <v>743</v>
      </c>
      <c r="B1718">
        <v>80616143</v>
      </c>
      <c r="C1718">
        <v>80616113</v>
      </c>
      <c r="D1718">
        <v>79240165</v>
      </c>
      <c r="E1718">
        <v>1</v>
      </c>
      <c r="F1718">
        <v>1</v>
      </c>
      <c r="G1718">
        <v>1080</v>
      </c>
      <c r="H1718">
        <v>3</v>
      </c>
      <c r="I1718" t="s">
        <v>1067</v>
      </c>
      <c r="J1718" t="s">
        <v>1068</v>
      </c>
      <c r="K1718" t="s">
        <v>1069</v>
      </c>
      <c r="L1718">
        <v>1346</v>
      </c>
      <c r="N1718">
        <v>1009</v>
      </c>
      <c r="O1718" t="s">
        <v>624</v>
      </c>
      <c r="P1718" t="s">
        <v>624</v>
      </c>
      <c r="Q1718">
        <v>1</v>
      </c>
      <c r="X1718">
        <v>0.8</v>
      </c>
      <c r="Y1718">
        <v>25.8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684</v>
      </c>
      <c r="AG1718">
        <v>0</v>
      </c>
      <c r="AH1718">
        <v>3</v>
      </c>
      <c r="AI1718">
        <v>-1</v>
      </c>
      <c r="AJ1718" t="s">
        <v>3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5">
      <c r="A1719">
        <f>ROW(Source!A743)</f>
        <v>743</v>
      </c>
      <c r="B1719">
        <v>80616144</v>
      </c>
      <c r="C1719">
        <v>80616113</v>
      </c>
      <c r="D1719">
        <v>79233933</v>
      </c>
      <c r="E1719">
        <v>1</v>
      </c>
      <c r="F1719">
        <v>1</v>
      </c>
      <c r="G1719">
        <v>1080</v>
      </c>
      <c r="H1719">
        <v>3</v>
      </c>
      <c r="I1719" t="s">
        <v>1070</v>
      </c>
      <c r="J1719" t="s">
        <v>1071</v>
      </c>
      <c r="K1719" t="s">
        <v>1072</v>
      </c>
      <c r="L1719">
        <v>1348</v>
      </c>
      <c r="N1719">
        <v>1009</v>
      </c>
      <c r="O1719" t="s">
        <v>34</v>
      </c>
      <c r="P1719" t="s">
        <v>34</v>
      </c>
      <c r="Q1719">
        <v>1000</v>
      </c>
      <c r="X1719">
        <v>5.0000000000000001E-4</v>
      </c>
      <c r="Y1719">
        <v>60960.43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684</v>
      </c>
      <c r="AG1719">
        <v>0</v>
      </c>
      <c r="AH1719">
        <v>3</v>
      </c>
      <c r="AI1719">
        <v>-1</v>
      </c>
      <c r="AJ1719" t="s">
        <v>3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>
        <f>ROW(Source!A743)</f>
        <v>743</v>
      </c>
      <c r="B1720">
        <v>80616145</v>
      </c>
      <c r="C1720">
        <v>80616113</v>
      </c>
      <c r="D1720">
        <v>79233956</v>
      </c>
      <c r="E1720">
        <v>1</v>
      </c>
      <c r="F1720">
        <v>1</v>
      </c>
      <c r="G1720">
        <v>1080</v>
      </c>
      <c r="H1720">
        <v>3</v>
      </c>
      <c r="I1720" t="s">
        <v>1073</v>
      </c>
      <c r="J1720" t="s">
        <v>1074</v>
      </c>
      <c r="K1720" t="s">
        <v>1075</v>
      </c>
      <c r="L1720">
        <v>1348</v>
      </c>
      <c r="N1720">
        <v>1009</v>
      </c>
      <c r="O1720" t="s">
        <v>34</v>
      </c>
      <c r="P1720" t="s">
        <v>34</v>
      </c>
      <c r="Q1720">
        <v>1000</v>
      </c>
      <c r="X1720">
        <v>4.0000000000000003E-5</v>
      </c>
      <c r="Y1720">
        <v>7973.67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684</v>
      </c>
      <c r="AG1720">
        <v>0</v>
      </c>
      <c r="AH1720">
        <v>3</v>
      </c>
      <c r="AI1720">
        <v>-1</v>
      </c>
      <c r="AJ1720" t="s">
        <v>3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5">
      <c r="A1721">
        <f>ROW(Source!A743)</f>
        <v>743</v>
      </c>
      <c r="B1721">
        <v>80616146</v>
      </c>
      <c r="C1721">
        <v>80616113</v>
      </c>
      <c r="D1721">
        <v>79257206</v>
      </c>
      <c r="E1721">
        <v>1</v>
      </c>
      <c r="F1721">
        <v>1</v>
      </c>
      <c r="G1721">
        <v>1080</v>
      </c>
      <c r="H1721">
        <v>3</v>
      </c>
      <c r="I1721" t="s">
        <v>852</v>
      </c>
      <c r="J1721" t="s">
        <v>853</v>
      </c>
      <c r="K1721" t="s">
        <v>854</v>
      </c>
      <c r="L1721">
        <v>1356</v>
      </c>
      <c r="N1721">
        <v>1010</v>
      </c>
      <c r="O1721" t="s">
        <v>855</v>
      </c>
      <c r="P1721" t="s">
        <v>855</v>
      </c>
      <c r="Q1721">
        <v>1000</v>
      </c>
      <c r="X1721">
        <v>4.0999999999999999E-4</v>
      </c>
      <c r="Y1721">
        <v>226.66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684</v>
      </c>
      <c r="AG1721">
        <v>0</v>
      </c>
      <c r="AH1721">
        <v>3</v>
      </c>
      <c r="AI1721">
        <v>-1</v>
      </c>
      <c r="AJ1721" t="s">
        <v>3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5">
      <c r="A1722">
        <f>ROW(Source!A743)</f>
        <v>743</v>
      </c>
      <c r="B1722">
        <v>80616147</v>
      </c>
      <c r="C1722">
        <v>80616113</v>
      </c>
      <c r="D1722">
        <v>79256867</v>
      </c>
      <c r="E1722">
        <v>1</v>
      </c>
      <c r="F1722">
        <v>1</v>
      </c>
      <c r="G1722">
        <v>1080</v>
      </c>
      <c r="H1722">
        <v>3</v>
      </c>
      <c r="I1722" t="s">
        <v>976</v>
      </c>
      <c r="J1722" t="s">
        <v>977</v>
      </c>
      <c r="K1722" t="s">
        <v>978</v>
      </c>
      <c r="L1722">
        <v>1301</v>
      </c>
      <c r="N1722">
        <v>1003</v>
      </c>
      <c r="O1722" t="s">
        <v>231</v>
      </c>
      <c r="P1722" t="s">
        <v>231</v>
      </c>
      <c r="Q1722">
        <v>1</v>
      </c>
      <c r="X1722">
        <v>0.96</v>
      </c>
      <c r="Y1722">
        <v>0.7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684</v>
      </c>
      <c r="AG1722">
        <v>0</v>
      </c>
      <c r="AH1722">
        <v>3</v>
      </c>
      <c r="AI1722">
        <v>-1</v>
      </c>
      <c r="AJ1722" t="s">
        <v>3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5">
      <c r="A1723">
        <f>ROW(Source!A743)</f>
        <v>743</v>
      </c>
      <c r="B1723">
        <v>80616148</v>
      </c>
      <c r="C1723">
        <v>80616113</v>
      </c>
      <c r="D1723">
        <v>79256869</v>
      </c>
      <c r="E1723">
        <v>1</v>
      </c>
      <c r="F1723">
        <v>1</v>
      </c>
      <c r="G1723">
        <v>1080</v>
      </c>
      <c r="H1723">
        <v>3</v>
      </c>
      <c r="I1723" t="s">
        <v>979</v>
      </c>
      <c r="J1723" t="s">
        <v>980</v>
      </c>
      <c r="K1723" t="s">
        <v>981</v>
      </c>
      <c r="L1723">
        <v>1356</v>
      </c>
      <c r="N1723">
        <v>1010</v>
      </c>
      <c r="O1723" t="s">
        <v>855</v>
      </c>
      <c r="P1723" t="s">
        <v>855</v>
      </c>
      <c r="Q1723">
        <v>1000</v>
      </c>
      <c r="X1723">
        <v>8.3199999999999993E-3</v>
      </c>
      <c r="Y1723">
        <v>6.44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0</v>
      </c>
      <c r="AF1723" t="s">
        <v>684</v>
      </c>
      <c r="AG1723">
        <v>0</v>
      </c>
      <c r="AH1723">
        <v>3</v>
      </c>
      <c r="AI1723">
        <v>-1</v>
      </c>
      <c r="AJ1723" t="s">
        <v>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5">
      <c r="A1724">
        <f>ROW(Source!A743)</f>
        <v>743</v>
      </c>
      <c r="B1724">
        <v>80616149</v>
      </c>
      <c r="C1724">
        <v>80616113</v>
      </c>
      <c r="D1724">
        <v>79206425</v>
      </c>
      <c r="E1724">
        <v>1080</v>
      </c>
      <c r="F1724">
        <v>1</v>
      </c>
      <c r="G1724">
        <v>1080</v>
      </c>
      <c r="H1724">
        <v>3</v>
      </c>
      <c r="I1724" t="s">
        <v>169</v>
      </c>
      <c r="J1724" t="s">
        <v>3</v>
      </c>
      <c r="K1724" t="s">
        <v>1076</v>
      </c>
      <c r="L1724">
        <v>1303</v>
      </c>
      <c r="N1724">
        <v>1003</v>
      </c>
      <c r="O1724" t="s">
        <v>171</v>
      </c>
      <c r="P1724" t="s">
        <v>171</v>
      </c>
      <c r="Q1724">
        <v>1000</v>
      </c>
      <c r="X1724">
        <v>0.10199999999999999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 t="s">
        <v>684</v>
      </c>
      <c r="AG1724">
        <v>0</v>
      </c>
      <c r="AH1724">
        <v>3</v>
      </c>
      <c r="AI1724">
        <v>-1</v>
      </c>
      <c r="AJ1724" t="s">
        <v>3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>
        <f>ROW(Source!A743)</f>
        <v>743</v>
      </c>
      <c r="B1725">
        <v>80616150</v>
      </c>
      <c r="C1725">
        <v>80616113</v>
      </c>
      <c r="D1725">
        <v>79211387</v>
      </c>
      <c r="E1725">
        <v>1080</v>
      </c>
      <c r="F1725">
        <v>1</v>
      </c>
      <c r="G1725">
        <v>1080</v>
      </c>
      <c r="H1725">
        <v>3</v>
      </c>
      <c r="I1725" t="s">
        <v>1077</v>
      </c>
      <c r="J1725" t="s">
        <v>3</v>
      </c>
      <c r="K1725" t="s">
        <v>1078</v>
      </c>
      <c r="L1725">
        <v>1354</v>
      </c>
      <c r="N1725">
        <v>1010</v>
      </c>
      <c r="O1725" t="s">
        <v>37</v>
      </c>
      <c r="P1725" t="s">
        <v>37</v>
      </c>
      <c r="Q1725">
        <v>1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 t="s">
        <v>684</v>
      </c>
      <c r="AG1725">
        <v>0</v>
      </c>
      <c r="AH1725">
        <v>3</v>
      </c>
      <c r="AI1725">
        <v>-1</v>
      </c>
      <c r="AJ1725" t="s">
        <v>3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>
        <f>ROW(Source!A744)</f>
        <v>744</v>
      </c>
      <c r="B1726">
        <v>80616138</v>
      </c>
      <c r="C1726">
        <v>80616113</v>
      </c>
      <c r="D1726">
        <v>79190968</v>
      </c>
      <c r="E1726">
        <v>1080</v>
      </c>
      <c r="F1726">
        <v>1</v>
      </c>
      <c r="G1726">
        <v>1080</v>
      </c>
      <c r="H1726">
        <v>1</v>
      </c>
      <c r="I1726" t="s">
        <v>819</v>
      </c>
      <c r="J1726" t="s">
        <v>3</v>
      </c>
      <c r="K1726" t="s">
        <v>820</v>
      </c>
      <c r="L1726">
        <v>1191</v>
      </c>
      <c r="N1726">
        <v>1013</v>
      </c>
      <c r="O1726" t="s">
        <v>821</v>
      </c>
      <c r="P1726" t="s">
        <v>821</v>
      </c>
      <c r="Q1726">
        <v>1</v>
      </c>
      <c r="X1726">
        <v>24.8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1</v>
      </c>
      <c r="AF1726" t="s">
        <v>745</v>
      </c>
      <c r="AG1726">
        <v>8.5559999999999992</v>
      </c>
      <c r="AH1726">
        <v>3</v>
      </c>
      <c r="AI1726">
        <v>-1</v>
      </c>
      <c r="AJ1726" t="s">
        <v>3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>
        <f>ROW(Source!A744)</f>
        <v>744</v>
      </c>
      <c r="B1727">
        <v>80616139</v>
      </c>
      <c r="C1727">
        <v>80616113</v>
      </c>
      <c r="D1727">
        <v>79265141</v>
      </c>
      <c r="E1727">
        <v>1</v>
      </c>
      <c r="F1727">
        <v>1</v>
      </c>
      <c r="G1727">
        <v>1080</v>
      </c>
      <c r="H1727">
        <v>2</v>
      </c>
      <c r="I1727" t="s">
        <v>826</v>
      </c>
      <c r="J1727" t="s">
        <v>827</v>
      </c>
      <c r="K1727" t="s">
        <v>828</v>
      </c>
      <c r="L1727">
        <v>1368</v>
      </c>
      <c r="N1727">
        <v>1011</v>
      </c>
      <c r="O1727" t="s">
        <v>825</v>
      </c>
      <c r="P1727" t="s">
        <v>825</v>
      </c>
      <c r="Q1727">
        <v>1</v>
      </c>
      <c r="X1727">
        <v>1.49</v>
      </c>
      <c r="Y1727">
        <v>0</v>
      </c>
      <c r="Z1727">
        <v>83.1</v>
      </c>
      <c r="AA1727">
        <v>12.62</v>
      </c>
      <c r="AB1727">
        <v>0</v>
      </c>
      <c r="AC1727">
        <v>0</v>
      </c>
      <c r="AD1727">
        <v>1</v>
      </c>
      <c r="AE1727">
        <v>0</v>
      </c>
      <c r="AF1727" t="s">
        <v>745</v>
      </c>
      <c r="AG1727">
        <v>0.51405000000000001</v>
      </c>
      <c r="AH1727">
        <v>3</v>
      </c>
      <c r="AI1727">
        <v>-1</v>
      </c>
      <c r="AJ1727" t="s">
        <v>3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5">
      <c r="A1728">
        <f>ROW(Source!A744)</f>
        <v>744</v>
      </c>
      <c r="B1728">
        <v>80616140</v>
      </c>
      <c r="C1728">
        <v>80616113</v>
      </c>
      <c r="D1728">
        <v>79264470</v>
      </c>
      <c r="E1728">
        <v>1</v>
      </c>
      <c r="F1728">
        <v>1</v>
      </c>
      <c r="G1728">
        <v>1080</v>
      </c>
      <c r="H1728">
        <v>2</v>
      </c>
      <c r="I1728" t="s">
        <v>887</v>
      </c>
      <c r="J1728" t="s">
        <v>888</v>
      </c>
      <c r="K1728" t="s">
        <v>889</v>
      </c>
      <c r="L1728">
        <v>1368</v>
      </c>
      <c r="N1728">
        <v>1011</v>
      </c>
      <c r="O1728" t="s">
        <v>825</v>
      </c>
      <c r="P1728" t="s">
        <v>825</v>
      </c>
      <c r="Q1728">
        <v>1</v>
      </c>
      <c r="X1728">
        <v>5.53</v>
      </c>
      <c r="Y1728">
        <v>0</v>
      </c>
      <c r="Z1728">
        <v>0.73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745</v>
      </c>
      <c r="AG1728">
        <v>1.9078499999999998</v>
      </c>
      <c r="AH1728">
        <v>3</v>
      </c>
      <c r="AI1728">
        <v>-1</v>
      </c>
      <c r="AJ1728" t="s">
        <v>3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5">
      <c r="A1729">
        <f>ROW(Source!A744)</f>
        <v>744</v>
      </c>
      <c r="B1729">
        <v>80616141</v>
      </c>
      <c r="C1729">
        <v>80616113</v>
      </c>
      <c r="D1729">
        <v>79264506</v>
      </c>
      <c r="E1729">
        <v>1</v>
      </c>
      <c r="F1729">
        <v>1</v>
      </c>
      <c r="G1729">
        <v>1080</v>
      </c>
      <c r="H1729">
        <v>2</v>
      </c>
      <c r="I1729" t="s">
        <v>1226</v>
      </c>
      <c r="J1729" t="s">
        <v>1227</v>
      </c>
      <c r="K1729" t="s">
        <v>1228</v>
      </c>
      <c r="L1729">
        <v>1368</v>
      </c>
      <c r="N1729">
        <v>1011</v>
      </c>
      <c r="O1729" t="s">
        <v>825</v>
      </c>
      <c r="P1729" t="s">
        <v>825</v>
      </c>
      <c r="Q1729">
        <v>1</v>
      </c>
      <c r="X1729">
        <v>5.14</v>
      </c>
      <c r="Y1729">
        <v>0</v>
      </c>
      <c r="Z1729">
        <v>4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745</v>
      </c>
      <c r="AG1729">
        <v>1.7732999999999997</v>
      </c>
      <c r="AH1729">
        <v>3</v>
      </c>
      <c r="AI1729">
        <v>-1</v>
      </c>
      <c r="AJ1729" t="s">
        <v>3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5">
      <c r="A1730">
        <f>ROW(Source!A744)</f>
        <v>744</v>
      </c>
      <c r="B1730">
        <v>80616142</v>
      </c>
      <c r="C1730">
        <v>80616113</v>
      </c>
      <c r="D1730">
        <v>79233654</v>
      </c>
      <c r="E1730">
        <v>1</v>
      </c>
      <c r="F1730">
        <v>1</v>
      </c>
      <c r="G1730">
        <v>1080</v>
      </c>
      <c r="H1730">
        <v>3</v>
      </c>
      <c r="I1730" t="s">
        <v>1043</v>
      </c>
      <c r="J1730" t="s">
        <v>1044</v>
      </c>
      <c r="K1730" t="s">
        <v>1045</v>
      </c>
      <c r="L1730">
        <v>1348</v>
      </c>
      <c r="N1730">
        <v>1009</v>
      </c>
      <c r="O1730" t="s">
        <v>34</v>
      </c>
      <c r="P1730" t="s">
        <v>34</v>
      </c>
      <c r="Q1730">
        <v>1000</v>
      </c>
      <c r="X1730">
        <v>6.0000000000000002E-5</v>
      </c>
      <c r="Y1730">
        <v>11233.62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684</v>
      </c>
      <c r="AG1730">
        <v>0</v>
      </c>
      <c r="AH1730">
        <v>3</v>
      </c>
      <c r="AI1730">
        <v>-1</v>
      </c>
      <c r="AJ1730" t="s">
        <v>3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>
        <f>ROW(Source!A744)</f>
        <v>744</v>
      </c>
      <c r="B1731">
        <v>80616143</v>
      </c>
      <c r="C1731">
        <v>80616113</v>
      </c>
      <c r="D1731">
        <v>79240165</v>
      </c>
      <c r="E1731">
        <v>1</v>
      </c>
      <c r="F1731">
        <v>1</v>
      </c>
      <c r="G1731">
        <v>1080</v>
      </c>
      <c r="H1731">
        <v>3</v>
      </c>
      <c r="I1731" t="s">
        <v>1067</v>
      </c>
      <c r="J1731" t="s">
        <v>1068</v>
      </c>
      <c r="K1731" t="s">
        <v>1069</v>
      </c>
      <c r="L1731">
        <v>1346</v>
      </c>
      <c r="N1731">
        <v>1009</v>
      </c>
      <c r="O1731" t="s">
        <v>624</v>
      </c>
      <c r="P1731" t="s">
        <v>624</v>
      </c>
      <c r="Q1731">
        <v>1</v>
      </c>
      <c r="X1731">
        <v>0.8</v>
      </c>
      <c r="Y1731">
        <v>25.8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684</v>
      </c>
      <c r="AG1731">
        <v>0</v>
      </c>
      <c r="AH1731">
        <v>3</v>
      </c>
      <c r="AI1731">
        <v>-1</v>
      </c>
      <c r="AJ1731" t="s">
        <v>3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>
        <f>ROW(Source!A744)</f>
        <v>744</v>
      </c>
      <c r="B1732">
        <v>80616144</v>
      </c>
      <c r="C1732">
        <v>80616113</v>
      </c>
      <c r="D1732">
        <v>79233933</v>
      </c>
      <c r="E1732">
        <v>1</v>
      </c>
      <c r="F1732">
        <v>1</v>
      </c>
      <c r="G1732">
        <v>1080</v>
      </c>
      <c r="H1732">
        <v>3</v>
      </c>
      <c r="I1732" t="s">
        <v>1070</v>
      </c>
      <c r="J1732" t="s">
        <v>1071</v>
      </c>
      <c r="K1732" t="s">
        <v>1072</v>
      </c>
      <c r="L1732">
        <v>1348</v>
      </c>
      <c r="N1732">
        <v>1009</v>
      </c>
      <c r="O1732" t="s">
        <v>34</v>
      </c>
      <c r="P1732" t="s">
        <v>34</v>
      </c>
      <c r="Q1732">
        <v>1000</v>
      </c>
      <c r="X1732">
        <v>5.0000000000000001E-4</v>
      </c>
      <c r="Y1732">
        <v>60960.43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684</v>
      </c>
      <c r="AG1732">
        <v>0</v>
      </c>
      <c r="AH1732">
        <v>3</v>
      </c>
      <c r="AI1732">
        <v>-1</v>
      </c>
      <c r="AJ1732" t="s">
        <v>3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>
        <f>ROW(Source!A744)</f>
        <v>744</v>
      </c>
      <c r="B1733">
        <v>80616145</v>
      </c>
      <c r="C1733">
        <v>80616113</v>
      </c>
      <c r="D1733">
        <v>79233956</v>
      </c>
      <c r="E1733">
        <v>1</v>
      </c>
      <c r="F1733">
        <v>1</v>
      </c>
      <c r="G1733">
        <v>1080</v>
      </c>
      <c r="H1733">
        <v>3</v>
      </c>
      <c r="I1733" t="s">
        <v>1073</v>
      </c>
      <c r="J1733" t="s">
        <v>1074</v>
      </c>
      <c r="K1733" t="s">
        <v>1075</v>
      </c>
      <c r="L1733">
        <v>1348</v>
      </c>
      <c r="N1733">
        <v>1009</v>
      </c>
      <c r="O1733" t="s">
        <v>34</v>
      </c>
      <c r="P1733" t="s">
        <v>34</v>
      </c>
      <c r="Q1733">
        <v>1000</v>
      </c>
      <c r="X1733">
        <v>4.0000000000000003E-5</v>
      </c>
      <c r="Y1733">
        <v>7973.67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684</v>
      </c>
      <c r="AG1733">
        <v>0</v>
      </c>
      <c r="AH1733">
        <v>3</v>
      </c>
      <c r="AI1733">
        <v>-1</v>
      </c>
      <c r="AJ1733" t="s">
        <v>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5">
      <c r="A1734">
        <f>ROW(Source!A744)</f>
        <v>744</v>
      </c>
      <c r="B1734">
        <v>80616146</v>
      </c>
      <c r="C1734">
        <v>80616113</v>
      </c>
      <c r="D1734">
        <v>79257206</v>
      </c>
      <c r="E1734">
        <v>1</v>
      </c>
      <c r="F1734">
        <v>1</v>
      </c>
      <c r="G1734">
        <v>1080</v>
      </c>
      <c r="H1734">
        <v>3</v>
      </c>
      <c r="I1734" t="s">
        <v>852</v>
      </c>
      <c r="J1734" t="s">
        <v>853</v>
      </c>
      <c r="K1734" t="s">
        <v>854</v>
      </c>
      <c r="L1734">
        <v>1356</v>
      </c>
      <c r="N1734">
        <v>1010</v>
      </c>
      <c r="O1734" t="s">
        <v>855</v>
      </c>
      <c r="P1734" t="s">
        <v>855</v>
      </c>
      <c r="Q1734">
        <v>1000</v>
      </c>
      <c r="X1734">
        <v>4.0999999999999999E-4</v>
      </c>
      <c r="Y1734">
        <v>226.66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684</v>
      </c>
      <c r="AG1734">
        <v>0</v>
      </c>
      <c r="AH1734">
        <v>3</v>
      </c>
      <c r="AI1734">
        <v>-1</v>
      </c>
      <c r="AJ1734" t="s">
        <v>3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5">
      <c r="A1735">
        <f>ROW(Source!A744)</f>
        <v>744</v>
      </c>
      <c r="B1735">
        <v>80616147</v>
      </c>
      <c r="C1735">
        <v>80616113</v>
      </c>
      <c r="D1735">
        <v>79256867</v>
      </c>
      <c r="E1735">
        <v>1</v>
      </c>
      <c r="F1735">
        <v>1</v>
      </c>
      <c r="G1735">
        <v>1080</v>
      </c>
      <c r="H1735">
        <v>3</v>
      </c>
      <c r="I1735" t="s">
        <v>976</v>
      </c>
      <c r="J1735" t="s">
        <v>977</v>
      </c>
      <c r="K1735" t="s">
        <v>978</v>
      </c>
      <c r="L1735">
        <v>1301</v>
      </c>
      <c r="N1735">
        <v>1003</v>
      </c>
      <c r="O1735" t="s">
        <v>231</v>
      </c>
      <c r="P1735" t="s">
        <v>231</v>
      </c>
      <c r="Q1735">
        <v>1</v>
      </c>
      <c r="X1735">
        <v>0.96</v>
      </c>
      <c r="Y1735">
        <v>0.7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684</v>
      </c>
      <c r="AG1735">
        <v>0</v>
      </c>
      <c r="AH1735">
        <v>3</v>
      </c>
      <c r="AI1735">
        <v>-1</v>
      </c>
      <c r="AJ1735" t="s">
        <v>3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5">
      <c r="A1736">
        <f>ROW(Source!A744)</f>
        <v>744</v>
      </c>
      <c r="B1736">
        <v>80616148</v>
      </c>
      <c r="C1736">
        <v>80616113</v>
      </c>
      <c r="D1736">
        <v>79256869</v>
      </c>
      <c r="E1736">
        <v>1</v>
      </c>
      <c r="F1736">
        <v>1</v>
      </c>
      <c r="G1736">
        <v>1080</v>
      </c>
      <c r="H1736">
        <v>3</v>
      </c>
      <c r="I1736" t="s">
        <v>979</v>
      </c>
      <c r="J1736" t="s">
        <v>980</v>
      </c>
      <c r="K1736" t="s">
        <v>981</v>
      </c>
      <c r="L1736">
        <v>1356</v>
      </c>
      <c r="N1736">
        <v>1010</v>
      </c>
      <c r="O1736" t="s">
        <v>855</v>
      </c>
      <c r="P1736" t="s">
        <v>855</v>
      </c>
      <c r="Q1736">
        <v>1000</v>
      </c>
      <c r="X1736">
        <v>8.3199999999999993E-3</v>
      </c>
      <c r="Y1736">
        <v>6.44</v>
      </c>
      <c r="Z1736">
        <v>0</v>
      </c>
      <c r="AA1736">
        <v>0</v>
      </c>
      <c r="AB1736">
        <v>0</v>
      </c>
      <c r="AC1736">
        <v>0</v>
      </c>
      <c r="AD1736">
        <v>1</v>
      </c>
      <c r="AE1736">
        <v>0</v>
      </c>
      <c r="AF1736" t="s">
        <v>684</v>
      </c>
      <c r="AG1736">
        <v>0</v>
      </c>
      <c r="AH1736">
        <v>3</v>
      </c>
      <c r="AI1736">
        <v>-1</v>
      </c>
      <c r="AJ1736" t="s">
        <v>3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>
        <f>ROW(Source!A744)</f>
        <v>744</v>
      </c>
      <c r="B1737">
        <v>80616149</v>
      </c>
      <c r="C1737">
        <v>80616113</v>
      </c>
      <c r="D1737">
        <v>79206425</v>
      </c>
      <c r="E1737">
        <v>1080</v>
      </c>
      <c r="F1737">
        <v>1</v>
      </c>
      <c r="G1737">
        <v>1080</v>
      </c>
      <c r="H1737">
        <v>3</v>
      </c>
      <c r="I1737" t="s">
        <v>169</v>
      </c>
      <c r="J1737" t="s">
        <v>3</v>
      </c>
      <c r="K1737" t="s">
        <v>1076</v>
      </c>
      <c r="L1737">
        <v>1303</v>
      </c>
      <c r="N1737">
        <v>1003</v>
      </c>
      <c r="O1737" t="s">
        <v>171</v>
      </c>
      <c r="P1737" t="s">
        <v>171</v>
      </c>
      <c r="Q1737">
        <v>1000</v>
      </c>
      <c r="X1737">
        <v>0.10199999999999999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 t="s">
        <v>684</v>
      </c>
      <c r="AG1737">
        <v>0</v>
      </c>
      <c r="AH1737">
        <v>3</v>
      </c>
      <c r="AI1737">
        <v>-1</v>
      </c>
      <c r="AJ1737" t="s">
        <v>3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>
        <f>ROW(Source!A744)</f>
        <v>744</v>
      </c>
      <c r="B1738">
        <v>80616150</v>
      </c>
      <c r="C1738">
        <v>80616113</v>
      </c>
      <c r="D1738">
        <v>79211387</v>
      </c>
      <c r="E1738">
        <v>1080</v>
      </c>
      <c r="F1738">
        <v>1</v>
      </c>
      <c r="G1738">
        <v>1080</v>
      </c>
      <c r="H1738">
        <v>3</v>
      </c>
      <c r="I1738" t="s">
        <v>1077</v>
      </c>
      <c r="J1738" t="s">
        <v>3</v>
      </c>
      <c r="K1738" t="s">
        <v>1078</v>
      </c>
      <c r="L1738">
        <v>1354</v>
      </c>
      <c r="N1738">
        <v>1010</v>
      </c>
      <c r="O1738" t="s">
        <v>37</v>
      </c>
      <c r="P1738" t="s">
        <v>37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 t="s">
        <v>684</v>
      </c>
      <c r="AG1738">
        <v>0</v>
      </c>
      <c r="AH1738">
        <v>3</v>
      </c>
      <c r="AI1738">
        <v>-1</v>
      </c>
      <c r="AJ1738" t="s">
        <v>3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>
        <f>ROW(Source!A745)</f>
        <v>745</v>
      </c>
      <c r="B1739">
        <v>80616176</v>
      </c>
      <c r="C1739">
        <v>80616151</v>
      </c>
      <c r="D1739">
        <v>79190968</v>
      </c>
      <c r="E1739">
        <v>1080</v>
      </c>
      <c r="F1739">
        <v>1</v>
      </c>
      <c r="G1739">
        <v>1080</v>
      </c>
      <c r="H1739">
        <v>1</v>
      </c>
      <c r="I1739" t="s">
        <v>819</v>
      </c>
      <c r="J1739" t="s">
        <v>3</v>
      </c>
      <c r="K1739" t="s">
        <v>820</v>
      </c>
      <c r="L1739">
        <v>1191</v>
      </c>
      <c r="N1739">
        <v>1013</v>
      </c>
      <c r="O1739" t="s">
        <v>821</v>
      </c>
      <c r="P1739" t="s">
        <v>821</v>
      </c>
      <c r="Q1739">
        <v>1</v>
      </c>
      <c r="X1739">
        <v>20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1</v>
      </c>
      <c r="AE1739">
        <v>1</v>
      </c>
      <c r="AF1739" t="s">
        <v>699</v>
      </c>
      <c r="AG1739">
        <v>6</v>
      </c>
      <c r="AH1739">
        <v>3</v>
      </c>
      <c r="AI1739">
        <v>-1</v>
      </c>
      <c r="AJ1739" t="s">
        <v>3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>
        <f>ROW(Source!A745)</f>
        <v>745</v>
      </c>
      <c r="B1740">
        <v>80616177</v>
      </c>
      <c r="C1740">
        <v>80616151</v>
      </c>
      <c r="D1740">
        <v>79265141</v>
      </c>
      <c r="E1740">
        <v>1</v>
      </c>
      <c r="F1740">
        <v>1</v>
      </c>
      <c r="G1740">
        <v>1080</v>
      </c>
      <c r="H1740">
        <v>2</v>
      </c>
      <c r="I1740" t="s">
        <v>826</v>
      </c>
      <c r="J1740" t="s">
        <v>827</v>
      </c>
      <c r="K1740" t="s">
        <v>828</v>
      </c>
      <c r="L1740">
        <v>1368</v>
      </c>
      <c r="N1740">
        <v>1011</v>
      </c>
      <c r="O1740" t="s">
        <v>825</v>
      </c>
      <c r="P1740" t="s">
        <v>825</v>
      </c>
      <c r="Q1740">
        <v>1</v>
      </c>
      <c r="X1740">
        <v>1.06</v>
      </c>
      <c r="Y1740">
        <v>0</v>
      </c>
      <c r="Z1740">
        <v>83.1</v>
      </c>
      <c r="AA1740">
        <v>12.62</v>
      </c>
      <c r="AB1740">
        <v>0</v>
      </c>
      <c r="AC1740">
        <v>0</v>
      </c>
      <c r="AD1740">
        <v>1</v>
      </c>
      <c r="AE1740">
        <v>0</v>
      </c>
      <c r="AF1740" t="s">
        <v>699</v>
      </c>
      <c r="AG1740">
        <v>0.318</v>
      </c>
      <c r="AH1740">
        <v>3</v>
      </c>
      <c r="AI1740">
        <v>-1</v>
      </c>
      <c r="AJ1740" t="s">
        <v>3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>
        <f>ROW(Source!A745)</f>
        <v>745</v>
      </c>
      <c r="B1741">
        <v>80616178</v>
      </c>
      <c r="C1741">
        <v>80616151</v>
      </c>
      <c r="D1741">
        <v>79264460</v>
      </c>
      <c r="E1741">
        <v>1</v>
      </c>
      <c r="F1741">
        <v>1</v>
      </c>
      <c r="G1741">
        <v>1080</v>
      </c>
      <c r="H1741">
        <v>2</v>
      </c>
      <c r="I1741" t="s">
        <v>1064</v>
      </c>
      <c r="J1741" t="s">
        <v>1065</v>
      </c>
      <c r="K1741" t="s">
        <v>1066</v>
      </c>
      <c r="L1741">
        <v>1368</v>
      </c>
      <c r="N1741">
        <v>1011</v>
      </c>
      <c r="O1741" t="s">
        <v>825</v>
      </c>
      <c r="P1741" t="s">
        <v>825</v>
      </c>
      <c r="Q1741">
        <v>1</v>
      </c>
      <c r="X1741">
        <v>4.2699999999999996</v>
      </c>
      <c r="Y1741">
        <v>0</v>
      </c>
      <c r="Z1741">
        <v>2.27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699</v>
      </c>
      <c r="AG1741">
        <v>1.2809999999999999</v>
      </c>
      <c r="AH1741">
        <v>3</v>
      </c>
      <c r="AI1741">
        <v>-1</v>
      </c>
      <c r="AJ1741" t="s">
        <v>3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>
        <f>ROW(Source!A745)</f>
        <v>745</v>
      </c>
      <c r="B1742">
        <v>80616179</v>
      </c>
      <c r="C1742">
        <v>80616151</v>
      </c>
      <c r="D1742">
        <v>79264470</v>
      </c>
      <c r="E1742">
        <v>1</v>
      </c>
      <c r="F1742">
        <v>1</v>
      </c>
      <c r="G1742">
        <v>1080</v>
      </c>
      <c r="H1742">
        <v>2</v>
      </c>
      <c r="I1742" t="s">
        <v>887</v>
      </c>
      <c r="J1742" t="s">
        <v>888</v>
      </c>
      <c r="K1742" t="s">
        <v>889</v>
      </c>
      <c r="L1742">
        <v>1368</v>
      </c>
      <c r="N1742">
        <v>1011</v>
      </c>
      <c r="O1742" t="s">
        <v>825</v>
      </c>
      <c r="P1742" t="s">
        <v>825</v>
      </c>
      <c r="Q1742">
        <v>1</v>
      </c>
      <c r="X1742">
        <v>4.5999999999999996</v>
      </c>
      <c r="Y1742">
        <v>0</v>
      </c>
      <c r="Z1742">
        <v>0.73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699</v>
      </c>
      <c r="AG1742">
        <v>1.38</v>
      </c>
      <c r="AH1742">
        <v>3</v>
      </c>
      <c r="AI1742">
        <v>-1</v>
      </c>
      <c r="AJ1742" t="s">
        <v>3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5">
      <c r="A1743">
        <f>ROW(Source!A745)</f>
        <v>745</v>
      </c>
      <c r="B1743">
        <v>80616180</v>
      </c>
      <c r="C1743">
        <v>80616151</v>
      </c>
      <c r="D1743">
        <v>79233654</v>
      </c>
      <c r="E1743">
        <v>1</v>
      </c>
      <c r="F1743">
        <v>1</v>
      </c>
      <c r="G1743">
        <v>1080</v>
      </c>
      <c r="H1743">
        <v>3</v>
      </c>
      <c r="I1743" t="s">
        <v>1043</v>
      </c>
      <c r="J1743" t="s">
        <v>1044</v>
      </c>
      <c r="K1743" t="s">
        <v>1045</v>
      </c>
      <c r="L1743">
        <v>1348</v>
      </c>
      <c r="N1743">
        <v>1009</v>
      </c>
      <c r="O1743" t="s">
        <v>34</v>
      </c>
      <c r="P1743" t="s">
        <v>34</v>
      </c>
      <c r="Q1743">
        <v>1000</v>
      </c>
      <c r="X1743">
        <v>6.0000000000000002E-5</v>
      </c>
      <c r="Y1743">
        <v>11233.62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684</v>
      </c>
      <c r="AG1743">
        <v>0</v>
      </c>
      <c r="AH1743">
        <v>3</v>
      </c>
      <c r="AI1743">
        <v>-1</v>
      </c>
      <c r="AJ1743" t="s">
        <v>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>
        <f>ROW(Source!A745)</f>
        <v>745</v>
      </c>
      <c r="B1744">
        <v>80616181</v>
      </c>
      <c r="C1744">
        <v>80616151</v>
      </c>
      <c r="D1744">
        <v>79240165</v>
      </c>
      <c r="E1744">
        <v>1</v>
      </c>
      <c r="F1744">
        <v>1</v>
      </c>
      <c r="G1744">
        <v>1080</v>
      </c>
      <c r="H1744">
        <v>3</v>
      </c>
      <c r="I1744" t="s">
        <v>1067</v>
      </c>
      <c r="J1744" t="s">
        <v>1068</v>
      </c>
      <c r="K1744" t="s">
        <v>1069</v>
      </c>
      <c r="L1744">
        <v>1346</v>
      </c>
      <c r="N1744">
        <v>1009</v>
      </c>
      <c r="O1744" t="s">
        <v>624</v>
      </c>
      <c r="P1744" t="s">
        <v>624</v>
      </c>
      <c r="Q1744">
        <v>1</v>
      </c>
      <c r="X1744">
        <v>0.8</v>
      </c>
      <c r="Y1744">
        <v>25.8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684</v>
      </c>
      <c r="AG1744">
        <v>0</v>
      </c>
      <c r="AH1744">
        <v>3</v>
      </c>
      <c r="AI1744">
        <v>-1</v>
      </c>
      <c r="AJ1744" t="s">
        <v>3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>
        <f>ROW(Source!A745)</f>
        <v>745</v>
      </c>
      <c r="B1745">
        <v>80616182</v>
      </c>
      <c r="C1745">
        <v>80616151</v>
      </c>
      <c r="D1745">
        <v>79233933</v>
      </c>
      <c r="E1745">
        <v>1</v>
      </c>
      <c r="F1745">
        <v>1</v>
      </c>
      <c r="G1745">
        <v>1080</v>
      </c>
      <c r="H1745">
        <v>3</v>
      </c>
      <c r="I1745" t="s">
        <v>1070</v>
      </c>
      <c r="J1745" t="s">
        <v>1071</v>
      </c>
      <c r="K1745" t="s">
        <v>1072</v>
      </c>
      <c r="L1745">
        <v>1348</v>
      </c>
      <c r="N1745">
        <v>1009</v>
      </c>
      <c r="O1745" t="s">
        <v>34</v>
      </c>
      <c r="P1745" t="s">
        <v>34</v>
      </c>
      <c r="Q1745">
        <v>1000</v>
      </c>
      <c r="X1745">
        <v>5.0000000000000001E-4</v>
      </c>
      <c r="Y1745">
        <v>60960.43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684</v>
      </c>
      <c r="AG1745">
        <v>0</v>
      </c>
      <c r="AH1745">
        <v>3</v>
      </c>
      <c r="AI1745">
        <v>-1</v>
      </c>
      <c r="AJ1745" t="s">
        <v>3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5">
      <c r="A1746">
        <f>ROW(Source!A745)</f>
        <v>745</v>
      </c>
      <c r="B1746">
        <v>80616183</v>
      </c>
      <c r="C1746">
        <v>80616151</v>
      </c>
      <c r="D1746">
        <v>79233956</v>
      </c>
      <c r="E1746">
        <v>1</v>
      </c>
      <c r="F1746">
        <v>1</v>
      </c>
      <c r="G1746">
        <v>1080</v>
      </c>
      <c r="H1746">
        <v>3</v>
      </c>
      <c r="I1746" t="s">
        <v>1073</v>
      </c>
      <c r="J1746" t="s">
        <v>1074</v>
      </c>
      <c r="K1746" t="s">
        <v>1075</v>
      </c>
      <c r="L1746">
        <v>1348</v>
      </c>
      <c r="N1746">
        <v>1009</v>
      </c>
      <c r="O1746" t="s">
        <v>34</v>
      </c>
      <c r="P1746" t="s">
        <v>34</v>
      </c>
      <c r="Q1746">
        <v>1000</v>
      </c>
      <c r="X1746">
        <v>4.0000000000000003E-5</v>
      </c>
      <c r="Y1746">
        <v>7973.67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684</v>
      </c>
      <c r="AG1746">
        <v>0</v>
      </c>
      <c r="AH1746">
        <v>3</v>
      </c>
      <c r="AI1746">
        <v>-1</v>
      </c>
      <c r="AJ1746" t="s">
        <v>3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5">
      <c r="A1747">
        <f>ROW(Source!A745)</f>
        <v>745</v>
      </c>
      <c r="B1747">
        <v>80616184</v>
      </c>
      <c r="C1747">
        <v>80616151</v>
      </c>
      <c r="D1747">
        <v>79257206</v>
      </c>
      <c r="E1747">
        <v>1</v>
      </c>
      <c r="F1747">
        <v>1</v>
      </c>
      <c r="G1747">
        <v>1080</v>
      </c>
      <c r="H1747">
        <v>3</v>
      </c>
      <c r="I1747" t="s">
        <v>852</v>
      </c>
      <c r="J1747" t="s">
        <v>853</v>
      </c>
      <c r="K1747" t="s">
        <v>854</v>
      </c>
      <c r="L1747">
        <v>1356</v>
      </c>
      <c r="N1747">
        <v>1010</v>
      </c>
      <c r="O1747" t="s">
        <v>855</v>
      </c>
      <c r="P1747" t="s">
        <v>855</v>
      </c>
      <c r="Q1747">
        <v>1000</v>
      </c>
      <c r="X1747">
        <v>4.0999999999999999E-4</v>
      </c>
      <c r="Y1747">
        <v>226.66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684</v>
      </c>
      <c r="AG1747">
        <v>0</v>
      </c>
      <c r="AH1747">
        <v>3</v>
      </c>
      <c r="AI1747">
        <v>-1</v>
      </c>
      <c r="AJ1747" t="s">
        <v>3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5">
      <c r="A1748">
        <f>ROW(Source!A745)</f>
        <v>745</v>
      </c>
      <c r="B1748">
        <v>80616185</v>
      </c>
      <c r="C1748">
        <v>80616151</v>
      </c>
      <c r="D1748">
        <v>79256867</v>
      </c>
      <c r="E1748">
        <v>1</v>
      </c>
      <c r="F1748">
        <v>1</v>
      </c>
      <c r="G1748">
        <v>1080</v>
      </c>
      <c r="H1748">
        <v>3</v>
      </c>
      <c r="I1748" t="s">
        <v>976</v>
      </c>
      <c r="J1748" t="s">
        <v>977</v>
      </c>
      <c r="K1748" t="s">
        <v>978</v>
      </c>
      <c r="L1748">
        <v>1301</v>
      </c>
      <c r="N1748">
        <v>1003</v>
      </c>
      <c r="O1748" t="s">
        <v>231</v>
      </c>
      <c r="P1748" t="s">
        <v>231</v>
      </c>
      <c r="Q1748">
        <v>1</v>
      </c>
      <c r="X1748">
        <v>0.96</v>
      </c>
      <c r="Y1748">
        <v>0.7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684</v>
      </c>
      <c r="AG1748">
        <v>0</v>
      </c>
      <c r="AH1748">
        <v>3</v>
      </c>
      <c r="AI1748">
        <v>-1</v>
      </c>
      <c r="AJ1748" t="s">
        <v>3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5">
      <c r="A1749">
        <f>ROW(Source!A745)</f>
        <v>745</v>
      </c>
      <c r="B1749">
        <v>80616186</v>
      </c>
      <c r="C1749">
        <v>80616151</v>
      </c>
      <c r="D1749">
        <v>79256869</v>
      </c>
      <c r="E1749">
        <v>1</v>
      </c>
      <c r="F1749">
        <v>1</v>
      </c>
      <c r="G1749">
        <v>1080</v>
      </c>
      <c r="H1749">
        <v>3</v>
      </c>
      <c r="I1749" t="s">
        <v>979</v>
      </c>
      <c r="J1749" t="s">
        <v>980</v>
      </c>
      <c r="K1749" t="s">
        <v>981</v>
      </c>
      <c r="L1749">
        <v>1356</v>
      </c>
      <c r="N1749">
        <v>1010</v>
      </c>
      <c r="O1749" t="s">
        <v>855</v>
      </c>
      <c r="P1749" t="s">
        <v>855</v>
      </c>
      <c r="Q1749">
        <v>1000</v>
      </c>
      <c r="X1749">
        <v>8.3199999999999993E-3</v>
      </c>
      <c r="Y1749">
        <v>6.44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684</v>
      </c>
      <c r="AG1749">
        <v>0</v>
      </c>
      <c r="AH1749">
        <v>3</v>
      </c>
      <c r="AI1749">
        <v>-1</v>
      </c>
      <c r="AJ1749" t="s">
        <v>3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5">
      <c r="A1750">
        <f>ROW(Source!A745)</f>
        <v>745</v>
      </c>
      <c r="B1750">
        <v>80616187</v>
      </c>
      <c r="C1750">
        <v>80616151</v>
      </c>
      <c r="D1750">
        <v>79206425</v>
      </c>
      <c r="E1750">
        <v>1080</v>
      </c>
      <c r="F1750">
        <v>1</v>
      </c>
      <c r="G1750">
        <v>1080</v>
      </c>
      <c r="H1750">
        <v>3</v>
      </c>
      <c r="I1750" t="s">
        <v>169</v>
      </c>
      <c r="J1750" t="s">
        <v>3</v>
      </c>
      <c r="K1750" t="s">
        <v>1076</v>
      </c>
      <c r="L1750">
        <v>1303</v>
      </c>
      <c r="N1750">
        <v>1003</v>
      </c>
      <c r="O1750" t="s">
        <v>171</v>
      </c>
      <c r="P1750" t="s">
        <v>171</v>
      </c>
      <c r="Q1750">
        <v>1000</v>
      </c>
      <c r="X1750">
        <v>0.10199999999999999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 t="s">
        <v>684</v>
      </c>
      <c r="AG1750">
        <v>0</v>
      </c>
      <c r="AH1750">
        <v>3</v>
      </c>
      <c r="AI1750">
        <v>-1</v>
      </c>
      <c r="AJ1750" t="s">
        <v>3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5">
      <c r="A1751">
        <f>ROW(Source!A745)</f>
        <v>745</v>
      </c>
      <c r="B1751">
        <v>80616188</v>
      </c>
      <c r="C1751">
        <v>80616151</v>
      </c>
      <c r="D1751">
        <v>79211387</v>
      </c>
      <c r="E1751">
        <v>1080</v>
      </c>
      <c r="F1751">
        <v>1</v>
      </c>
      <c r="G1751">
        <v>1080</v>
      </c>
      <c r="H1751">
        <v>3</v>
      </c>
      <c r="I1751" t="s">
        <v>1077</v>
      </c>
      <c r="J1751" t="s">
        <v>3</v>
      </c>
      <c r="K1751" t="s">
        <v>1078</v>
      </c>
      <c r="L1751">
        <v>1354</v>
      </c>
      <c r="N1751">
        <v>1010</v>
      </c>
      <c r="O1751" t="s">
        <v>37</v>
      </c>
      <c r="P1751" t="s">
        <v>37</v>
      </c>
      <c r="Q1751">
        <v>1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 t="s">
        <v>684</v>
      </c>
      <c r="AG1751">
        <v>0</v>
      </c>
      <c r="AH1751">
        <v>3</v>
      </c>
      <c r="AI1751">
        <v>-1</v>
      </c>
      <c r="AJ1751" t="s">
        <v>3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5">
      <c r="A1752">
        <f>ROW(Source!A746)</f>
        <v>746</v>
      </c>
      <c r="B1752">
        <v>80616176</v>
      </c>
      <c r="C1752">
        <v>80616151</v>
      </c>
      <c r="D1752">
        <v>79190968</v>
      </c>
      <c r="E1752">
        <v>1080</v>
      </c>
      <c r="F1752">
        <v>1</v>
      </c>
      <c r="G1752">
        <v>1080</v>
      </c>
      <c r="H1752">
        <v>1</v>
      </c>
      <c r="I1752" t="s">
        <v>819</v>
      </c>
      <c r="J1752" t="s">
        <v>3</v>
      </c>
      <c r="K1752" t="s">
        <v>820</v>
      </c>
      <c r="L1752">
        <v>1191</v>
      </c>
      <c r="N1752">
        <v>1013</v>
      </c>
      <c r="O1752" t="s">
        <v>821</v>
      </c>
      <c r="P1752" t="s">
        <v>821</v>
      </c>
      <c r="Q1752">
        <v>1</v>
      </c>
      <c r="X1752">
        <v>20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1</v>
      </c>
      <c r="AF1752" t="s">
        <v>699</v>
      </c>
      <c r="AG1752">
        <v>6</v>
      </c>
      <c r="AH1752">
        <v>3</v>
      </c>
      <c r="AI1752">
        <v>-1</v>
      </c>
      <c r="AJ1752" t="s">
        <v>3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5">
      <c r="A1753">
        <f>ROW(Source!A746)</f>
        <v>746</v>
      </c>
      <c r="B1753">
        <v>80616177</v>
      </c>
      <c r="C1753">
        <v>80616151</v>
      </c>
      <c r="D1753">
        <v>79265141</v>
      </c>
      <c r="E1753">
        <v>1</v>
      </c>
      <c r="F1753">
        <v>1</v>
      </c>
      <c r="G1753">
        <v>1080</v>
      </c>
      <c r="H1753">
        <v>2</v>
      </c>
      <c r="I1753" t="s">
        <v>826</v>
      </c>
      <c r="J1753" t="s">
        <v>827</v>
      </c>
      <c r="K1753" t="s">
        <v>828</v>
      </c>
      <c r="L1753">
        <v>1368</v>
      </c>
      <c r="N1753">
        <v>1011</v>
      </c>
      <c r="O1753" t="s">
        <v>825</v>
      </c>
      <c r="P1753" t="s">
        <v>825</v>
      </c>
      <c r="Q1753">
        <v>1</v>
      </c>
      <c r="X1753">
        <v>1.06</v>
      </c>
      <c r="Y1753">
        <v>0</v>
      </c>
      <c r="Z1753">
        <v>83.1</v>
      </c>
      <c r="AA1753">
        <v>12.62</v>
      </c>
      <c r="AB1753">
        <v>0</v>
      </c>
      <c r="AC1753">
        <v>0</v>
      </c>
      <c r="AD1753">
        <v>1</v>
      </c>
      <c r="AE1753">
        <v>0</v>
      </c>
      <c r="AF1753" t="s">
        <v>699</v>
      </c>
      <c r="AG1753">
        <v>0.318</v>
      </c>
      <c r="AH1753">
        <v>3</v>
      </c>
      <c r="AI1753">
        <v>-1</v>
      </c>
      <c r="AJ1753" t="s">
        <v>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5">
      <c r="A1754">
        <f>ROW(Source!A746)</f>
        <v>746</v>
      </c>
      <c r="B1754">
        <v>80616178</v>
      </c>
      <c r="C1754">
        <v>80616151</v>
      </c>
      <c r="D1754">
        <v>79264460</v>
      </c>
      <c r="E1754">
        <v>1</v>
      </c>
      <c r="F1754">
        <v>1</v>
      </c>
      <c r="G1754">
        <v>1080</v>
      </c>
      <c r="H1754">
        <v>2</v>
      </c>
      <c r="I1754" t="s">
        <v>1064</v>
      </c>
      <c r="J1754" t="s">
        <v>1065</v>
      </c>
      <c r="K1754" t="s">
        <v>1066</v>
      </c>
      <c r="L1754">
        <v>1368</v>
      </c>
      <c r="N1754">
        <v>1011</v>
      </c>
      <c r="O1754" t="s">
        <v>825</v>
      </c>
      <c r="P1754" t="s">
        <v>825</v>
      </c>
      <c r="Q1754">
        <v>1</v>
      </c>
      <c r="X1754">
        <v>4.2699999999999996</v>
      </c>
      <c r="Y1754">
        <v>0</v>
      </c>
      <c r="Z1754">
        <v>2.27</v>
      </c>
      <c r="AA1754">
        <v>0</v>
      </c>
      <c r="AB1754">
        <v>0</v>
      </c>
      <c r="AC1754">
        <v>0</v>
      </c>
      <c r="AD1754">
        <v>1</v>
      </c>
      <c r="AE1754">
        <v>0</v>
      </c>
      <c r="AF1754" t="s">
        <v>699</v>
      </c>
      <c r="AG1754">
        <v>1.2809999999999999</v>
      </c>
      <c r="AH1754">
        <v>3</v>
      </c>
      <c r="AI1754">
        <v>-1</v>
      </c>
      <c r="AJ1754" t="s">
        <v>3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5">
      <c r="A1755">
        <f>ROW(Source!A746)</f>
        <v>746</v>
      </c>
      <c r="B1755">
        <v>80616179</v>
      </c>
      <c r="C1755">
        <v>80616151</v>
      </c>
      <c r="D1755">
        <v>79264470</v>
      </c>
      <c r="E1755">
        <v>1</v>
      </c>
      <c r="F1755">
        <v>1</v>
      </c>
      <c r="G1755">
        <v>1080</v>
      </c>
      <c r="H1755">
        <v>2</v>
      </c>
      <c r="I1755" t="s">
        <v>887</v>
      </c>
      <c r="J1755" t="s">
        <v>888</v>
      </c>
      <c r="K1755" t="s">
        <v>889</v>
      </c>
      <c r="L1755">
        <v>1368</v>
      </c>
      <c r="N1755">
        <v>1011</v>
      </c>
      <c r="O1755" t="s">
        <v>825</v>
      </c>
      <c r="P1755" t="s">
        <v>825</v>
      </c>
      <c r="Q1755">
        <v>1</v>
      </c>
      <c r="X1755">
        <v>4.5999999999999996</v>
      </c>
      <c r="Y1755">
        <v>0</v>
      </c>
      <c r="Z1755">
        <v>0.73</v>
      </c>
      <c r="AA1755">
        <v>0</v>
      </c>
      <c r="AB1755">
        <v>0</v>
      </c>
      <c r="AC1755">
        <v>0</v>
      </c>
      <c r="AD1755">
        <v>1</v>
      </c>
      <c r="AE1755">
        <v>0</v>
      </c>
      <c r="AF1755" t="s">
        <v>699</v>
      </c>
      <c r="AG1755">
        <v>1.38</v>
      </c>
      <c r="AH1755">
        <v>3</v>
      </c>
      <c r="AI1755">
        <v>-1</v>
      </c>
      <c r="AJ1755" t="s">
        <v>3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5">
      <c r="A1756">
        <f>ROW(Source!A746)</f>
        <v>746</v>
      </c>
      <c r="B1756">
        <v>80616180</v>
      </c>
      <c r="C1756">
        <v>80616151</v>
      </c>
      <c r="D1756">
        <v>79233654</v>
      </c>
      <c r="E1756">
        <v>1</v>
      </c>
      <c r="F1756">
        <v>1</v>
      </c>
      <c r="G1756">
        <v>1080</v>
      </c>
      <c r="H1756">
        <v>3</v>
      </c>
      <c r="I1756" t="s">
        <v>1043</v>
      </c>
      <c r="J1756" t="s">
        <v>1044</v>
      </c>
      <c r="K1756" t="s">
        <v>1045</v>
      </c>
      <c r="L1756">
        <v>1348</v>
      </c>
      <c r="N1756">
        <v>1009</v>
      </c>
      <c r="O1756" t="s">
        <v>34</v>
      </c>
      <c r="P1756" t="s">
        <v>34</v>
      </c>
      <c r="Q1756">
        <v>1000</v>
      </c>
      <c r="X1756">
        <v>6.0000000000000002E-5</v>
      </c>
      <c r="Y1756">
        <v>11233.62</v>
      </c>
      <c r="Z1756">
        <v>0</v>
      </c>
      <c r="AA1756">
        <v>0</v>
      </c>
      <c r="AB1756">
        <v>0</v>
      </c>
      <c r="AC1756">
        <v>0</v>
      </c>
      <c r="AD1756">
        <v>1</v>
      </c>
      <c r="AE1756">
        <v>0</v>
      </c>
      <c r="AF1756" t="s">
        <v>684</v>
      </c>
      <c r="AG1756">
        <v>0</v>
      </c>
      <c r="AH1756">
        <v>3</v>
      </c>
      <c r="AI1756">
        <v>-1</v>
      </c>
      <c r="AJ1756" t="s">
        <v>3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5">
      <c r="A1757">
        <f>ROW(Source!A746)</f>
        <v>746</v>
      </c>
      <c r="B1757">
        <v>80616181</v>
      </c>
      <c r="C1757">
        <v>80616151</v>
      </c>
      <c r="D1757">
        <v>79240165</v>
      </c>
      <c r="E1757">
        <v>1</v>
      </c>
      <c r="F1757">
        <v>1</v>
      </c>
      <c r="G1757">
        <v>1080</v>
      </c>
      <c r="H1757">
        <v>3</v>
      </c>
      <c r="I1757" t="s">
        <v>1067</v>
      </c>
      <c r="J1757" t="s">
        <v>1068</v>
      </c>
      <c r="K1757" t="s">
        <v>1069</v>
      </c>
      <c r="L1757">
        <v>1346</v>
      </c>
      <c r="N1757">
        <v>1009</v>
      </c>
      <c r="O1757" t="s">
        <v>624</v>
      </c>
      <c r="P1757" t="s">
        <v>624</v>
      </c>
      <c r="Q1757">
        <v>1</v>
      </c>
      <c r="X1757">
        <v>0.8</v>
      </c>
      <c r="Y1757">
        <v>25.8</v>
      </c>
      <c r="Z1757">
        <v>0</v>
      </c>
      <c r="AA1757">
        <v>0</v>
      </c>
      <c r="AB1757">
        <v>0</v>
      </c>
      <c r="AC1757">
        <v>0</v>
      </c>
      <c r="AD1757">
        <v>1</v>
      </c>
      <c r="AE1757">
        <v>0</v>
      </c>
      <c r="AF1757" t="s">
        <v>684</v>
      </c>
      <c r="AG1757">
        <v>0</v>
      </c>
      <c r="AH1757">
        <v>3</v>
      </c>
      <c r="AI1757">
        <v>-1</v>
      </c>
      <c r="AJ1757" t="s">
        <v>3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5">
      <c r="A1758">
        <f>ROW(Source!A746)</f>
        <v>746</v>
      </c>
      <c r="B1758">
        <v>80616182</v>
      </c>
      <c r="C1758">
        <v>80616151</v>
      </c>
      <c r="D1758">
        <v>79233933</v>
      </c>
      <c r="E1758">
        <v>1</v>
      </c>
      <c r="F1758">
        <v>1</v>
      </c>
      <c r="G1758">
        <v>1080</v>
      </c>
      <c r="H1758">
        <v>3</v>
      </c>
      <c r="I1758" t="s">
        <v>1070</v>
      </c>
      <c r="J1758" t="s">
        <v>1071</v>
      </c>
      <c r="K1758" t="s">
        <v>1072</v>
      </c>
      <c r="L1758">
        <v>1348</v>
      </c>
      <c r="N1758">
        <v>1009</v>
      </c>
      <c r="O1758" t="s">
        <v>34</v>
      </c>
      <c r="P1758" t="s">
        <v>34</v>
      </c>
      <c r="Q1758">
        <v>1000</v>
      </c>
      <c r="X1758">
        <v>5.0000000000000001E-4</v>
      </c>
      <c r="Y1758">
        <v>60960.43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684</v>
      </c>
      <c r="AG1758">
        <v>0</v>
      </c>
      <c r="AH1758">
        <v>3</v>
      </c>
      <c r="AI1758">
        <v>-1</v>
      </c>
      <c r="AJ1758" t="s">
        <v>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5">
      <c r="A1759">
        <f>ROW(Source!A746)</f>
        <v>746</v>
      </c>
      <c r="B1759">
        <v>80616183</v>
      </c>
      <c r="C1759">
        <v>80616151</v>
      </c>
      <c r="D1759">
        <v>79233956</v>
      </c>
      <c r="E1759">
        <v>1</v>
      </c>
      <c r="F1759">
        <v>1</v>
      </c>
      <c r="G1759">
        <v>1080</v>
      </c>
      <c r="H1759">
        <v>3</v>
      </c>
      <c r="I1759" t="s">
        <v>1073</v>
      </c>
      <c r="J1759" t="s">
        <v>1074</v>
      </c>
      <c r="K1759" t="s">
        <v>1075</v>
      </c>
      <c r="L1759">
        <v>1348</v>
      </c>
      <c r="N1759">
        <v>1009</v>
      </c>
      <c r="O1759" t="s">
        <v>34</v>
      </c>
      <c r="P1759" t="s">
        <v>34</v>
      </c>
      <c r="Q1759">
        <v>1000</v>
      </c>
      <c r="X1759">
        <v>4.0000000000000003E-5</v>
      </c>
      <c r="Y1759">
        <v>7973.67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684</v>
      </c>
      <c r="AG1759">
        <v>0</v>
      </c>
      <c r="AH1759">
        <v>3</v>
      </c>
      <c r="AI1759">
        <v>-1</v>
      </c>
      <c r="AJ1759" t="s">
        <v>3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5">
      <c r="A1760">
        <f>ROW(Source!A746)</f>
        <v>746</v>
      </c>
      <c r="B1760">
        <v>80616184</v>
      </c>
      <c r="C1760">
        <v>80616151</v>
      </c>
      <c r="D1760">
        <v>79257206</v>
      </c>
      <c r="E1760">
        <v>1</v>
      </c>
      <c r="F1760">
        <v>1</v>
      </c>
      <c r="G1760">
        <v>1080</v>
      </c>
      <c r="H1760">
        <v>3</v>
      </c>
      <c r="I1760" t="s">
        <v>852</v>
      </c>
      <c r="J1760" t="s">
        <v>853</v>
      </c>
      <c r="K1760" t="s">
        <v>854</v>
      </c>
      <c r="L1760">
        <v>1356</v>
      </c>
      <c r="N1760">
        <v>1010</v>
      </c>
      <c r="O1760" t="s">
        <v>855</v>
      </c>
      <c r="P1760" t="s">
        <v>855</v>
      </c>
      <c r="Q1760">
        <v>1000</v>
      </c>
      <c r="X1760">
        <v>4.0999999999999999E-4</v>
      </c>
      <c r="Y1760">
        <v>226.66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684</v>
      </c>
      <c r="AG1760">
        <v>0</v>
      </c>
      <c r="AH1760">
        <v>3</v>
      </c>
      <c r="AI1760">
        <v>-1</v>
      </c>
      <c r="AJ1760" t="s">
        <v>3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5">
      <c r="A1761">
        <f>ROW(Source!A746)</f>
        <v>746</v>
      </c>
      <c r="B1761">
        <v>80616185</v>
      </c>
      <c r="C1761">
        <v>80616151</v>
      </c>
      <c r="D1761">
        <v>79256867</v>
      </c>
      <c r="E1761">
        <v>1</v>
      </c>
      <c r="F1761">
        <v>1</v>
      </c>
      <c r="G1761">
        <v>1080</v>
      </c>
      <c r="H1761">
        <v>3</v>
      </c>
      <c r="I1761" t="s">
        <v>976</v>
      </c>
      <c r="J1761" t="s">
        <v>977</v>
      </c>
      <c r="K1761" t="s">
        <v>978</v>
      </c>
      <c r="L1761">
        <v>1301</v>
      </c>
      <c r="N1761">
        <v>1003</v>
      </c>
      <c r="O1761" t="s">
        <v>231</v>
      </c>
      <c r="P1761" t="s">
        <v>231</v>
      </c>
      <c r="Q1761">
        <v>1</v>
      </c>
      <c r="X1761">
        <v>0.96</v>
      </c>
      <c r="Y1761">
        <v>0.7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684</v>
      </c>
      <c r="AG1761">
        <v>0</v>
      </c>
      <c r="AH1761">
        <v>3</v>
      </c>
      <c r="AI1761">
        <v>-1</v>
      </c>
      <c r="AJ1761" t="s">
        <v>3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5">
      <c r="A1762">
        <f>ROW(Source!A746)</f>
        <v>746</v>
      </c>
      <c r="B1762">
        <v>80616186</v>
      </c>
      <c r="C1762">
        <v>80616151</v>
      </c>
      <c r="D1762">
        <v>79256869</v>
      </c>
      <c r="E1762">
        <v>1</v>
      </c>
      <c r="F1762">
        <v>1</v>
      </c>
      <c r="G1762">
        <v>1080</v>
      </c>
      <c r="H1762">
        <v>3</v>
      </c>
      <c r="I1762" t="s">
        <v>979</v>
      </c>
      <c r="J1762" t="s">
        <v>980</v>
      </c>
      <c r="K1762" t="s">
        <v>981</v>
      </c>
      <c r="L1762">
        <v>1356</v>
      </c>
      <c r="N1762">
        <v>1010</v>
      </c>
      <c r="O1762" t="s">
        <v>855</v>
      </c>
      <c r="P1762" t="s">
        <v>855</v>
      </c>
      <c r="Q1762">
        <v>1000</v>
      </c>
      <c r="X1762">
        <v>8.3199999999999993E-3</v>
      </c>
      <c r="Y1762">
        <v>6.44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684</v>
      </c>
      <c r="AG1762">
        <v>0</v>
      </c>
      <c r="AH1762">
        <v>3</v>
      </c>
      <c r="AI1762">
        <v>-1</v>
      </c>
      <c r="AJ1762" t="s">
        <v>3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5">
      <c r="A1763">
        <f>ROW(Source!A746)</f>
        <v>746</v>
      </c>
      <c r="B1763">
        <v>80616187</v>
      </c>
      <c r="C1763">
        <v>80616151</v>
      </c>
      <c r="D1763">
        <v>79206425</v>
      </c>
      <c r="E1763">
        <v>1080</v>
      </c>
      <c r="F1763">
        <v>1</v>
      </c>
      <c r="G1763">
        <v>1080</v>
      </c>
      <c r="H1763">
        <v>3</v>
      </c>
      <c r="I1763" t="s">
        <v>169</v>
      </c>
      <c r="J1763" t="s">
        <v>3</v>
      </c>
      <c r="K1763" t="s">
        <v>1076</v>
      </c>
      <c r="L1763">
        <v>1303</v>
      </c>
      <c r="N1763">
        <v>1003</v>
      </c>
      <c r="O1763" t="s">
        <v>171</v>
      </c>
      <c r="P1763" t="s">
        <v>171</v>
      </c>
      <c r="Q1763">
        <v>1000</v>
      </c>
      <c r="X1763">
        <v>0.10199999999999999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 t="s">
        <v>684</v>
      </c>
      <c r="AG1763">
        <v>0</v>
      </c>
      <c r="AH1763">
        <v>3</v>
      </c>
      <c r="AI1763">
        <v>-1</v>
      </c>
      <c r="AJ1763" t="s">
        <v>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5">
      <c r="A1764">
        <f>ROW(Source!A746)</f>
        <v>746</v>
      </c>
      <c r="B1764">
        <v>80616188</v>
      </c>
      <c r="C1764">
        <v>80616151</v>
      </c>
      <c r="D1764">
        <v>79211387</v>
      </c>
      <c r="E1764">
        <v>1080</v>
      </c>
      <c r="F1764">
        <v>1</v>
      </c>
      <c r="G1764">
        <v>1080</v>
      </c>
      <c r="H1764">
        <v>3</v>
      </c>
      <c r="I1764" t="s">
        <v>1077</v>
      </c>
      <c r="J1764" t="s">
        <v>3</v>
      </c>
      <c r="K1764" t="s">
        <v>1078</v>
      </c>
      <c r="L1764">
        <v>1354</v>
      </c>
      <c r="N1764">
        <v>1010</v>
      </c>
      <c r="O1764" t="s">
        <v>37</v>
      </c>
      <c r="P1764" t="s">
        <v>37</v>
      </c>
      <c r="Q1764">
        <v>1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 t="s">
        <v>684</v>
      </c>
      <c r="AG1764">
        <v>0</v>
      </c>
      <c r="AH1764">
        <v>3</v>
      </c>
      <c r="AI1764">
        <v>-1</v>
      </c>
      <c r="AJ1764" t="s">
        <v>3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5">
      <c r="A1765">
        <f>ROW(Source!A747)</f>
        <v>747</v>
      </c>
      <c r="B1765">
        <v>80616193</v>
      </c>
      <c r="C1765">
        <v>80616189</v>
      </c>
      <c r="D1765">
        <v>79190968</v>
      </c>
      <c r="E1765">
        <v>1080</v>
      </c>
      <c r="F1765">
        <v>1</v>
      </c>
      <c r="G1765">
        <v>1080</v>
      </c>
      <c r="H1765">
        <v>1</v>
      </c>
      <c r="I1765" t="s">
        <v>819</v>
      </c>
      <c r="J1765" t="s">
        <v>3</v>
      </c>
      <c r="K1765" t="s">
        <v>820</v>
      </c>
      <c r="L1765">
        <v>1191</v>
      </c>
      <c r="N1765">
        <v>1013</v>
      </c>
      <c r="O1765" t="s">
        <v>821</v>
      </c>
      <c r="P1765" t="s">
        <v>821</v>
      </c>
      <c r="Q1765">
        <v>1</v>
      </c>
      <c r="X1765">
        <v>15.2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1</v>
      </c>
      <c r="AF1765" t="s">
        <v>699</v>
      </c>
      <c r="AG1765">
        <v>4.5599999999999996</v>
      </c>
      <c r="AH1765">
        <v>3</v>
      </c>
      <c r="AI1765">
        <v>-1</v>
      </c>
      <c r="AJ1765" t="s">
        <v>3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5">
      <c r="A1766">
        <f>ROW(Source!A747)</f>
        <v>747</v>
      </c>
      <c r="B1766">
        <v>80616194</v>
      </c>
      <c r="C1766">
        <v>80616189</v>
      </c>
      <c r="D1766">
        <v>79205302</v>
      </c>
      <c r="E1766">
        <v>1080</v>
      </c>
      <c r="F1766">
        <v>1</v>
      </c>
      <c r="G1766">
        <v>1080</v>
      </c>
      <c r="H1766">
        <v>3</v>
      </c>
      <c r="I1766" t="s">
        <v>92</v>
      </c>
      <c r="J1766" t="s">
        <v>3</v>
      </c>
      <c r="K1766" t="s">
        <v>93</v>
      </c>
      <c r="L1766">
        <v>1354</v>
      </c>
      <c r="N1766">
        <v>1010</v>
      </c>
      <c r="O1766" t="s">
        <v>37</v>
      </c>
      <c r="P1766" t="s">
        <v>37</v>
      </c>
      <c r="Q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 t="s">
        <v>684</v>
      </c>
      <c r="AG1766">
        <v>0</v>
      </c>
      <c r="AH1766">
        <v>3</v>
      </c>
      <c r="AI1766">
        <v>-1</v>
      </c>
      <c r="AJ1766" t="s">
        <v>3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5">
      <c r="A1767">
        <f>ROW(Source!A748)</f>
        <v>748</v>
      </c>
      <c r="B1767">
        <v>80616193</v>
      </c>
      <c r="C1767">
        <v>80616189</v>
      </c>
      <c r="D1767">
        <v>79190968</v>
      </c>
      <c r="E1767">
        <v>1080</v>
      </c>
      <c r="F1767">
        <v>1</v>
      </c>
      <c r="G1767">
        <v>1080</v>
      </c>
      <c r="H1767">
        <v>1</v>
      </c>
      <c r="I1767" t="s">
        <v>819</v>
      </c>
      <c r="J1767" t="s">
        <v>3</v>
      </c>
      <c r="K1767" t="s">
        <v>820</v>
      </c>
      <c r="L1767">
        <v>1191</v>
      </c>
      <c r="N1767">
        <v>1013</v>
      </c>
      <c r="O1767" t="s">
        <v>821</v>
      </c>
      <c r="P1767" t="s">
        <v>821</v>
      </c>
      <c r="Q1767">
        <v>1</v>
      </c>
      <c r="X1767">
        <v>15.2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1</v>
      </c>
      <c r="AF1767" t="s">
        <v>699</v>
      </c>
      <c r="AG1767">
        <v>4.5599999999999996</v>
      </c>
      <c r="AH1767">
        <v>3</v>
      </c>
      <c r="AI1767">
        <v>-1</v>
      </c>
      <c r="AJ1767" t="s">
        <v>3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5">
      <c r="A1768">
        <f>ROW(Source!A748)</f>
        <v>748</v>
      </c>
      <c r="B1768">
        <v>80616194</v>
      </c>
      <c r="C1768">
        <v>80616189</v>
      </c>
      <c r="D1768">
        <v>79205302</v>
      </c>
      <c r="E1768">
        <v>1080</v>
      </c>
      <c r="F1768">
        <v>1</v>
      </c>
      <c r="G1768">
        <v>1080</v>
      </c>
      <c r="H1768">
        <v>3</v>
      </c>
      <c r="I1768" t="s">
        <v>92</v>
      </c>
      <c r="J1768" t="s">
        <v>3</v>
      </c>
      <c r="K1768" t="s">
        <v>93</v>
      </c>
      <c r="L1768">
        <v>1354</v>
      </c>
      <c r="N1768">
        <v>1010</v>
      </c>
      <c r="O1768" t="s">
        <v>37</v>
      </c>
      <c r="P1768" t="s">
        <v>37</v>
      </c>
      <c r="Q1768">
        <v>1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 t="s">
        <v>684</v>
      </c>
      <c r="AG1768">
        <v>0</v>
      </c>
      <c r="AH1768">
        <v>3</v>
      </c>
      <c r="AI1768">
        <v>-1</v>
      </c>
      <c r="AJ1768" t="s">
        <v>3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5">
      <c r="A1769">
        <f>ROW(Source!A749)</f>
        <v>749</v>
      </c>
      <c r="B1769">
        <v>80616199</v>
      </c>
      <c r="C1769">
        <v>80616195</v>
      </c>
      <c r="D1769">
        <v>79190968</v>
      </c>
      <c r="E1769">
        <v>1080</v>
      </c>
      <c r="F1769">
        <v>1</v>
      </c>
      <c r="G1769">
        <v>1080</v>
      </c>
      <c r="H1769">
        <v>1</v>
      </c>
      <c r="I1769" t="s">
        <v>819</v>
      </c>
      <c r="J1769" t="s">
        <v>3</v>
      </c>
      <c r="K1769" t="s">
        <v>820</v>
      </c>
      <c r="L1769">
        <v>1191</v>
      </c>
      <c r="N1769">
        <v>1013</v>
      </c>
      <c r="O1769" t="s">
        <v>821</v>
      </c>
      <c r="P1769" t="s">
        <v>821</v>
      </c>
      <c r="Q1769">
        <v>1</v>
      </c>
      <c r="X1769">
        <v>18.899999999999999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1</v>
      </c>
      <c r="AF1769" t="s">
        <v>699</v>
      </c>
      <c r="AG1769">
        <v>5.669999999999999</v>
      </c>
      <c r="AH1769">
        <v>3</v>
      </c>
      <c r="AI1769">
        <v>-1</v>
      </c>
      <c r="AJ1769" t="s">
        <v>3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5">
      <c r="A1770">
        <f>ROW(Source!A749)</f>
        <v>749</v>
      </c>
      <c r="B1770">
        <v>80616200</v>
      </c>
      <c r="C1770">
        <v>80616195</v>
      </c>
      <c r="D1770">
        <v>79205302</v>
      </c>
      <c r="E1770">
        <v>1080</v>
      </c>
      <c r="F1770">
        <v>1</v>
      </c>
      <c r="G1770">
        <v>1080</v>
      </c>
      <c r="H1770">
        <v>3</v>
      </c>
      <c r="I1770" t="s">
        <v>92</v>
      </c>
      <c r="J1770" t="s">
        <v>3</v>
      </c>
      <c r="K1770" t="s">
        <v>93</v>
      </c>
      <c r="L1770">
        <v>1354</v>
      </c>
      <c r="N1770">
        <v>1010</v>
      </c>
      <c r="O1770" t="s">
        <v>37</v>
      </c>
      <c r="P1770" t="s">
        <v>37</v>
      </c>
      <c r="Q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684</v>
      </c>
      <c r="AG1770">
        <v>0</v>
      </c>
      <c r="AH1770">
        <v>3</v>
      </c>
      <c r="AI1770">
        <v>-1</v>
      </c>
      <c r="AJ1770" t="s">
        <v>3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5">
      <c r="A1771">
        <f>ROW(Source!A750)</f>
        <v>750</v>
      </c>
      <c r="B1771">
        <v>80616199</v>
      </c>
      <c r="C1771">
        <v>80616195</v>
      </c>
      <c r="D1771">
        <v>79190968</v>
      </c>
      <c r="E1771">
        <v>1080</v>
      </c>
      <c r="F1771">
        <v>1</v>
      </c>
      <c r="G1771">
        <v>1080</v>
      </c>
      <c r="H1771">
        <v>1</v>
      </c>
      <c r="I1771" t="s">
        <v>819</v>
      </c>
      <c r="J1771" t="s">
        <v>3</v>
      </c>
      <c r="K1771" t="s">
        <v>820</v>
      </c>
      <c r="L1771">
        <v>1191</v>
      </c>
      <c r="N1771">
        <v>1013</v>
      </c>
      <c r="O1771" t="s">
        <v>821</v>
      </c>
      <c r="P1771" t="s">
        <v>821</v>
      </c>
      <c r="Q1771">
        <v>1</v>
      </c>
      <c r="X1771">
        <v>18.899999999999999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1</v>
      </c>
      <c r="AE1771">
        <v>1</v>
      </c>
      <c r="AF1771" t="s">
        <v>699</v>
      </c>
      <c r="AG1771">
        <v>5.669999999999999</v>
      </c>
      <c r="AH1771">
        <v>3</v>
      </c>
      <c r="AI1771">
        <v>-1</v>
      </c>
      <c r="AJ1771" t="s">
        <v>3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5">
      <c r="A1772">
        <f>ROW(Source!A750)</f>
        <v>750</v>
      </c>
      <c r="B1772">
        <v>80616200</v>
      </c>
      <c r="C1772">
        <v>80616195</v>
      </c>
      <c r="D1772">
        <v>79205302</v>
      </c>
      <c r="E1772">
        <v>1080</v>
      </c>
      <c r="F1772">
        <v>1</v>
      </c>
      <c r="G1772">
        <v>1080</v>
      </c>
      <c r="H1772">
        <v>3</v>
      </c>
      <c r="I1772" t="s">
        <v>92</v>
      </c>
      <c r="J1772" t="s">
        <v>3</v>
      </c>
      <c r="K1772" t="s">
        <v>93</v>
      </c>
      <c r="L1772">
        <v>1354</v>
      </c>
      <c r="N1772">
        <v>1010</v>
      </c>
      <c r="O1772" t="s">
        <v>37</v>
      </c>
      <c r="P1772" t="s">
        <v>37</v>
      </c>
      <c r="Q1772">
        <v>1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 t="s">
        <v>684</v>
      </c>
      <c r="AG1772">
        <v>0</v>
      </c>
      <c r="AH1772">
        <v>3</v>
      </c>
      <c r="AI1772">
        <v>-1</v>
      </c>
      <c r="AJ1772" t="s">
        <v>3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5">
      <c r="A1773">
        <f>ROW(Source!A751)</f>
        <v>751</v>
      </c>
      <c r="B1773">
        <v>80616205</v>
      </c>
      <c r="C1773">
        <v>80616201</v>
      </c>
      <c r="D1773">
        <v>79190968</v>
      </c>
      <c r="E1773">
        <v>1080</v>
      </c>
      <c r="F1773">
        <v>1</v>
      </c>
      <c r="G1773">
        <v>1080</v>
      </c>
      <c r="H1773">
        <v>1</v>
      </c>
      <c r="I1773" t="s">
        <v>819</v>
      </c>
      <c r="J1773" t="s">
        <v>3</v>
      </c>
      <c r="K1773" t="s">
        <v>820</v>
      </c>
      <c r="L1773">
        <v>1191</v>
      </c>
      <c r="N1773">
        <v>1013</v>
      </c>
      <c r="O1773" t="s">
        <v>821</v>
      </c>
      <c r="P1773" t="s">
        <v>821</v>
      </c>
      <c r="Q1773">
        <v>1</v>
      </c>
      <c r="X1773">
        <v>28.4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1</v>
      </c>
      <c r="AE1773">
        <v>1</v>
      </c>
      <c r="AF1773" t="s">
        <v>699</v>
      </c>
      <c r="AG1773">
        <v>8.52</v>
      </c>
      <c r="AH1773">
        <v>3</v>
      </c>
      <c r="AI1773">
        <v>-1</v>
      </c>
      <c r="AJ1773" t="s">
        <v>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5">
      <c r="A1774">
        <f>ROW(Source!A751)</f>
        <v>751</v>
      </c>
      <c r="B1774">
        <v>80616206</v>
      </c>
      <c r="C1774">
        <v>80616201</v>
      </c>
      <c r="D1774">
        <v>79205302</v>
      </c>
      <c r="E1774">
        <v>1080</v>
      </c>
      <c r="F1774">
        <v>1</v>
      </c>
      <c r="G1774">
        <v>1080</v>
      </c>
      <c r="H1774">
        <v>3</v>
      </c>
      <c r="I1774" t="s">
        <v>92</v>
      </c>
      <c r="J1774" t="s">
        <v>3</v>
      </c>
      <c r="K1774" t="s">
        <v>93</v>
      </c>
      <c r="L1774">
        <v>1354</v>
      </c>
      <c r="N1774">
        <v>1010</v>
      </c>
      <c r="O1774" t="s">
        <v>37</v>
      </c>
      <c r="P1774" t="s">
        <v>37</v>
      </c>
      <c r="Q1774">
        <v>1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 t="s">
        <v>684</v>
      </c>
      <c r="AG1774">
        <v>0</v>
      </c>
      <c r="AH1774">
        <v>3</v>
      </c>
      <c r="AI1774">
        <v>-1</v>
      </c>
      <c r="AJ1774" t="s">
        <v>3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5">
      <c r="A1775">
        <f>ROW(Source!A752)</f>
        <v>752</v>
      </c>
      <c r="B1775">
        <v>80616205</v>
      </c>
      <c r="C1775">
        <v>80616201</v>
      </c>
      <c r="D1775">
        <v>79190968</v>
      </c>
      <c r="E1775">
        <v>1080</v>
      </c>
      <c r="F1775">
        <v>1</v>
      </c>
      <c r="G1775">
        <v>1080</v>
      </c>
      <c r="H1775">
        <v>1</v>
      </c>
      <c r="I1775" t="s">
        <v>819</v>
      </c>
      <c r="J1775" t="s">
        <v>3</v>
      </c>
      <c r="K1775" t="s">
        <v>820</v>
      </c>
      <c r="L1775">
        <v>1191</v>
      </c>
      <c r="N1775">
        <v>1013</v>
      </c>
      <c r="O1775" t="s">
        <v>821</v>
      </c>
      <c r="P1775" t="s">
        <v>821</v>
      </c>
      <c r="Q1775">
        <v>1</v>
      </c>
      <c r="X1775">
        <v>28.4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1</v>
      </c>
      <c r="AF1775" t="s">
        <v>699</v>
      </c>
      <c r="AG1775">
        <v>8.52</v>
      </c>
      <c r="AH1775">
        <v>3</v>
      </c>
      <c r="AI1775">
        <v>-1</v>
      </c>
      <c r="AJ1775" t="s">
        <v>3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5">
      <c r="A1776">
        <f>ROW(Source!A752)</f>
        <v>752</v>
      </c>
      <c r="B1776">
        <v>80616206</v>
      </c>
      <c r="C1776">
        <v>80616201</v>
      </c>
      <c r="D1776">
        <v>79205302</v>
      </c>
      <c r="E1776">
        <v>1080</v>
      </c>
      <c r="F1776">
        <v>1</v>
      </c>
      <c r="G1776">
        <v>1080</v>
      </c>
      <c r="H1776">
        <v>3</v>
      </c>
      <c r="I1776" t="s">
        <v>92</v>
      </c>
      <c r="J1776" t="s">
        <v>3</v>
      </c>
      <c r="K1776" t="s">
        <v>93</v>
      </c>
      <c r="L1776">
        <v>1354</v>
      </c>
      <c r="N1776">
        <v>1010</v>
      </c>
      <c r="O1776" t="s">
        <v>37</v>
      </c>
      <c r="P1776" t="s">
        <v>37</v>
      </c>
      <c r="Q1776">
        <v>1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 t="s">
        <v>684</v>
      </c>
      <c r="AG1776">
        <v>0</v>
      </c>
      <c r="AH1776">
        <v>3</v>
      </c>
      <c r="AI1776">
        <v>-1</v>
      </c>
      <c r="AJ1776" t="s">
        <v>3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5">
      <c r="A1777">
        <f>ROW(Source!A753)</f>
        <v>753</v>
      </c>
      <c r="B1777">
        <v>80616211</v>
      </c>
      <c r="C1777">
        <v>80616207</v>
      </c>
      <c r="D1777">
        <v>79190968</v>
      </c>
      <c r="E1777">
        <v>1080</v>
      </c>
      <c r="F1777">
        <v>1</v>
      </c>
      <c r="G1777">
        <v>1080</v>
      </c>
      <c r="H1777">
        <v>1</v>
      </c>
      <c r="I1777" t="s">
        <v>819</v>
      </c>
      <c r="J1777" t="s">
        <v>3</v>
      </c>
      <c r="K1777" t="s">
        <v>820</v>
      </c>
      <c r="L1777">
        <v>1191</v>
      </c>
      <c r="N1777">
        <v>1013</v>
      </c>
      <c r="O1777" t="s">
        <v>821</v>
      </c>
      <c r="P1777" t="s">
        <v>821</v>
      </c>
      <c r="Q1777">
        <v>1</v>
      </c>
      <c r="X1777">
        <v>38.4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1</v>
      </c>
      <c r="AF1777" t="s">
        <v>699</v>
      </c>
      <c r="AG1777">
        <v>11.52</v>
      </c>
      <c r="AH1777">
        <v>3</v>
      </c>
      <c r="AI1777">
        <v>-1</v>
      </c>
      <c r="AJ1777" t="s">
        <v>3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5">
      <c r="A1778">
        <f>ROW(Source!A753)</f>
        <v>753</v>
      </c>
      <c r="B1778">
        <v>80616212</v>
      </c>
      <c r="C1778">
        <v>80616207</v>
      </c>
      <c r="D1778">
        <v>79205302</v>
      </c>
      <c r="E1778">
        <v>1080</v>
      </c>
      <c r="F1778">
        <v>1</v>
      </c>
      <c r="G1778">
        <v>1080</v>
      </c>
      <c r="H1778">
        <v>3</v>
      </c>
      <c r="I1778" t="s">
        <v>92</v>
      </c>
      <c r="J1778" t="s">
        <v>3</v>
      </c>
      <c r="K1778" t="s">
        <v>93</v>
      </c>
      <c r="L1778">
        <v>1354</v>
      </c>
      <c r="N1778">
        <v>1010</v>
      </c>
      <c r="O1778" t="s">
        <v>37</v>
      </c>
      <c r="P1778" t="s">
        <v>37</v>
      </c>
      <c r="Q1778">
        <v>1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 t="s">
        <v>684</v>
      </c>
      <c r="AG1778">
        <v>0</v>
      </c>
      <c r="AH1778">
        <v>3</v>
      </c>
      <c r="AI1778">
        <v>-1</v>
      </c>
      <c r="AJ1778" t="s">
        <v>3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5">
      <c r="A1779">
        <f>ROW(Source!A754)</f>
        <v>754</v>
      </c>
      <c r="B1779">
        <v>80616211</v>
      </c>
      <c r="C1779">
        <v>80616207</v>
      </c>
      <c r="D1779">
        <v>79190968</v>
      </c>
      <c r="E1779">
        <v>1080</v>
      </c>
      <c r="F1779">
        <v>1</v>
      </c>
      <c r="G1779">
        <v>1080</v>
      </c>
      <c r="H1779">
        <v>1</v>
      </c>
      <c r="I1779" t="s">
        <v>819</v>
      </c>
      <c r="J1779" t="s">
        <v>3</v>
      </c>
      <c r="K1779" t="s">
        <v>820</v>
      </c>
      <c r="L1779">
        <v>1191</v>
      </c>
      <c r="N1779">
        <v>1013</v>
      </c>
      <c r="O1779" t="s">
        <v>821</v>
      </c>
      <c r="P1779" t="s">
        <v>821</v>
      </c>
      <c r="Q1779">
        <v>1</v>
      </c>
      <c r="X1779">
        <v>38.4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1</v>
      </c>
      <c r="AF1779" t="s">
        <v>699</v>
      </c>
      <c r="AG1779">
        <v>11.52</v>
      </c>
      <c r="AH1779">
        <v>3</v>
      </c>
      <c r="AI1779">
        <v>-1</v>
      </c>
      <c r="AJ1779" t="s">
        <v>3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5">
      <c r="A1780">
        <f>ROW(Source!A754)</f>
        <v>754</v>
      </c>
      <c r="B1780">
        <v>80616212</v>
      </c>
      <c r="C1780">
        <v>80616207</v>
      </c>
      <c r="D1780">
        <v>79205302</v>
      </c>
      <c r="E1780">
        <v>1080</v>
      </c>
      <c r="F1780">
        <v>1</v>
      </c>
      <c r="G1780">
        <v>1080</v>
      </c>
      <c r="H1780">
        <v>3</v>
      </c>
      <c r="I1780" t="s">
        <v>92</v>
      </c>
      <c r="J1780" t="s">
        <v>3</v>
      </c>
      <c r="K1780" t="s">
        <v>93</v>
      </c>
      <c r="L1780">
        <v>1354</v>
      </c>
      <c r="N1780">
        <v>1010</v>
      </c>
      <c r="O1780" t="s">
        <v>37</v>
      </c>
      <c r="P1780" t="s">
        <v>37</v>
      </c>
      <c r="Q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 t="s">
        <v>684</v>
      </c>
      <c r="AG1780">
        <v>0</v>
      </c>
      <c r="AH1780">
        <v>3</v>
      </c>
      <c r="AI1780">
        <v>-1</v>
      </c>
      <c r="AJ1780" t="s">
        <v>3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352</v>
      </c>
      <c r="B1">
        <v>1</v>
      </c>
      <c r="C1" t="s">
        <v>3</v>
      </c>
      <c r="D1" t="s">
        <v>3</v>
      </c>
      <c r="E1" t="s">
        <v>391</v>
      </c>
      <c r="F1" t="s">
        <v>391</v>
      </c>
      <c r="G1" t="s">
        <v>391</v>
      </c>
      <c r="H1" t="s">
        <v>3</v>
      </c>
      <c r="I1" t="s">
        <v>391</v>
      </c>
      <c r="J1" t="s">
        <v>391</v>
      </c>
      <c r="K1" t="s">
        <v>3</v>
      </c>
      <c r="L1" t="s">
        <v>3</v>
      </c>
      <c r="M1" t="s">
        <v>3</v>
      </c>
      <c r="N1" t="s">
        <v>3</v>
      </c>
      <c r="O1" t="s">
        <v>391</v>
      </c>
      <c r="P1" t="s">
        <v>3</v>
      </c>
      <c r="Q1" t="s">
        <v>3</v>
      </c>
      <c r="R1" t="s">
        <v>3</v>
      </c>
      <c r="S1" t="s">
        <v>1229</v>
      </c>
      <c r="T1" t="s">
        <v>1245</v>
      </c>
      <c r="U1" t="s">
        <v>1230</v>
      </c>
    </row>
    <row r="2" spans="1:21" x14ac:dyDescent="0.25">
      <c r="A2">
        <v>353</v>
      </c>
      <c r="B2">
        <v>1</v>
      </c>
      <c r="C2" t="s">
        <v>3</v>
      </c>
      <c r="D2" t="s">
        <v>3</v>
      </c>
      <c r="E2" t="s">
        <v>391</v>
      </c>
      <c r="F2" t="s">
        <v>391</v>
      </c>
      <c r="G2" t="s">
        <v>391</v>
      </c>
      <c r="H2" t="s">
        <v>3</v>
      </c>
      <c r="I2" t="s">
        <v>391</v>
      </c>
      <c r="J2" t="s">
        <v>391</v>
      </c>
      <c r="K2" t="s">
        <v>3</v>
      </c>
      <c r="L2" t="s">
        <v>3</v>
      </c>
      <c r="M2" t="s">
        <v>3</v>
      </c>
      <c r="N2" t="s">
        <v>3</v>
      </c>
      <c r="O2" t="s">
        <v>391</v>
      </c>
      <c r="P2" t="s">
        <v>3</v>
      </c>
      <c r="Q2" t="s">
        <v>3</v>
      </c>
      <c r="R2" t="s">
        <v>3</v>
      </c>
      <c r="S2" t="s">
        <v>1229</v>
      </c>
      <c r="T2" t="s">
        <v>1245</v>
      </c>
      <c r="U2" t="s">
        <v>1230</v>
      </c>
    </row>
    <row r="3" spans="1:21" x14ac:dyDescent="0.25">
      <c r="A3">
        <v>386</v>
      </c>
      <c r="B3">
        <v>1</v>
      </c>
      <c r="C3" t="s">
        <v>3</v>
      </c>
      <c r="D3" t="s">
        <v>3</v>
      </c>
      <c r="E3" t="s">
        <v>391</v>
      </c>
      <c r="F3" t="s">
        <v>391</v>
      </c>
      <c r="G3" t="s">
        <v>391</v>
      </c>
      <c r="H3" t="s">
        <v>3</v>
      </c>
      <c r="I3" t="s">
        <v>391</v>
      </c>
      <c r="J3" t="s">
        <v>391</v>
      </c>
      <c r="K3" t="s">
        <v>3</v>
      </c>
      <c r="L3" t="s">
        <v>3</v>
      </c>
      <c r="M3" t="s">
        <v>3</v>
      </c>
      <c r="N3" t="s">
        <v>3</v>
      </c>
      <c r="O3" t="s">
        <v>391</v>
      </c>
      <c r="P3" t="s">
        <v>3</v>
      </c>
      <c r="Q3" t="s">
        <v>3</v>
      </c>
      <c r="R3" t="s">
        <v>3</v>
      </c>
      <c r="S3" t="s">
        <v>1229</v>
      </c>
      <c r="T3" t="s">
        <v>1245</v>
      </c>
      <c r="U3" t="s">
        <v>1230</v>
      </c>
    </row>
    <row r="4" spans="1:21" x14ac:dyDescent="0.25">
      <c r="A4">
        <v>387</v>
      </c>
      <c r="B4">
        <v>1</v>
      </c>
      <c r="C4" t="s">
        <v>3</v>
      </c>
      <c r="D4" t="s">
        <v>3</v>
      </c>
      <c r="E4" t="s">
        <v>391</v>
      </c>
      <c r="F4" t="s">
        <v>391</v>
      </c>
      <c r="G4" t="s">
        <v>391</v>
      </c>
      <c r="H4" t="s">
        <v>3</v>
      </c>
      <c r="I4" t="s">
        <v>391</v>
      </c>
      <c r="J4" t="s">
        <v>391</v>
      </c>
      <c r="K4" t="s">
        <v>3</v>
      </c>
      <c r="L4" t="s">
        <v>3</v>
      </c>
      <c r="M4" t="s">
        <v>3</v>
      </c>
      <c r="N4" t="s">
        <v>3</v>
      </c>
      <c r="O4" t="s">
        <v>391</v>
      </c>
      <c r="P4" t="s">
        <v>3</v>
      </c>
      <c r="Q4" t="s">
        <v>3</v>
      </c>
      <c r="R4" t="s">
        <v>3</v>
      </c>
      <c r="S4" t="s">
        <v>1229</v>
      </c>
      <c r="T4" t="s">
        <v>1245</v>
      </c>
      <c r="U4" t="s">
        <v>1230</v>
      </c>
    </row>
    <row r="5" spans="1:21" x14ac:dyDescent="0.25">
      <c r="A5">
        <v>444</v>
      </c>
      <c r="B5">
        <v>1</v>
      </c>
      <c r="C5" t="s">
        <v>3</v>
      </c>
      <c r="D5" t="s">
        <v>3</v>
      </c>
      <c r="E5" t="s">
        <v>1231</v>
      </c>
      <c r="F5" t="s">
        <v>1231</v>
      </c>
      <c r="G5" t="s">
        <v>1231</v>
      </c>
      <c r="H5" t="s">
        <v>3</v>
      </c>
      <c r="I5" t="s">
        <v>1231</v>
      </c>
      <c r="J5" t="s">
        <v>1231</v>
      </c>
      <c r="K5" t="s">
        <v>3</v>
      </c>
      <c r="L5" t="s">
        <v>3</v>
      </c>
      <c r="M5" t="s">
        <v>3</v>
      </c>
      <c r="N5" t="s">
        <v>3</v>
      </c>
      <c r="O5" t="s">
        <v>1231</v>
      </c>
      <c r="P5" t="s">
        <v>3</v>
      </c>
      <c r="Q5" t="s">
        <v>3</v>
      </c>
      <c r="R5" t="s">
        <v>3</v>
      </c>
      <c r="S5" t="s">
        <v>3</v>
      </c>
      <c r="T5" t="s">
        <v>3</v>
      </c>
    </row>
    <row r="6" spans="1:21" x14ac:dyDescent="0.25">
      <c r="A6">
        <v>444</v>
      </c>
      <c r="B6">
        <v>1</v>
      </c>
      <c r="C6" t="s">
        <v>3</v>
      </c>
      <c r="D6" t="s">
        <v>465</v>
      </c>
      <c r="E6" t="s">
        <v>1232</v>
      </c>
      <c r="F6" t="s">
        <v>1232</v>
      </c>
      <c r="G6" t="s">
        <v>1232</v>
      </c>
      <c r="H6" t="s">
        <v>3</v>
      </c>
      <c r="I6" t="s">
        <v>1232</v>
      </c>
      <c r="J6" t="s">
        <v>1232</v>
      </c>
      <c r="K6" t="s">
        <v>3</v>
      </c>
      <c r="L6" t="s">
        <v>3</v>
      </c>
      <c r="M6" t="s">
        <v>3</v>
      </c>
      <c r="N6" t="s">
        <v>465</v>
      </c>
      <c r="O6" t="s">
        <v>1232</v>
      </c>
      <c r="P6" t="s">
        <v>3</v>
      </c>
      <c r="Q6" t="s">
        <v>3</v>
      </c>
      <c r="R6" t="s">
        <v>3</v>
      </c>
      <c r="S6" t="s">
        <v>1233</v>
      </c>
      <c r="T6" t="s">
        <v>1248</v>
      </c>
      <c r="U6" t="s">
        <v>1230</v>
      </c>
    </row>
    <row r="7" spans="1:21" x14ac:dyDescent="0.25">
      <c r="A7">
        <v>445</v>
      </c>
      <c r="B7">
        <v>1</v>
      </c>
      <c r="C7" t="s">
        <v>3</v>
      </c>
      <c r="D7" t="s">
        <v>3</v>
      </c>
      <c r="E7" t="s">
        <v>1231</v>
      </c>
      <c r="F7" t="s">
        <v>1231</v>
      </c>
      <c r="G7" t="s">
        <v>1231</v>
      </c>
      <c r="H7" t="s">
        <v>3</v>
      </c>
      <c r="I7" t="s">
        <v>1231</v>
      </c>
      <c r="J7" t="s">
        <v>1231</v>
      </c>
      <c r="K7" t="s">
        <v>3</v>
      </c>
      <c r="L7" t="s">
        <v>3</v>
      </c>
      <c r="M7" t="s">
        <v>3</v>
      </c>
      <c r="N7" t="s">
        <v>3</v>
      </c>
      <c r="O7" t="s">
        <v>1231</v>
      </c>
      <c r="P7" t="s">
        <v>3</v>
      </c>
      <c r="Q7" t="s">
        <v>3</v>
      </c>
      <c r="R7" t="s">
        <v>3</v>
      </c>
      <c r="S7" t="s">
        <v>3</v>
      </c>
      <c r="T7" t="s">
        <v>3</v>
      </c>
    </row>
    <row r="8" spans="1:21" x14ac:dyDescent="0.25">
      <c r="A8">
        <v>445</v>
      </c>
      <c r="B8">
        <v>1</v>
      </c>
      <c r="C8" t="s">
        <v>3</v>
      </c>
      <c r="D8" t="s">
        <v>465</v>
      </c>
      <c r="E8" t="s">
        <v>1232</v>
      </c>
      <c r="F8" t="s">
        <v>1232</v>
      </c>
      <c r="G8" t="s">
        <v>1232</v>
      </c>
      <c r="H8" t="s">
        <v>3</v>
      </c>
      <c r="I8" t="s">
        <v>1232</v>
      </c>
      <c r="J8" t="s">
        <v>1232</v>
      </c>
      <c r="K8" t="s">
        <v>3</v>
      </c>
      <c r="L8" t="s">
        <v>3</v>
      </c>
      <c r="M8" t="s">
        <v>3</v>
      </c>
      <c r="N8" t="s">
        <v>465</v>
      </c>
      <c r="O8" t="s">
        <v>1232</v>
      </c>
      <c r="P8" t="s">
        <v>3</v>
      </c>
      <c r="Q8" t="s">
        <v>3</v>
      </c>
      <c r="R8" t="s">
        <v>3</v>
      </c>
      <c r="S8" t="s">
        <v>1233</v>
      </c>
      <c r="T8" t="s">
        <v>1248</v>
      </c>
      <c r="U8" t="s">
        <v>1230</v>
      </c>
    </row>
    <row r="9" spans="1:21" x14ac:dyDescent="0.25">
      <c r="A9">
        <v>468</v>
      </c>
      <c r="B9">
        <v>1</v>
      </c>
      <c r="C9" t="s">
        <v>3</v>
      </c>
      <c r="D9" t="s">
        <v>3</v>
      </c>
      <c r="E9" t="s">
        <v>391</v>
      </c>
      <c r="F9" t="s">
        <v>391</v>
      </c>
      <c r="G9" t="s">
        <v>391</v>
      </c>
      <c r="H9" t="s">
        <v>3</v>
      </c>
      <c r="I9" t="s">
        <v>391</v>
      </c>
      <c r="J9" t="s">
        <v>391</v>
      </c>
      <c r="K9" t="s">
        <v>3</v>
      </c>
      <c r="L9" t="s">
        <v>3</v>
      </c>
      <c r="M9" t="s">
        <v>3</v>
      </c>
      <c r="N9" t="s">
        <v>3</v>
      </c>
      <c r="O9" t="s">
        <v>391</v>
      </c>
      <c r="P9" t="s">
        <v>3</v>
      </c>
      <c r="Q9" t="s">
        <v>3</v>
      </c>
      <c r="R9" t="s">
        <v>3</v>
      </c>
      <c r="S9" t="s">
        <v>1229</v>
      </c>
      <c r="T9" t="s">
        <v>1245</v>
      </c>
      <c r="U9" t="s">
        <v>1230</v>
      </c>
    </row>
    <row r="10" spans="1:21" x14ac:dyDescent="0.25">
      <c r="A10">
        <v>469</v>
      </c>
      <c r="B10">
        <v>1</v>
      </c>
      <c r="C10" t="s">
        <v>3</v>
      </c>
      <c r="D10" t="s">
        <v>3</v>
      </c>
      <c r="E10" t="s">
        <v>391</v>
      </c>
      <c r="F10" t="s">
        <v>391</v>
      </c>
      <c r="G10" t="s">
        <v>391</v>
      </c>
      <c r="H10" t="s">
        <v>3</v>
      </c>
      <c r="I10" t="s">
        <v>391</v>
      </c>
      <c r="J10" t="s">
        <v>391</v>
      </c>
      <c r="K10" t="s">
        <v>3</v>
      </c>
      <c r="L10" t="s">
        <v>3</v>
      </c>
      <c r="M10" t="s">
        <v>3</v>
      </c>
      <c r="N10" t="s">
        <v>3</v>
      </c>
      <c r="O10" t="s">
        <v>391</v>
      </c>
      <c r="P10" t="s">
        <v>3</v>
      </c>
      <c r="Q10" t="s">
        <v>3</v>
      </c>
      <c r="R10" t="s">
        <v>3</v>
      </c>
      <c r="S10" t="s">
        <v>1229</v>
      </c>
      <c r="T10" t="s">
        <v>1245</v>
      </c>
      <c r="U10" t="s">
        <v>1230</v>
      </c>
    </row>
    <row r="11" spans="1:21" x14ac:dyDescent="0.25">
      <c r="A11">
        <v>565</v>
      </c>
      <c r="B11">
        <v>1</v>
      </c>
      <c r="C11" t="s">
        <v>3</v>
      </c>
      <c r="D11" t="s">
        <v>3</v>
      </c>
      <c r="E11" t="s">
        <v>391</v>
      </c>
      <c r="F11" t="s">
        <v>391</v>
      </c>
      <c r="G11" t="s">
        <v>391</v>
      </c>
      <c r="H11" t="s">
        <v>3</v>
      </c>
      <c r="I11" t="s">
        <v>391</v>
      </c>
      <c r="J11" t="s">
        <v>391</v>
      </c>
      <c r="K11" t="s">
        <v>3</v>
      </c>
      <c r="L11" t="s">
        <v>3</v>
      </c>
      <c r="M11" t="s">
        <v>3</v>
      </c>
      <c r="N11" t="s">
        <v>3</v>
      </c>
      <c r="O11" t="s">
        <v>391</v>
      </c>
      <c r="P11" t="s">
        <v>3</v>
      </c>
      <c r="Q11" t="s">
        <v>3</v>
      </c>
      <c r="R11" t="s">
        <v>3</v>
      </c>
      <c r="S11" t="s">
        <v>1229</v>
      </c>
      <c r="T11" t="s">
        <v>1245</v>
      </c>
      <c r="U11" t="s">
        <v>1230</v>
      </c>
    </row>
    <row r="12" spans="1:21" x14ac:dyDescent="0.25">
      <c r="A12">
        <v>566</v>
      </c>
      <c r="B12">
        <v>1</v>
      </c>
      <c r="C12" t="s">
        <v>3</v>
      </c>
      <c r="D12" t="s">
        <v>3</v>
      </c>
      <c r="E12" t="s">
        <v>391</v>
      </c>
      <c r="F12" t="s">
        <v>391</v>
      </c>
      <c r="G12" t="s">
        <v>391</v>
      </c>
      <c r="H12" t="s">
        <v>3</v>
      </c>
      <c r="I12" t="s">
        <v>391</v>
      </c>
      <c r="J12" t="s">
        <v>391</v>
      </c>
      <c r="K12" t="s">
        <v>3</v>
      </c>
      <c r="L12" t="s">
        <v>3</v>
      </c>
      <c r="M12" t="s">
        <v>3</v>
      </c>
      <c r="N12" t="s">
        <v>3</v>
      </c>
      <c r="O12" t="s">
        <v>391</v>
      </c>
      <c r="P12" t="s">
        <v>3</v>
      </c>
      <c r="Q12" t="s">
        <v>3</v>
      </c>
      <c r="R12" t="s">
        <v>3</v>
      </c>
      <c r="S12" t="s">
        <v>1229</v>
      </c>
      <c r="T12" t="s">
        <v>1245</v>
      </c>
      <c r="U12" t="s">
        <v>1230</v>
      </c>
    </row>
    <row r="13" spans="1:21" x14ac:dyDescent="0.25">
      <c r="A13">
        <v>572</v>
      </c>
      <c r="B13">
        <v>1</v>
      </c>
      <c r="C13" t="s">
        <v>3</v>
      </c>
      <c r="D13" t="s">
        <v>3</v>
      </c>
      <c r="E13" t="s">
        <v>391</v>
      </c>
      <c r="F13" t="s">
        <v>391</v>
      </c>
      <c r="G13" t="s">
        <v>391</v>
      </c>
      <c r="H13" t="s">
        <v>3</v>
      </c>
      <c r="I13" t="s">
        <v>391</v>
      </c>
      <c r="J13" t="s">
        <v>391</v>
      </c>
      <c r="K13" t="s">
        <v>3</v>
      </c>
      <c r="L13" t="s">
        <v>3</v>
      </c>
      <c r="M13" t="s">
        <v>3</v>
      </c>
      <c r="N13" t="s">
        <v>3</v>
      </c>
      <c r="O13" t="s">
        <v>391</v>
      </c>
      <c r="P13" t="s">
        <v>3</v>
      </c>
      <c r="Q13" t="s">
        <v>3</v>
      </c>
      <c r="R13" t="s">
        <v>3</v>
      </c>
      <c r="S13" t="s">
        <v>1229</v>
      </c>
      <c r="T13" t="s">
        <v>1245</v>
      </c>
      <c r="U13" t="s">
        <v>1230</v>
      </c>
    </row>
    <row r="14" spans="1:21" x14ac:dyDescent="0.25">
      <c r="A14">
        <v>573</v>
      </c>
      <c r="B14">
        <v>1</v>
      </c>
      <c r="C14" t="s">
        <v>3</v>
      </c>
      <c r="D14" t="s">
        <v>3</v>
      </c>
      <c r="E14" t="s">
        <v>391</v>
      </c>
      <c r="F14" t="s">
        <v>391</v>
      </c>
      <c r="G14" t="s">
        <v>391</v>
      </c>
      <c r="H14" t="s">
        <v>3</v>
      </c>
      <c r="I14" t="s">
        <v>391</v>
      </c>
      <c r="J14" t="s">
        <v>391</v>
      </c>
      <c r="K14" t="s">
        <v>3</v>
      </c>
      <c r="L14" t="s">
        <v>3</v>
      </c>
      <c r="M14" t="s">
        <v>3</v>
      </c>
      <c r="N14" t="s">
        <v>3</v>
      </c>
      <c r="O14" t="s">
        <v>391</v>
      </c>
      <c r="P14" t="s">
        <v>3</v>
      </c>
      <c r="Q14" t="s">
        <v>3</v>
      </c>
      <c r="R14" t="s">
        <v>3</v>
      </c>
      <c r="S14" t="s">
        <v>1229</v>
      </c>
      <c r="T14" t="s">
        <v>1245</v>
      </c>
      <c r="U14" t="s">
        <v>1230</v>
      </c>
    </row>
    <row r="15" spans="1:21" x14ac:dyDescent="0.25">
      <c r="A15">
        <v>576</v>
      </c>
      <c r="B15">
        <v>1</v>
      </c>
      <c r="C15" t="s">
        <v>3</v>
      </c>
      <c r="D15" t="s">
        <v>3</v>
      </c>
      <c r="E15" t="s">
        <v>391</v>
      </c>
      <c r="F15" t="s">
        <v>391</v>
      </c>
      <c r="G15" t="s">
        <v>391</v>
      </c>
      <c r="H15" t="s">
        <v>3</v>
      </c>
      <c r="I15" t="s">
        <v>391</v>
      </c>
      <c r="J15" t="s">
        <v>391</v>
      </c>
      <c r="K15" t="s">
        <v>3</v>
      </c>
      <c r="L15" t="s">
        <v>3</v>
      </c>
      <c r="M15" t="s">
        <v>3</v>
      </c>
      <c r="N15" t="s">
        <v>3</v>
      </c>
      <c r="O15" t="s">
        <v>391</v>
      </c>
      <c r="P15" t="s">
        <v>3</v>
      </c>
      <c r="Q15" t="s">
        <v>3</v>
      </c>
      <c r="R15" t="s">
        <v>3</v>
      </c>
      <c r="S15" t="s">
        <v>1229</v>
      </c>
      <c r="T15" t="s">
        <v>1245</v>
      </c>
      <c r="U15" t="s">
        <v>1230</v>
      </c>
    </row>
    <row r="16" spans="1:21" x14ac:dyDescent="0.25">
      <c r="A16">
        <v>577</v>
      </c>
      <c r="B16">
        <v>1</v>
      </c>
      <c r="C16" t="s">
        <v>3</v>
      </c>
      <c r="D16" t="s">
        <v>3</v>
      </c>
      <c r="E16" t="s">
        <v>391</v>
      </c>
      <c r="F16" t="s">
        <v>391</v>
      </c>
      <c r="G16" t="s">
        <v>391</v>
      </c>
      <c r="H16" t="s">
        <v>3</v>
      </c>
      <c r="I16" t="s">
        <v>391</v>
      </c>
      <c r="J16" t="s">
        <v>391</v>
      </c>
      <c r="K16" t="s">
        <v>3</v>
      </c>
      <c r="L16" t="s">
        <v>3</v>
      </c>
      <c r="M16" t="s">
        <v>3</v>
      </c>
      <c r="N16" t="s">
        <v>3</v>
      </c>
      <c r="O16" t="s">
        <v>391</v>
      </c>
      <c r="P16" t="s">
        <v>3</v>
      </c>
      <c r="Q16" t="s">
        <v>3</v>
      </c>
      <c r="R16" t="s">
        <v>3</v>
      </c>
      <c r="S16" t="s">
        <v>1229</v>
      </c>
      <c r="T16" t="s">
        <v>1245</v>
      </c>
      <c r="U16" t="s">
        <v>1230</v>
      </c>
    </row>
    <row r="17" spans="1:21" x14ac:dyDescent="0.25">
      <c r="A17">
        <v>580</v>
      </c>
      <c r="B17">
        <v>1</v>
      </c>
      <c r="C17" t="s">
        <v>3</v>
      </c>
      <c r="D17" t="s">
        <v>3</v>
      </c>
      <c r="E17" t="s">
        <v>391</v>
      </c>
      <c r="F17" t="s">
        <v>391</v>
      </c>
      <c r="G17" t="s">
        <v>391</v>
      </c>
      <c r="H17" t="s">
        <v>3</v>
      </c>
      <c r="I17" t="s">
        <v>391</v>
      </c>
      <c r="J17" t="s">
        <v>391</v>
      </c>
      <c r="K17" t="s">
        <v>3</v>
      </c>
      <c r="L17" t="s">
        <v>3</v>
      </c>
      <c r="M17" t="s">
        <v>3</v>
      </c>
      <c r="N17" t="s">
        <v>3</v>
      </c>
      <c r="O17" t="s">
        <v>391</v>
      </c>
      <c r="P17" t="s">
        <v>3</v>
      </c>
      <c r="Q17" t="s">
        <v>3</v>
      </c>
      <c r="R17" t="s">
        <v>3</v>
      </c>
      <c r="S17" t="s">
        <v>1229</v>
      </c>
      <c r="T17" t="s">
        <v>1245</v>
      </c>
      <c r="U17" t="s">
        <v>1230</v>
      </c>
    </row>
    <row r="18" spans="1:21" x14ac:dyDescent="0.25">
      <c r="A18">
        <v>581</v>
      </c>
      <c r="B18">
        <v>1</v>
      </c>
      <c r="C18" t="s">
        <v>3</v>
      </c>
      <c r="D18" t="s">
        <v>3</v>
      </c>
      <c r="E18" t="s">
        <v>391</v>
      </c>
      <c r="F18" t="s">
        <v>391</v>
      </c>
      <c r="G18" t="s">
        <v>391</v>
      </c>
      <c r="H18" t="s">
        <v>3</v>
      </c>
      <c r="I18" t="s">
        <v>391</v>
      </c>
      <c r="J18" t="s">
        <v>391</v>
      </c>
      <c r="K18" t="s">
        <v>3</v>
      </c>
      <c r="L18" t="s">
        <v>3</v>
      </c>
      <c r="M18" t="s">
        <v>3</v>
      </c>
      <c r="N18" t="s">
        <v>3</v>
      </c>
      <c r="O18" t="s">
        <v>391</v>
      </c>
      <c r="P18" t="s">
        <v>3</v>
      </c>
      <c r="Q18" t="s">
        <v>3</v>
      </c>
      <c r="R18" t="s">
        <v>3</v>
      </c>
      <c r="S18" t="s">
        <v>1229</v>
      </c>
      <c r="T18" t="s">
        <v>1245</v>
      </c>
      <c r="U18" t="s">
        <v>1230</v>
      </c>
    </row>
    <row r="19" spans="1:21" x14ac:dyDescent="0.25">
      <c r="A19">
        <v>582</v>
      </c>
      <c r="B19">
        <v>1</v>
      </c>
      <c r="C19" t="s">
        <v>3</v>
      </c>
      <c r="D19" t="s">
        <v>3</v>
      </c>
      <c r="E19" t="s">
        <v>391</v>
      </c>
      <c r="F19" t="s">
        <v>391</v>
      </c>
      <c r="G19" t="s">
        <v>391</v>
      </c>
      <c r="H19" t="s">
        <v>3</v>
      </c>
      <c r="I19" t="s">
        <v>391</v>
      </c>
      <c r="J19" t="s">
        <v>391</v>
      </c>
      <c r="K19" t="s">
        <v>3</v>
      </c>
      <c r="L19" t="s">
        <v>3</v>
      </c>
      <c r="M19" t="s">
        <v>3</v>
      </c>
      <c r="N19" t="s">
        <v>3</v>
      </c>
      <c r="O19" t="s">
        <v>391</v>
      </c>
      <c r="P19" t="s">
        <v>3</v>
      </c>
      <c r="Q19" t="s">
        <v>3</v>
      </c>
      <c r="R19" t="s">
        <v>3</v>
      </c>
      <c r="S19" t="s">
        <v>1229</v>
      </c>
      <c r="T19" t="s">
        <v>1245</v>
      </c>
      <c r="U19" t="s">
        <v>1230</v>
      </c>
    </row>
    <row r="20" spans="1:21" x14ac:dyDescent="0.25">
      <c r="A20">
        <v>583</v>
      </c>
      <c r="B20">
        <v>1</v>
      </c>
      <c r="C20" t="s">
        <v>3</v>
      </c>
      <c r="D20" t="s">
        <v>3</v>
      </c>
      <c r="E20" t="s">
        <v>391</v>
      </c>
      <c r="F20" t="s">
        <v>391</v>
      </c>
      <c r="G20" t="s">
        <v>391</v>
      </c>
      <c r="H20" t="s">
        <v>3</v>
      </c>
      <c r="I20" t="s">
        <v>391</v>
      </c>
      <c r="J20" t="s">
        <v>391</v>
      </c>
      <c r="K20" t="s">
        <v>3</v>
      </c>
      <c r="L20" t="s">
        <v>3</v>
      </c>
      <c r="M20" t="s">
        <v>3</v>
      </c>
      <c r="N20" t="s">
        <v>3</v>
      </c>
      <c r="O20" t="s">
        <v>391</v>
      </c>
      <c r="P20" t="s">
        <v>3</v>
      </c>
      <c r="Q20" t="s">
        <v>3</v>
      </c>
      <c r="R20" t="s">
        <v>3</v>
      </c>
      <c r="S20" t="s">
        <v>1229</v>
      </c>
      <c r="T20" t="s">
        <v>1245</v>
      </c>
      <c r="U20" t="s">
        <v>1230</v>
      </c>
    </row>
    <row r="21" spans="1:21" x14ac:dyDescent="0.25">
      <c r="A21">
        <v>584</v>
      </c>
      <c r="B21">
        <v>1</v>
      </c>
      <c r="C21" t="s">
        <v>3</v>
      </c>
      <c r="D21" t="s">
        <v>3</v>
      </c>
      <c r="E21" t="s">
        <v>391</v>
      </c>
      <c r="F21" t="s">
        <v>391</v>
      </c>
      <c r="G21" t="s">
        <v>391</v>
      </c>
      <c r="H21" t="s">
        <v>3</v>
      </c>
      <c r="I21" t="s">
        <v>391</v>
      </c>
      <c r="J21" t="s">
        <v>391</v>
      </c>
      <c r="K21" t="s">
        <v>3</v>
      </c>
      <c r="L21" t="s">
        <v>3</v>
      </c>
      <c r="M21" t="s">
        <v>3</v>
      </c>
      <c r="N21" t="s">
        <v>3</v>
      </c>
      <c r="O21" t="s">
        <v>391</v>
      </c>
      <c r="P21" t="s">
        <v>3</v>
      </c>
      <c r="Q21" t="s">
        <v>3</v>
      </c>
      <c r="R21" t="s">
        <v>3</v>
      </c>
      <c r="S21" t="s">
        <v>1229</v>
      </c>
      <c r="T21" t="s">
        <v>1245</v>
      </c>
      <c r="U21" t="s">
        <v>1230</v>
      </c>
    </row>
    <row r="22" spans="1:21" x14ac:dyDescent="0.25">
      <c r="A22">
        <v>585</v>
      </c>
      <c r="B22">
        <v>1</v>
      </c>
      <c r="C22" t="s">
        <v>3</v>
      </c>
      <c r="D22" t="s">
        <v>3</v>
      </c>
      <c r="E22" t="s">
        <v>391</v>
      </c>
      <c r="F22" t="s">
        <v>391</v>
      </c>
      <c r="G22" t="s">
        <v>391</v>
      </c>
      <c r="H22" t="s">
        <v>3</v>
      </c>
      <c r="I22" t="s">
        <v>391</v>
      </c>
      <c r="J22" t="s">
        <v>391</v>
      </c>
      <c r="K22" t="s">
        <v>3</v>
      </c>
      <c r="L22" t="s">
        <v>3</v>
      </c>
      <c r="M22" t="s">
        <v>3</v>
      </c>
      <c r="N22" t="s">
        <v>3</v>
      </c>
      <c r="O22" t="s">
        <v>391</v>
      </c>
      <c r="P22" t="s">
        <v>3</v>
      </c>
      <c r="Q22" t="s">
        <v>3</v>
      </c>
      <c r="R22" t="s">
        <v>3</v>
      </c>
      <c r="S22" t="s">
        <v>1229</v>
      </c>
      <c r="T22" t="s">
        <v>1245</v>
      </c>
      <c r="U22" t="s">
        <v>1230</v>
      </c>
    </row>
    <row r="23" spans="1:21" x14ac:dyDescent="0.25">
      <c r="A23">
        <v>590</v>
      </c>
      <c r="B23">
        <v>1</v>
      </c>
      <c r="C23" t="s">
        <v>3</v>
      </c>
      <c r="D23" t="s">
        <v>3</v>
      </c>
      <c r="E23" t="s">
        <v>391</v>
      </c>
      <c r="F23" t="s">
        <v>391</v>
      </c>
      <c r="G23" t="s">
        <v>391</v>
      </c>
      <c r="H23" t="s">
        <v>3</v>
      </c>
      <c r="I23" t="s">
        <v>391</v>
      </c>
      <c r="J23" t="s">
        <v>391</v>
      </c>
      <c r="K23" t="s">
        <v>3</v>
      </c>
      <c r="L23" t="s">
        <v>3</v>
      </c>
      <c r="M23" t="s">
        <v>3</v>
      </c>
      <c r="N23" t="s">
        <v>3</v>
      </c>
      <c r="O23" t="s">
        <v>391</v>
      </c>
      <c r="P23" t="s">
        <v>3</v>
      </c>
      <c r="Q23" t="s">
        <v>3</v>
      </c>
      <c r="R23" t="s">
        <v>3</v>
      </c>
      <c r="S23" t="s">
        <v>1229</v>
      </c>
      <c r="T23" t="s">
        <v>1245</v>
      </c>
      <c r="U23" t="s">
        <v>1230</v>
      </c>
    </row>
    <row r="24" spans="1:21" x14ac:dyDescent="0.25">
      <c r="A24">
        <v>591</v>
      </c>
      <c r="B24">
        <v>1</v>
      </c>
      <c r="C24" t="s">
        <v>3</v>
      </c>
      <c r="D24" t="s">
        <v>3</v>
      </c>
      <c r="E24" t="s">
        <v>391</v>
      </c>
      <c r="F24" t="s">
        <v>391</v>
      </c>
      <c r="G24" t="s">
        <v>391</v>
      </c>
      <c r="H24" t="s">
        <v>3</v>
      </c>
      <c r="I24" t="s">
        <v>391</v>
      </c>
      <c r="J24" t="s">
        <v>391</v>
      </c>
      <c r="K24" t="s">
        <v>3</v>
      </c>
      <c r="L24" t="s">
        <v>3</v>
      </c>
      <c r="M24" t="s">
        <v>3</v>
      </c>
      <c r="N24" t="s">
        <v>3</v>
      </c>
      <c r="O24" t="s">
        <v>391</v>
      </c>
      <c r="P24" t="s">
        <v>3</v>
      </c>
      <c r="Q24" t="s">
        <v>3</v>
      </c>
      <c r="R24" t="s">
        <v>3</v>
      </c>
      <c r="S24" t="s">
        <v>1229</v>
      </c>
      <c r="T24" t="s">
        <v>1245</v>
      </c>
      <c r="U24" t="s">
        <v>1230</v>
      </c>
    </row>
    <row r="25" spans="1:21" x14ac:dyDescent="0.25">
      <c r="A25">
        <v>592</v>
      </c>
      <c r="B25">
        <v>1</v>
      </c>
      <c r="C25" t="s">
        <v>3</v>
      </c>
      <c r="D25" t="s">
        <v>3</v>
      </c>
      <c r="E25" t="s">
        <v>391</v>
      </c>
      <c r="F25" t="s">
        <v>391</v>
      </c>
      <c r="G25" t="s">
        <v>391</v>
      </c>
      <c r="H25" t="s">
        <v>3</v>
      </c>
      <c r="I25" t="s">
        <v>391</v>
      </c>
      <c r="J25" t="s">
        <v>391</v>
      </c>
      <c r="K25" t="s">
        <v>3</v>
      </c>
      <c r="L25" t="s">
        <v>3</v>
      </c>
      <c r="M25" t="s">
        <v>3</v>
      </c>
      <c r="N25" t="s">
        <v>3</v>
      </c>
      <c r="O25" t="s">
        <v>391</v>
      </c>
      <c r="P25" t="s">
        <v>3</v>
      </c>
      <c r="Q25" t="s">
        <v>3</v>
      </c>
      <c r="R25" t="s">
        <v>3</v>
      </c>
      <c r="S25" t="s">
        <v>1229</v>
      </c>
      <c r="T25" t="s">
        <v>1245</v>
      </c>
      <c r="U25" t="s">
        <v>1230</v>
      </c>
    </row>
    <row r="26" spans="1:21" x14ac:dyDescent="0.25">
      <c r="A26">
        <v>593</v>
      </c>
      <c r="B26">
        <v>1</v>
      </c>
      <c r="C26" t="s">
        <v>3</v>
      </c>
      <c r="D26" t="s">
        <v>3</v>
      </c>
      <c r="E26" t="s">
        <v>391</v>
      </c>
      <c r="F26" t="s">
        <v>391</v>
      </c>
      <c r="G26" t="s">
        <v>391</v>
      </c>
      <c r="H26" t="s">
        <v>3</v>
      </c>
      <c r="I26" t="s">
        <v>391</v>
      </c>
      <c r="J26" t="s">
        <v>391</v>
      </c>
      <c r="K26" t="s">
        <v>3</v>
      </c>
      <c r="L26" t="s">
        <v>3</v>
      </c>
      <c r="M26" t="s">
        <v>3</v>
      </c>
      <c r="N26" t="s">
        <v>3</v>
      </c>
      <c r="O26" t="s">
        <v>391</v>
      </c>
      <c r="P26" t="s">
        <v>3</v>
      </c>
      <c r="Q26" t="s">
        <v>3</v>
      </c>
      <c r="R26" t="s">
        <v>3</v>
      </c>
      <c r="S26" t="s">
        <v>1229</v>
      </c>
      <c r="T26" t="s">
        <v>1245</v>
      </c>
      <c r="U26" t="s">
        <v>1230</v>
      </c>
    </row>
    <row r="27" spans="1:21" x14ac:dyDescent="0.25">
      <c r="A27">
        <v>606</v>
      </c>
      <c r="B27">
        <v>1</v>
      </c>
      <c r="C27" t="s">
        <v>3</v>
      </c>
      <c r="D27" t="s">
        <v>661</v>
      </c>
      <c r="E27" t="s">
        <v>661</v>
      </c>
      <c r="F27" t="s">
        <v>661</v>
      </c>
      <c r="G27" t="s">
        <v>661</v>
      </c>
      <c r="H27" t="s">
        <v>3</v>
      </c>
      <c r="I27" t="s">
        <v>661</v>
      </c>
      <c r="J27" t="s">
        <v>661</v>
      </c>
      <c r="K27" t="s">
        <v>3</v>
      </c>
      <c r="L27" t="s">
        <v>3</v>
      </c>
      <c r="M27" t="s">
        <v>3</v>
      </c>
      <c r="N27" t="s">
        <v>661</v>
      </c>
      <c r="O27" t="s">
        <v>661</v>
      </c>
      <c r="P27" t="s">
        <v>3</v>
      </c>
      <c r="Q27" t="s">
        <v>3</v>
      </c>
      <c r="R27" t="s">
        <v>3</v>
      </c>
      <c r="S27" t="s">
        <v>1234</v>
      </c>
      <c r="T27" t="s">
        <v>1235</v>
      </c>
      <c r="U27" t="s">
        <v>1236</v>
      </c>
    </row>
    <row r="28" spans="1:21" x14ac:dyDescent="0.25">
      <c r="A28">
        <v>607</v>
      </c>
      <c r="B28">
        <v>1</v>
      </c>
      <c r="C28" t="s">
        <v>3</v>
      </c>
      <c r="D28" t="s">
        <v>661</v>
      </c>
      <c r="E28" t="s">
        <v>661</v>
      </c>
      <c r="F28" t="s">
        <v>661</v>
      </c>
      <c r="G28" t="s">
        <v>661</v>
      </c>
      <c r="H28" t="s">
        <v>3</v>
      </c>
      <c r="I28" t="s">
        <v>661</v>
      </c>
      <c r="J28" t="s">
        <v>661</v>
      </c>
      <c r="K28" t="s">
        <v>3</v>
      </c>
      <c r="L28" t="s">
        <v>3</v>
      </c>
      <c r="M28" t="s">
        <v>3</v>
      </c>
      <c r="N28" t="s">
        <v>661</v>
      </c>
      <c r="O28" t="s">
        <v>661</v>
      </c>
      <c r="P28" t="s">
        <v>3</v>
      </c>
      <c r="Q28" t="s">
        <v>3</v>
      </c>
      <c r="R28" t="s">
        <v>3</v>
      </c>
      <c r="S28" t="s">
        <v>1234</v>
      </c>
      <c r="T28" t="s">
        <v>1235</v>
      </c>
      <c r="U28" t="s">
        <v>1236</v>
      </c>
    </row>
    <row r="29" spans="1:21" x14ac:dyDescent="0.25">
      <c r="A29">
        <v>620</v>
      </c>
      <c r="B29">
        <v>1</v>
      </c>
      <c r="C29" t="s">
        <v>3</v>
      </c>
      <c r="D29" t="s">
        <v>684</v>
      </c>
      <c r="E29" t="s">
        <v>685</v>
      </c>
      <c r="F29" t="s">
        <v>685</v>
      </c>
      <c r="G29" t="s">
        <v>685</v>
      </c>
      <c r="H29" t="s">
        <v>3</v>
      </c>
      <c r="I29" t="s">
        <v>685</v>
      </c>
      <c r="J29" t="s">
        <v>685</v>
      </c>
      <c r="K29" t="s">
        <v>3</v>
      </c>
      <c r="L29" t="s">
        <v>3</v>
      </c>
      <c r="M29" t="s">
        <v>3</v>
      </c>
      <c r="N29" t="s">
        <v>684</v>
      </c>
      <c r="O29" t="s">
        <v>685</v>
      </c>
      <c r="P29" t="s">
        <v>3</v>
      </c>
      <c r="Q29" t="s">
        <v>3</v>
      </c>
      <c r="R29" t="s">
        <v>3</v>
      </c>
      <c r="S29" t="s">
        <v>1237</v>
      </c>
      <c r="T29" t="s">
        <v>1238</v>
      </c>
      <c r="U29" t="s">
        <v>1236</v>
      </c>
    </row>
    <row r="30" spans="1:21" x14ac:dyDescent="0.25">
      <c r="A30">
        <v>621</v>
      </c>
      <c r="B30">
        <v>1</v>
      </c>
      <c r="C30" t="s">
        <v>3</v>
      </c>
      <c r="D30" t="s">
        <v>684</v>
      </c>
      <c r="E30" t="s">
        <v>685</v>
      </c>
      <c r="F30" t="s">
        <v>685</v>
      </c>
      <c r="G30" t="s">
        <v>685</v>
      </c>
      <c r="H30" t="s">
        <v>3</v>
      </c>
      <c r="I30" t="s">
        <v>685</v>
      </c>
      <c r="J30" t="s">
        <v>685</v>
      </c>
      <c r="K30" t="s">
        <v>3</v>
      </c>
      <c r="L30" t="s">
        <v>3</v>
      </c>
      <c r="M30" t="s">
        <v>3</v>
      </c>
      <c r="N30" t="s">
        <v>684</v>
      </c>
      <c r="O30" t="s">
        <v>685</v>
      </c>
      <c r="P30" t="s">
        <v>3</v>
      </c>
      <c r="Q30" t="s">
        <v>3</v>
      </c>
      <c r="R30" t="s">
        <v>3</v>
      </c>
      <c r="S30" t="s">
        <v>1237</v>
      </c>
      <c r="T30" t="s">
        <v>1238</v>
      </c>
      <c r="U30" t="s">
        <v>1236</v>
      </c>
    </row>
    <row r="31" spans="1:21" x14ac:dyDescent="0.25">
      <c r="A31">
        <v>624</v>
      </c>
      <c r="B31">
        <v>1</v>
      </c>
      <c r="C31" t="s">
        <v>3</v>
      </c>
      <c r="D31" t="s">
        <v>684</v>
      </c>
      <c r="E31" t="s">
        <v>685</v>
      </c>
      <c r="F31" t="s">
        <v>685</v>
      </c>
      <c r="G31" t="s">
        <v>685</v>
      </c>
      <c r="H31" t="s">
        <v>3</v>
      </c>
      <c r="I31" t="s">
        <v>685</v>
      </c>
      <c r="J31" t="s">
        <v>685</v>
      </c>
      <c r="K31" t="s">
        <v>3</v>
      </c>
      <c r="L31" t="s">
        <v>3</v>
      </c>
      <c r="M31" t="s">
        <v>3</v>
      </c>
      <c r="N31" t="s">
        <v>684</v>
      </c>
      <c r="O31" t="s">
        <v>685</v>
      </c>
      <c r="P31" t="s">
        <v>3</v>
      </c>
      <c r="Q31" t="s">
        <v>3</v>
      </c>
      <c r="R31" t="s">
        <v>3</v>
      </c>
      <c r="S31" t="s">
        <v>1237</v>
      </c>
      <c r="T31" t="s">
        <v>1238</v>
      </c>
      <c r="U31" t="s">
        <v>1236</v>
      </c>
    </row>
    <row r="32" spans="1:21" x14ac:dyDescent="0.25">
      <c r="A32">
        <v>625</v>
      </c>
      <c r="B32">
        <v>1</v>
      </c>
      <c r="C32" t="s">
        <v>3</v>
      </c>
      <c r="D32" t="s">
        <v>684</v>
      </c>
      <c r="E32" t="s">
        <v>685</v>
      </c>
      <c r="F32" t="s">
        <v>685</v>
      </c>
      <c r="G32" t="s">
        <v>685</v>
      </c>
      <c r="H32" t="s">
        <v>3</v>
      </c>
      <c r="I32" t="s">
        <v>685</v>
      </c>
      <c r="J32" t="s">
        <v>685</v>
      </c>
      <c r="K32" t="s">
        <v>3</v>
      </c>
      <c r="L32" t="s">
        <v>3</v>
      </c>
      <c r="M32" t="s">
        <v>3</v>
      </c>
      <c r="N32" t="s">
        <v>684</v>
      </c>
      <c r="O32" t="s">
        <v>685</v>
      </c>
      <c r="P32" t="s">
        <v>3</v>
      </c>
      <c r="Q32" t="s">
        <v>3</v>
      </c>
      <c r="R32" t="s">
        <v>3</v>
      </c>
      <c r="S32" t="s">
        <v>1237</v>
      </c>
      <c r="T32" t="s">
        <v>1238</v>
      </c>
      <c r="U32" t="s">
        <v>1236</v>
      </c>
    </row>
    <row r="33" spans="1:21" x14ac:dyDescent="0.25">
      <c r="A33">
        <v>665</v>
      </c>
      <c r="B33">
        <v>1</v>
      </c>
      <c r="C33" t="s">
        <v>3</v>
      </c>
      <c r="D33" t="s">
        <v>684</v>
      </c>
      <c r="E33" t="s">
        <v>696</v>
      </c>
      <c r="F33" t="s">
        <v>696</v>
      </c>
      <c r="G33" t="s">
        <v>696</v>
      </c>
      <c r="H33" t="s">
        <v>3</v>
      </c>
      <c r="I33" t="s">
        <v>696</v>
      </c>
      <c r="J33" t="s">
        <v>696</v>
      </c>
      <c r="K33" t="s">
        <v>3</v>
      </c>
      <c r="L33" t="s">
        <v>3</v>
      </c>
      <c r="M33" t="s">
        <v>3</v>
      </c>
      <c r="N33" t="s">
        <v>684</v>
      </c>
      <c r="O33" t="s">
        <v>696</v>
      </c>
      <c r="P33" t="s">
        <v>3</v>
      </c>
      <c r="Q33" t="s">
        <v>3</v>
      </c>
      <c r="R33" t="s">
        <v>3</v>
      </c>
      <c r="S33" t="s">
        <v>1239</v>
      </c>
      <c r="T33" t="s">
        <v>1240</v>
      </c>
      <c r="U33" t="s">
        <v>1241</v>
      </c>
    </row>
    <row r="34" spans="1:21" x14ac:dyDescent="0.25">
      <c r="A34">
        <v>666</v>
      </c>
      <c r="B34">
        <v>1</v>
      </c>
      <c r="C34" t="s">
        <v>3</v>
      </c>
      <c r="D34" t="s">
        <v>684</v>
      </c>
      <c r="E34" t="s">
        <v>696</v>
      </c>
      <c r="F34" t="s">
        <v>696</v>
      </c>
      <c r="G34" t="s">
        <v>696</v>
      </c>
      <c r="H34" t="s">
        <v>3</v>
      </c>
      <c r="I34" t="s">
        <v>696</v>
      </c>
      <c r="J34" t="s">
        <v>696</v>
      </c>
      <c r="K34" t="s">
        <v>3</v>
      </c>
      <c r="L34" t="s">
        <v>3</v>
      </c>
      <c r="M34" t="s">
        <v>3</v>
      </c>
      <c r="N34" t="s">
        <v>684</v>
      </c>
      <c r="O34" t="s">
        <v>696</v>
      </c>
      <c r="P34" t="s">
        <v>3</v>
      </c>
      <c r="Q34" t="s">
        <v>3</v>
      </c>
      <c r="R34" t="s">
        <v>3</v>
      </c>
      <c r="S34" t="s">
        <v>1239</v>
      </c>
      <c r="T34" t="s">
        <v>1240</v>
      </c>
      <c r="U34" t="s">
        <v>1241</v>
      </c>
    </row>
    <row r="35" spans="1:21" x14ac:dyDescent="0.25">
      <c r="A35">
        <v>669</v>
      </c>
      <c r="B35">
        <v>1</v>
      </c>
      <c r="C35" t="s">
        <v>3</v>
      </c>
      <c r="D35" t="s">
        <v>684</v>
      </c>
      <c r="E35" t="s">
        <v>699</v>
      </c>
      <c r="F35" t="s">
        <v>699</v>
      </c>
      <c r="G35" t="s">
        <v>699</v>
      </c>
      <c r="H35" t="s">
        <v>3</v>
      </c>
      <c r="I35" t="s">
        <v>699</v>
      </c>
      <c r="J35" t="s">
        <v>699</v>
      </c>
      <c r="K35" t="s">
        <v>3</v>
      </c>
      <c r="L35" t="s">
        <v>3</v>
      </c>
      <c r="M35" t="s">
        <v>3</v>
      </c>
      <c r="N35" t="s">
        <v>684</v>
      </c>
      <c r="O35" t="s">
        <v>699</v>
      </c>
      <c r="P35" t="s">
        <v>3</v>
      </c>
      <c r="Q35" t="s">
        <v>3</v>
      </c>
      <c r="R35" t="s">
        <v>3</v>
      </c>
      <c r="S35" t="s">
        <v>1242</v>
      </c>
      <c r="T35" t="s">
        <v>1243</v>
      </c>
      <c r="U35" t="s">
        <v>1241</v>
      </c>
    </row>
    <row r="36" spans="1:21" x14ac:dyDescent="0.25">
      <c r="A36">
        <v>670</v>
      </c>
      <c r="B36">
        <v>1</v>
      </c>
      <c r="C36" t="s">
        <v>3</v>
      </c>
      <c r="D36" t="s">
        <v>684</v>
      </c>
      <c r="E36" t="s">
        <v>699</v>
      </c>
      <c r="F36" t="s">
        <v>699</v>
      </c>
      <c r="G36" t="s">
        <v>699</v>
      </c>
      <c r="H36" t="s">
        <v>3</v>
      </c>
      <c r="I36" t="s">
        <v>699</v>
      </c>
      <c r="J36" t="s">
        <v>699</v>
      </c>
      <c r="K36" t="s">
        <v>3</v>
      </c>
      <c r="L36" t="s">
        <v>3</v>
      </c>
      <c r="M36" t="s">
        <v>3</v>
      </c>
      <c r="N36" t="s">
        <v>684</v>
      </c>
      <c r="O36" t="s">
        <v>699</v>
      </c>
      <c r="P36" t="s">
        <v>3</v>
      </c>
      <c r="Q36" t="s">
        <v>3</v>
      </c>
      <c r="R36" t="s">
        <v>3</v>
      </c>
      <c r="S36" t="s">
        <v>1242</v>
      </c>
      <c r="T36" t="s">
        <v>1243</v>
      </c>
      <c r="U36" t="s">
        <v>1241</v>
      </c>
    </row>
    <row r="37" spans="1:21" x14ac:dyDescent="0.25">
      <c r="A37">
        <v>671</v>
      </c>
      <c r="B37">
        <v>1</v>
      </c>
      <c r="C37" t="s">
        <v>3</v>
      </c>
      <c r="D37" t="s">
        <v>684</v>
      </c>
      <c r="E37" t="s">
        <v>696</v>
      </c>
      <c r="F37" t="s">
        <v>696</v>
      </c>
      <c r="G37" t="s">
        <v>696</v>
      </c>
      <c r="H37" t="s">
        <v>3</v>
      </c>
      <c r="I37" t="s">
        <v>696</v>
      </c>
      <c r="J37" t="s">
        <v>696</v>
      </c>
      <c r="K37" t="s">
        <v>3</v>
      </c>
      <c r="L37" t="s">
        <v>3</v>
      </c>
      <c r="M37" t="s">
        <v>3</v>
      </c>
      <c r="N37" t="s">
        <v>684</v>
      </c>
      <c r="O37" t="s">
        <v>696</v>
      </c>
      <c r="P37" t="s">
        <v>3</v>
      </c>
      <c r="Q37" t="s">
        <v>3</v>
      </c>
      <c r="R37" t="s">
        <v>3</v>
      </c>
      <c r="S37" t="s">
        <v>1239</v>
      </c>
      <c r="T37" t="s">
        <v>1240</v>
      </c>
      <c r="U37" t="s">
        <v>1241</v>
      </c>
    </row>
    <row r="38" spans="1:21" x14ac:dyDescent="0.25">
      <c r="A38">
        <v>672</v>
      </c>
      <c r="B38">
        <v>1</v>
      </c>
      <c r="C38" t="s">
        <v>3</v>
      </c>
      <c r="D38" t="s">
        <v>684</v>
      </c>
      <c r="E38" t="s">
        <v>696</v>
      </c>
      <c r="F38" t="s">
        <v>696</v>
      </c>
      <c r="G38" t="s">
        <v>696</v>
      </c>
      <c r="H38" t="s">
        <v>3</v>
      </c>
      <c r="I38" t="s">
        <v>696</v>
      </c>
      <c r="J38" t="s">
        <v>696</v>
      </c>
      <c r="K38" t="s">
        <v>3</v>
      </c>
      <c r="L38" t="s">
        <v>3</v>
      </c>
      <c r="M38" t="s">
        <v>3</v>
      </c>
      <c r="N38" t="s">
        <v>684</v>
      </c>
      <c r="O38" t="s">
        <v>696</v>
      </c>
      <c r="P38" t="s">
        <v>3</v>
      </c>
      <c r="Q38" t="s">
        <v>3</v>
      </c>
      <c r="R38" t="s">
        <v>3</v>
      </c>
      <c r="S38" t="s">
        <v>1239</v>
      </c>
      <c r="T38" t="s">
        <v>1240</v>
      </c>
      <c r="U38" t="s">
        <v>1241</v>
      </c>
    </row>
    <row r="39" spans="1:21" x14ac:dyDescent="0.25">
      <c r="A39">
        <v>673</v>
      </c>
      <c r="B39">
        <v>1</v>
      </c>
      <c r="C39" t="s">
        <v>3</v>
      </c>
      <c r="D39" t="s">
        <v>684</v>
      </c>
      <c r="E39" t="s">
        <v>696</v>
      </c>
      <c r="F39" t="s">
        <v>696</v>
      </c>
      <c r="G39" t="s">
        <v>696</v>
      </c>
      <c r="H39" t="s">
        <v>3</v>
      </c>
      <c r="I39" t="s">
        <v>696</v>
      </c>
      <c r="J39" t="s">
        <v>696</v>
      </c>
      <c r="K39" t="s">
        <v>3</v>
      </c>
      <c r="L39" t="s">
        <v>3</v>
      </c>
      <c r="M39" t="s">
        <v>3</v>
      </c>
      <c r="N39" t="s">
        <v>684</v>
      </c>
      <c r="O39" t="s">
        <v>696</v>
      </c>
      <c r="P39" t="s">
        <v>3</v>
      </c>
      <c r="Q39" t="s">
        <v>3</v>
      </c>
      <c r="R39" t="s">
        <v>3</v>
      </c>
      <c r="S39" t="s">
        <v>1239</v>
      </c>
      <c r="T39" t="s">
        <v>1240</v>
      </c>
      <c r="U39" t="s">
        <v>1241</v>
      </c>
    </row>
    <row r="40" spans="1:21" x14ac:dyDescent="0.25">
      <c r="A40">
        <v>674</v>
      </c>
      <c r="B40">
        <v>1</v>
      </c>
      <c r="C40" t="s">
        <v>3</v>
      </c>
      <c r="D40" t="s">
        <v>684</v>
      </c>
      <c r="E40" t="s">
        <v>696</v>
      </c>
      <c r="F40" t="s">
        <v>696</v>
      </c>
      <c r="G40" t="s">
        <v>696</v>
      </c>
      <c r="H40" t="s">
        <v>3</v>
      </c>
      <c r="I40" t="s">
        <v>696</v>
      </c>
      <c r="J40" t="s">
        <v>696</v>
      </c>
      <c r="K40" t="s">
        <v>3</v>
      </c>
      <c r="L40" t="s">
        <v>3</v>
      </c>
      <c r="M40" t="s">
        <v>3</v>
      </c>
      <c r="N40" t="s">
        <v>684</v>
      </c>
      <c r="O40" t="s">
        <v>696</v>
      </c>
      <c r="P40" t="s">
        <v>3</v>
      </c>
      <c r="Q40" t="s">
        <v>3</v>
      </c>
      <c r="R40" t="s">
        <v>3</v>
      </c>
      <c r="S40" t="s">
        <v>1239</v>
      </c>
      <c r="T40" t="s">
        <v>1240</v>
      </c>
      <c r="U40" t="s">
        <v>1241</v>
      </c>
    </row>
    <row r="41" spans="1:21" x14ac:dyDescent="0.25">
      <c r="A41">
        <v>675</v>
      </c>
      <c r="B41">
        <v>1</v>
      </c>
      <c r="C41" t="s">
        <v>3</v>
      </c>
      <c r="D41" t="s">
        <v>684</v>
      </c>
      <c r="E41" t="s">
        <v>696</v>
      </c>
      <c r="F41" t="s">
        <v>696</v>
      </c>
      <c r="G41" t="s">
        <v>696</v>
      </c>
      <c r="H41" t="s">
        <v>3</v>
      </c>
      <c r="I41" t="s">
        <v>696</v>
      </c>
      <c r="J41" t="s">
        <v>696</v>
      </c>
      <c r="K41" t="s">
        <v>3</v>
      </c>
      <c r="L41" t="s">
        <v>3</v>
      </c>
      <c r="M41" t="s">
        <v>3</v>
      </c>
      <c r="N41" t="s">
        <v>684</v>
      </c>
      <c r="O41" t="s">
        <v>696</v>
      </c>
      <c r="P41" t="s">
        <v>3</v>
      </c>
      <c r="Q41" t="s">
        <v>3</v>
      </c>
      <c r="R41" t="s">
        <v>3</v>
      </c>
      <c r="S41" t="s">
        <v>1239</v>
      </c>
      <c r="T41" t="s">
        <v>1240</v>
      </c>
      <c r="U41" t="s">
        <v>1241</v>
      </c>
    </row>
    <row r="42" spans="1:21" x14ac:dyDescent="0.25">
      <c r="A42">
        <v>676</v>
      </c>
      <c r="B42">
        <v>1</v>
      </c>
      <c r="C42" t="s">
        <v>3</v>
      </c>
      <c r="D42" t="s">
        <v>684</v>
      </c>
      <c r="E42" t="s">
        <v>696</v>
      </c>
      <c r="F42" t="s">
        <v>696</v>
      </c>
      <c r="G42" t="s">
        <v>696</v>
      </c>
      <c r="H42" t="s">
        <v>3</v>
      </c>
      <c r="I42" t="s">
        <v>696</v>
      </c>
      <c r="J42" t="s">
        <v>696</v>
      </c>
      <c r="K42" t="s">
        <v>3</v>
      </c>
      <c r="L42" t="s">
        <v>3</v>
      </c>
      <c r="M42" t="s">
        <v>3</v>
      </c>
      <c r="N42" t="s">
        <v>684</v>
      </c>
      <c r="O42" t="s">
        <v>696</v>
      </c>
      <c r="P42" t="s">
        <v>3</v>
      </c>
      <c r="Q42" t="s">
        <v>3</v>
      </c>
      <c r="R42" t="s">
        <v>3</v>
      </c>
      <c r="S42" t="s">
        <v>1239</v>
      </c>
      <c r="T42" t="s">
        <v>1240</v>
      </c>
      <c r="U42" t="s">
        <v>1241</v>
      </c>
    </row>
    <row r="43" spans="1:21" x14ac:dyDescent="0.25">
      <c r="A43">
        <v>677</v>
      </c>
      <c r="B43">
        <v>1</v>
      </c>
      <c r="C43" t="s">
        <v>3</v>
      </c>
      <c r="D43" t="s">
        <v>684</v>
      </c>
      <c r="E43" t="s">
        <v>696</v>
      </c>
      <c r="F43" t="s">
        <v>696</v>
      </c>
      <c r="G43" t="s">
        <v>696</v>
      </c>
      <c r="H43" t="s">
        <v>3</v>
      </c>
      <c r="I43" t="s">
        <v>696</v>
      </c>
      <c r="J43" t="s">
        <v>696</v>
      </c>
      <c r="K43" t="s">
        <v>3</v>
      </c>
      <c r="L43" t="s">
        <v>3</v>
      </c>
      <c r="M43" t="s">
        <v>3</v>
      </c>
      <c r="N43" t="s">
        <v>684</v>
      </c>
      <c r="O43" t="s">
        <v>696</v>
      </c>
      <c r="P43" t="s">
        <v>3</v>
      </c>
      <c r="Q43" t="s">
        <v>3</v>
      </c>
      <c r="R43" t="s">
        <v>3</v>
      </c>
      <c r="S43" t="s">
        <v>1239</v>
      </c>
      <c r="T43" t="s">
        <v>1240</v>
      </c>
      <c r="U43" t="s">
        <v>1241</v>
      </c>
    </row>
    <row r="44" spans="1:21" x14ac:dyDescent="0.25">
      <c r="A44">
        <v>678</v>
      </c>
      <c r="B44">
        <v>1</v>
      </c>
      <c r="C44" t="s">
        <v>3</v>
      </c>
      <c r="D44" t="s">
        <v>684</v>
      </c>
      <c r="E44" t="s">
        <v>696</v>
      </c>
      <c r="F44" t="s">
        <v>696</v>
      </c>
      <c r="G44" t="s">
        <v>696</v>
      </c>
      <c r="H44" t="s">
        <v>3</v>
      </c>
      <c r="I44" t="s">
        <v>696</v>
      </c>
      <c r="J44" t="s">
        <v>696</v>
      </c>
      <c r="K44" t="s">
        <v>3</v>
      </c>
      <c r="L44" t="s">
        <v>3</v>
      </c>
      <c r="M44" t="s">
        <v>3</v>
      </c>
      <c r="N44" t="s">
        <v>684</v>
      </c>
      <c r="O44" t="s">
        <v>696</v>
      </c>
      <c r="P44" t="s">
        <v>3</v>
      </c>
      <c r="Q44" t="s">
        <v>3</v>
      </c>
      <c r="R44" t="s">
        <v>3</v>
      </c>
      <c r="S44" t="s">
        <v>1239</v>
      </c>
      <c r="T44" t="s">
        <v>1240</v>
      </c>
      <c r="U44" t="s">
        <v>1241</v>
      </c>
    </row>
    <row r="45" spans="1:21" x14ac:dyDescent="0.25">
      <c r="A45">
        <v>679</v>
      </c>
      <c r="B45">
        <v>1</v>
      </c>
      <c r="C45" t="s">
        <v>3</v>
      </c>
      <c r="D45" t="s">
        <v>684</v>
      </c>
      <c r="E45" t="s">
        <v>699</v>
      </c>
      <c r="F45" t="s">
        <v>699</v>
      </c>
      <c r="G45" t="s">
        <v>699</v>
      </c>
      <c r="H45" t="s">
        <v>3</v>
      </c>
      <c r="I45" t="s">
        <v>699</v>
      </c>
      <c r="J45" t="s">
        <v>699</v>
      </c>
      <c r="K45" t="s">
        <v>3</v>
      </c>
      <c r="L45" t="s">
        <v>3</v>
      </c>
      <c r="M45" t="s">
        <v>3</v>
      </c>
      <c r="N45" t="s">
        <v>684</v>
      </c>
      <c r="O45" t="s">
        <v>699</v>
      </c>
      <c r="P45" t="s">
        <v>3</v>
      </c>
      <c r="Q45" t="s">
        <v>3</v>
      </c>
      <c r="R45" t="s">
        <v>3</v>
      </c>
      <c r="S45" t="s">
        <v>1242</v>
      </c>
      <c r="T45" t="s">
        <v>1243</v>
      </c>
      <c r="U45" t="s">
        <v>1241</v>
      </c>
    </row>
    <row r="46" spans="1:21" x14ac:dyDescent="0.25">
      <c r="A46">
        <v>680</v>
      </c>
      <c r="B46">
        <v>1</v>
      </c>
      <c r="C46" t="s">
        <v>3</v>
      </c>
      <c r="D46" t="s">
        <v>684</v>
      </c>
      <c r="E46" t="s">
        <v>699</v>
      </c>
      <c r="F46" t="s">
        <v>699</v>
      </c>
      <c r="G46" t="s">
        <v>699</v>
      </c>
      <c r="H46" t="s">
        <v>3</v>
      </c>
      <c r="I46" t="s">
        <v>699</v>
      </c>
      <c r="J46" t="s">
        <v>699</v>
      </c>
      <c r="K46" t="s">
        <v>3</v>
      </c>
      <c r="L46" t="s">
        <v>3</v>
      </c>
      <c r="M46" t="s">
        <v>3</v>
      </c>
      <c r="N46" t="s">
        <v>684</v>
      </c>
      <c r="O46" t="s">
        <v>699</v>
      </c>
      <c r="P46" t="s">
        <v>3</v>
      </c>
      <c r="Q46" t="s">
        <v>3</v>
      </c>
      <c r="R46" t="s">
        <v>3</v>
      </c>
      <c r="S46" t="s">
        <v>1242</v>
      </c>
      <c r="T46" t="s">
        <v>1243</v>
      </c>
      <c r="U46" t="s">
        <v>1241</v>
      </c>
    </row>
    <row r="47" spans="1:21" x14ac:dyDescent="0.25">
      <c r="A47">
        <v>681</v>
      </c>
      <c r="B47">
        <v>1</v>
      </c>
      <c r="C47" t="s">
        <v>3</v>
      </c>
      <c r="D47" t="s">
        <v>684</v>
      </c>
      <c r="E47" t="s">
        <v>699</v>
      </c>
      <c r="F47" t="s">
        <v>699</v>
      </c>
      <c r="G47" t="s">
        <v>699</v>
      </c>
      <c r="H47" t="s">
        <v>3</v>
      </c>
      <c r="I47" t="s">
        <v>699</v>
      </c>
      <c r="J47" t="s">
        <v>699</v>
      </c>
      <c r="K47" t="s">
        <v>3</v>
      </c>
      <c r="L47" t="s">
        <v>3</v>
      </c>
      <c r="M47" t="s">
        <v>3</v>
      </c>
      <c r="N47" t="s">
        <v>684</v>
      </c>
      <c r="O47" t="s">
        <v>699</v>
      </c>
      <c r="P47" t="s">
        <v>3</v>
      </c>
      <c r="Q47" t="s">
        <v>3</v>
      </c>
      <c r="R47" t="s">
        <v>3</v>
      </c>
      <c r="S47" t="s">
        <v>1242</v>
      </c>
      <c r="T47" t="s">
        <v>1243</v>
      </c>
      <c r="U47" t="s">
        <v>1241</v>
      </c>
    </row>
    <row r="48" spans="1:21" x14ac:dyDescent="0.25">
      <c r="A48">
        <v>682</v>
      </c>
      <c r="B48">
        <v>1</v>
      </c>
      <c r="C48" t="s">
        <v>3</v>
      </c>
      <c r="D48" t="s">
        <v>684</v>
      </c>
      <c r="E48" t="s">
        <v>699</v>
      </c>
      <c r="F48" t="s">
        <v>699</v>
      </c>
      <c r="G48" t="s">
        <v>699</v>
      </c>
      <c r="H48" t="s">
        <v>3</v>
      </c>
      <c r="I48" t="s">
        <v>699</v>
      </c>
      <c r="J48" t="s">
        <v>699</v>
      </c>
      <c r="K48" t="s">
        <v>3</v>
      </c>
      <c r="L48" t="s">
        <v>3</v>
      </c>
      <c r="M48" t="s">
        <v>3</v>
      </c>
      <c r="N48" t="s">
        <v>684</v>
      </c>
      <c r="O48" t="s">
        <v>699</v>
      </c>
      <c r="P48" t="s">
        <v>3</v>
      </c>
      <c r="Q48" t="s">
        <v>3</v>
      </c>
      <c r="R48" t="s">
        <v>3</v>
      </c>
      <c r="S48" t="s">
        <v>1242</v>
      </c>
      <c r="T48" t="s">
        <v>1243</v>
      </c>
      <c r="U48" t="s">
        <v>1241</v>
      </c>
    </row>
    <row r="49" spans="1:21" x14ac:dyDescent="0.25">
      <c r="A49">
        <v>685</v>
      </c>
      <c r="B49">
        <v>1</v>
      </c>
      <c r="C49" t="s">
        <v>3</v>
      </c>
      <c r="D49" t="s">
        <v>684</v>
      </c>
      <c r="E49" t="s">
        <v>696</v>
      </c>
      <c r="F49" t="s">
        <v>696</v>
      </c>
      <c r="G49" t="s">
        <v>696</v>
      </c>
      <c r="H49" t="s">
        <v>3</v>
      </c>
      <c r="I49" t="s">
        <v>696</v>
      </c>
      <c r="J49" t="s">
        <v>696</v>
      </c>
      <c r="K49" t="s">
        <v>3</v>
      </c>
      <c r="L49" t="s">
        <v>3</v>
      </c>
      <c r="M49" t="s">
        <v>3</v>
      </c>
      <c r="N49" t="s">
        <v>684</v>
      </c>
      <c r="O49" t="s">
        <v>696</v>
      </c>
      <c r="P49" t="s">
        <v>3</v>
      </c>
      <c r="Q49" t="s">
        <v>3</v>
      </c>
      <c r="R49" t="s">
        <v>3</v>
      </c>
      <c r="S49" t="s">
        <v>1239</v>
      </c>
      <c r="T49" t="s">
        <v>1240</v>
      </c>
      <c r="U49" t="s">
        <v>1241</v>
      </c>
    </row>
    <row r="50" spans="1:21" x14ac:dyDescent="0.25">
      <c r="A50">
        <v>686</v>
      </c>
      <c r="B50">
        <v>1</v>
      </c>
      <c r="C50" t="s">
        <v>3</v>
      </c>
      <c r="D50" t="s">
        <v>684</v>
      </c>
      <c r="E50" t="s">
        <v>696</v>
      </c>
      <c r="F50" t="s">
        <v>696</v>
      </c>
      <c r="G50" t="s">
        <v>696</v>
      </c>
      <c r="H50" t="s">
        <v>3</v>
      </c>
      <c r="I50" t="s">
        <v>696</v>
      </c>
      <c r="J50" t="s">
        <v>696</v>
      </c>
      <c r="K50" t="s">
        <v>3</v>
      </c>
      <c r="L50" t="s">
        <v>3</v>
      </c>
      <c r="M50" t="s">
        <v>3</v>
      </c>
      <c r="N50" t="s">
        <v>684</v>
      </c>
      <c r="O50" t="s">
        <v>696</v>
      </c>
      <c r="P50" t="s">
        <v>3</v>
      </c>
      <c r="Q50" t="s">
        <v>3</v>
      </c>
      <c r="R50" t="s">
        <v>3</v>
      </c>
      <c r="S50" t="s">
        <v>1239</v>
      </c>
      <c r="T50" t="s">
        <v>1240</v>
      </c>
      <c r="U50" t="s">
        <v>1241</v>
      </c>
    </row>
    <row r="51" spans="1:21" x14ac:dyDescent="0.25">
      <c r="A51">
        <v>687</v>
      </c>
      <c r="B51">
        <v>1</v>
      </c>
      <c r="C51" t="s">
        <v>3</v>
      </c>
      <c r="D51" t="s">
        <v>684</v>
      </c>
      <c r="E51" t="s">
        <v>699</v>
      </c>
      <c r="F51" t="s">
        <v>699</v>
      </c>
      <c r="G51" t="s">
        <v>699</v>
      </c>
      <c r="H51" t="s">
        <v>3</v>
      </c>
      <c r="I51" t="s">
        <v>699</v>
      </c>
      <c r="J51" t="s">
        <v>699</v>
      </c>
      <c r="K51" t="s">
        <v>3</v>
      </c>
      <c r="L51" t="s">
        <v>3</v>
      </c>
      <c r="M51" t="s">
        <v>3</v>
      </c>
      <c r="N51" t="s">
        <v>684</v>
      </c>
      <c r="O51" t="s">
        <v>699</v>
      </c>
      <c r="P51" t="s">
        <v>3</v>
      </c>
      <c r="Q51" t="s">
        <v>3</v>
      </c>
      <c r="R51" t="s">
        <v>3</v>
      </c>
      <c r="S51" t="s">
        <v>1242</v>
      </c>
      <c r="T51" t="s">
        <v>1243</v>
      </c>
      <c r="U51" t="s">
        <v>1241</v>
      </c>
    </row>
    <row r="52" spans="1:21" x14ac:dyDescent="0.25">
      <c r="A52">
        <v>688</v>
      </c>
      <c r="B52">
        <v>1</v>
      </c>
      <c r="C52" t="s">
        <v>3</v>
      </c>
      <c r="D52" t="s">
        <v>684</v>
      </c>
      <c r="E52" t="s">
        <v>699</v>
      </c>
      <c r="F52" t="s">
        <v>699</v>
      </c>
      <c r="G52" t="s">
        <v>699</v>
      </c>
      <c r="H52" t="s">
        <v>3</v>
      </c>
      <c r="I52" t="s">
        <v>699</v>
      </c>
      <c r="J52" t="s">
        <v>699</v>
      </c>
      <c r="K52" t="s">
        <v>3</v>
      </c>
      <c r="L52" t="s">
        <v>3</v>
      </c>
      <c r="M52" t="s">
        <v>3</v>
      </c>
      <c r="N52" t="s">
        <v>684</v>
      </c>
      <c r="O52" t="s">
        <v>699</v>
      </c>
      <c r="P52" t="s">
        <v>3</v>
      </c>
      <c r="Q52" t="s">
        <v>3</v>
      </c>
      <c r="R52" t="s">
        <v>3</v>
      </c>
      <c r="S52" t="s">
        <v>1242</v>
      </c>
      <c r="T52" t="s">
        <v>1243</v>
      </c>
      <c r="U52" t="s">
        <v>1241</v>
      </c>
    </row>
    <row r="53" spans="1:21" x14ac:dyDescent="0.25">
      <c r="A53">
        <v>689</v>
      </c>
      <c r="B53">
        <v>1</v>
      </c>
      <c r="C53" t="s">
        <v>3</v>
      </c>
      <c r="D53" t="s">
        <v>684</v>
      </c>
      <c r="E53" t="s">
        <v>699</v>
      </c>
      <c r="F53" t="s">
        <v>699</v>
      </c>
      <c r="G53" t="s">
        <v>699</v>
      </c>
      <c r="H53" t="s">
        <v>3</v>
      </c>
      <c r="I53" t="s">
        <v>699</v>
      </c>
      <c r="J53" t="s">
        <v>699</v>
      </c>
      <c r="K53" t="s">
        <v>3</v>
      </c>
      <c r="L53" t="s">
        <v>3</v>
      </c>
      <c r="M53" t="s">
        <v>3</v>
      </c>
      <c r="N53" t="s">
        <v>684</v>
      </c>
      <c r="O53" t="s">
        <v>699</v>
      </c>
      <c r="P53" t="s">
        <v>3</v>
      </c>
      <c r="Q53" t="s">
        <v>3</v>
      </c>
      <c r="R53" t="s">
        <v>3</v>
      </c>
      <c r="S53" t="s">
        <v>1242</v>
      </c>
      <c r="T53" t="s">
        <v>1243</v>
      </c>
      <c r="U53" t="s">
        <v>1241</v>
      </c>
    </row>
    <row r="54" spans="1:21" x14ac:dyDescent="0.25">
      <c r="A54">
        <v>690</v>
      </c>
      <c r="B54">
        <v>1</v>
      </c>
      <c r="C54" t="s">
        <v>3</v>
      </c>
      <c r="D54" t="s">
        <v>684</v>
      </c>
      <c r="E54" t="s">
        <v>699</v>
      </c>
      <c r="F54" t="s">
        <v>699</v>
      </c>
      <c r="G54" t="s">
        <v>699</v>
      </c>
      <c r="H54" t="s">
        <v>3</v>
      </c>
      <c r="I54" t="s">
        <v>699</v>
      </c>
      <c r="J54" t="s">
        <v>699</v>
      </c>
      <c r="K54" t="s">
        <v>3</v>
      </c>
      <c r="L54" t="s">
        <v>3</v>
      </c>
      <c r="M54" t="s">
        <v>3</v>
      </c>
      <c r="N54" t="s">
        <v>684</v>
      </c>
      <c r="O54" t="s">
        <v>699</v>
      </c>
      <c r="P54" t="s">
        <v>3</v>
      </c>
      <c r="Q54" t="s">
        <v>3</v>
      </c>
      <c r="R54" t="s">
        <v>3</v>
      </c>
      <c r="S54" t="s">
        <v>1242</v>
      </c>
      <c r="T54" t="s">
        <v>1243</v>
      </c>
      <c r="U54" t="s">
        <v>1241</v>
      </c>
    </row>
    <row r="55" spans="1:21" x14ac:dyDescent="0.25">
      <c r="A55">
        <v>691</v>
      </c>
      <c r="B55">
        <v>1</v>
      </c>
      <c r="C55" t="s">
        <v>3</v>
      </c>
      <c r="D55" t="s">
        <v>684</v>
      </c>
      <c r="E55" t="s">
        <v>699</v>
      </c>
      <c r="F55" t="s">
        <v>699</v>
      </c>
      <c r="G55" t="s">
        <v>699</v>
      </c>
      <c r="H55" t="s">
        <v>3</v>
      </c>
      <c r="I55" t="s">
        <v>699</v>
      </c>
      <c r="J55" t="s">
        <v>699</v>
      </c>
      <c r="K55" t="s">
        <v>3</v>
      </c>
      <c r="L55" t="s">
        <v>3</v>
      </c>
      <c r="M55" t="s">
        <v>3</v>
      </c>
      <c r="N55" t="s">
        <v>684</v>
      </c>
      <c r="O55" t="s">
        <v>699</v>
      </c>
      <c r="P55" t="s">
        <v>3</v>
      </c>
      <c r="Q55" t="s">
        <v>3</v>
      </c>
      <c r="R55" t="s">
        <v>3</v>
      </c>
      <c r="S55" t="s">
        <v>1242</v>
      </c>
      <c r="T55" t="s">
        <v>1243</v>
      </c>
      <c r="U55" t="s">
        <v>1241</v>
      </c>
    </row>
    <row r="56" spans="1:21" x14ac:dyDescent="0.25">
      <c r="A56">
        <v>692</v>
      </c>
      <c r="B56">
        <v>1</v>
      </c>
      <c r="C56" t="s">
        <v>3</v>
      </c>
      <c r="D56" t="s">
        <v>684</v>
      </c>
      <c r="E56" t="s">
        <v>699</v>
      </c>
      <c r="F56" t="s">
        <v>699</v>
      </c>
      <c r="G56" t="s">
        <v>699</v>
      </c>
      <c r="H56" t="s">
        <v>3</v>
      </c>
      <c r="I56" t="s">
        <v>699</v>
      </c>
      <c r="J56" t="s">
        <v>699</v>
      </c>
      <c r="K56" t="s">
        <v>3</v>
      </c>
      <c r="L56" t="s">
        <v>3</v>
      </c>
      <c r="M56" t="s">
        <v>3</v>
      </c>
      <c r="N56" t="s">
        <v>684</v>
      </c>
      <c r="O56" t="s">
        <v>699</v>
      </c>
      <c r="P56" t="s">
        <v>3</v>
      </c>
      <c r="Q56" t="s">
        <v>3</v>
      </c>
      <c r="R56" t="s">
        <v>3</v>
      </c>
      <c r="S56" t="s">
        <v>1242</v>
      </c>
      <c r="T56" t="s">
        <v>1243</v>
      </c>
      <c r="U56" t="s">
        <v>1241</v>
      </c>
    </row>
    <row r="57" spans="1:21" x14ac:dyDescent="0.25">
      <c r="A57">
        <v>733</v>
      </c>
      <c r="B57">
        <v>1</v>
      </c>
      <c r="C57" t="s">
        <v>3</v>
      </c>
      <c r="D57" t="s">
        <v>684</v>
      </c>
      <c r="E57" t="s">
        <v>699</v>
      </c>
      <c r="F57" t="s">
        <v>699</v>
      </c>
      <c r="G57" t="s">
        <v>699</v>
      </c>
      <c r="H57" t="s">
        <v>3</v>
      </c>
      <c r="I57" t="s">
        <v>699</v>
      </c>
      <c r="J57" t="s">
        <v>699</v>
      </c>
      <c r="K57" t="s">
        <v>3</v>
      </c>
      <c r="L57" t="s">
        <v>3</v>
      </c>
      <c r="M57" t="s">
        <v>3</v>
      </c>
      <c r="N57" t="s">
        <v>684</v>
      </c>
      <c r="O57" t="s">
        <v>699</v>
      </c>
      <c r="P57" t="s">
        <v>3</v>
      </c>
      <c r="Q57" t="s">
        <v>3</v>
      </c>
      <c r="R57" t="s">
        <v>3</v>
      </c>
      <c r="S57" t="s">
        <v>1242</v>
      </c>
      <c r="T57" t="s">
        <v>1243</v>
      </c>
      <c r="U57" t="s">
        <v>1241</v>
      </c>
    </row>
    <row r="58" spans="1:21" x14ac:dyDescent="0.25">
      <c r="A58">
        <v>733</v>
      </c>
      <c r="B58">
        <v>1</v>
      </c>
      <c r="C58" t="s">
        <v>3</v>
      </c>
      <c r="D58" t="s">
        <v>3</v>
      </c>
      <c r="E58" t="s">
        <v>391</v>
      </c>
      <c r="F58" t="s">
        <v>391</v>
      </c>
      <c r="G58" t="s">
        <v>391</v>
      </c>
      <c r="H58" t="s">
        <v>3</v>
      </c>
      <c r="I58" t="s">
        <v>391</v>
      </c>
      <c r="J58" t="s">
        <v>391</v>
      </c>
      <c r="K58" t="s">
        <v>3</v>
      </c>
      <c r="L58" t="s">
        <v>3</v>
      </c>
      <c r="M58" t="s">
        <v>3</v>
      </c>
      <c r="N58" t="s">
        <v>3</v>
      </c>
      <c r="O58" t="s">
        <v>391</v>
      </c>
      <c r="P58" t="s">
        <v>3</v>
      </c>
      <c r="Q58" t="s">
        <v>3</v>
      </c>
      <c r="R58" t="s">
        <v>3</v>
      </c>
      <c r="S58" t="s">
        <v>1229</v>
      </c>
      <c r="T58" t="s">
        <v>1245</v>
      </c>
      <c r="U58" t="s">
        <v>1230</v>
      </c>
    </row>
    <row r="59" spans="1:21" x14ac:dyDescent="0.25">
      <c r="A59">
        <v>734</v>
      </c>
      <c r="B59">
        <v>1</v>
      </c>
      <c r="C59" t="s">
        <v>3</v>
      </c>
      <c r="D59" t="s">
        <v>684</v>
      </c>
      <c r="E59" t="s">
        <v>699</v>
      </c>
      <c r="F59" t="s">
        <v>699</v>
      </c>
      <c r="G59" t="s">
        <v>699</v>
      </c>
      <c r="H59" t="s">
        <v>3</v>
      </c>
      <c r="I59" t="s">
        <v>699</v>
      </c>
      <c r="J59" t="s">
        <v>699</v>
      </c>
      <c r="K59" t="s">
        <v>3</v>
      </c>
      <c r="L59" t="s">
        <v>3</v>
      </c>
      <c r="M59" t="s">
        <v>3</v>
      </c>
      <c r="N59" t="s">
        <v>684</v>
      </c>
      <c r="O59" t="s">
        <v>699</v>
      </c>
      <c r="P59" t="s">
        <v>3</v>
      </c>
      <c r="Q59" t="s">
        <v>3</v>
      </c>
      <c r="R59" t="s">
        <v>3</v>
      </c>
      <c r="S59" t="s">
        <v>1242</v>
      </c>
      <c r="T59" t="s">
        <v>1243</v>
      </c>
      <c r="U59" t="s">
        <v>1241</v>
      </c>
    </row>
    <row r="60" spans="1:21" x14ac:dyDescent="0.25">
      <c r="A60">
        <v>734</v>
      </c>
      <c r="B60">
        <v>1</v>
      </c>
      <c r="C60" t="s">
        <v>3</v>
      </c>
      <c r="D60" t="s">
        <v>3</v>
      </c>
      <c r="E60" t="s">
        <v>391</v>
      </c>
      <c r="F60" t="s">
        <v>391</v>
      </c>
      <c r="G60" t="s">
        <v>391</v>
      </c>
      <c r="H60" t="s">
        <v>3</v>
      </c>
      <c r="I60" t="s">
        <v>391</v>
      </c>
      <c r="J60" t="s">
        <v>391</v>
      </c>
      <c r="K60" t="s">
        <v>3</v>
      </c>
      <c r="L60" t="s">
        <v>3</v>
      </c>
      <c r="M60" t="s">
        <v>3</v>
      </c>
      <c r="N60" t="s">
        <v>3</v>
      </c>
      <c r="O60" t="s">
        <v>391</v>
      </c>
      <c r="P60" t="s">
        <v>3</v>
      </c>
      <c r="Q60" t="s">
        <v>3</v>
      </c>
      <c r="R60" t="s">
        <v>3</v>
      </c>
      <c r="S60" t="s">
        <v>1229</v>
      </c>
      <c r="T60" t="s">
        <v>1245</v>
      </c>
      <c r="U60" t="s">
        <v>1230</v>
      </c>
    </row>
    <row r="61" spans="1:21" x14ac:dyDescent="0.25">
      <c r="A61">
        <v>735</v>
      </c>
      <c r="B61">
        <v>1</v>
      </c>
      <c r="C61" t="s">
        <v>3</v>
      </c>
      <c r="D61" t="s">
        <v>684</v>
      </c>
      <c r="E61" t="s">
        <v>699</v>
      </c>
      <c r="F61" t="s">
        <v>699</v>
      </c>
      <c r="G61" t="s">
        <v>699</v>
      </c>
      <c r="H61" t="s">
        <v>3</v>
      </c>
      <c r="I61" t="s">
        <v>699</v>
      </c>
      <c r="J61" t="s">
        <v>699</v>
      </c>
      <c r="K61" t="s">
        <v>3</v>
      </c>
      <c r="L61" t="s">
        <v>3</v>
      </c>
      <c r="M61" t="s">
        <v>3</v>
      </c>
      <c r="N61" t="s">
        <v>684</v>
      </c>
      <c r="O61" t="s">
        <v>699</v>
      </c>
      <c r="P61" t="s">
        <v>3</v>
      </c>
      <c r="Q61" t="s">
        <v>3</v>
      </c>
      <c r="R61" t="s">
        <v>3</v>
      </c>
      <c r="S61" t="s">
        <v>1242</v>
      </c>
      <c r="T61" t="s">
        <v>1243</v>
      </c>
      <c r="U61" t="s">
        <v>1241</v>
      </c>
    </row>
    <row r="62" spans="1:21" x14ac:dyDescent="0.25">
      <c r="A62">
        <v>736</v>
      </c>
      <c r="B62">
        <v>1</v>
      </c>
      <c r="C62" t="s">
        <v>3</v>
      </c>
      <c r="D62" t="s">
        <v>684</v>
      </c>
      <c r="E62" t="s">
        <v>699</v>
      </c>
      <c r="F62" t="s">
        <v>699</v>
      </c>
      <c r="G62" t="s">
        <v>699</v>
      </c>
      <c r="H62" t="s">
        <v>3</v>
      </c>
      <c r="I62" t="s">
        <v>699</v>
      </c>
      <c r="J62" t="s">
        <v>699</v>
      </c>
      <c r="K62" t="s">
        <v>3</v>
      </c>
      <c r="L62" t="s">
        <v>3</v>
      </c>
      <c r="M62" t="s">
        <v>3</v>
      </c>
      <c r="N62" t="s">
        <v>684</v>
      </c>
      <c r="O62" t="s">
        <v>699</v>
      </c>
      <c r="P62" t="s">
        <v>3</v>
      </c>
      <c r="Q62" t="s">
        <v>3</v>
      </c>
      <c r="R62" t="s">
        <v>3</v>
      </c>
      <c r="S62" t="s">
        <v>1242</v>
      </c>
      <c r="T62" t="s">
        <v>1243</v>
      </c>
      <c r="U62" t="s">
        <v>1241</v>
      </c>
    </row>
    <row r="63" spans="1:21" x14ac:dyDescent="0.25">
      <c r="A63">
        <v>738</v>
      </c>
      <c r="B63">
        <v>1</v>
      </c>
      <c r="C63" t="s">
        <v>3</v>
      </c>
      <c r="D63" t="s">
        <v>684</v>
      </c>
      <c r="E63" t="s">
        <v>699</v>
      </c>
      <c r="F63" t="s">
        <v>699</v>
      </c>
      <c r="G63" t="s">
        <v>699</v>
      </c>
      <c r="H63" t="s">
        <v>3</v>
      </c>
      <c r="I63" t="s">
        <v>699</v>
      </c>
      <c r="J63" t="s">
        <v>699</v>
      </c>
      <c r="K63" t="s">
        <v>3</v>
      </c>
      <c r="L63" t="s">
        <v>3</v>
      </c>
      <c r="M63" t="s">
        <v>3</v>
      </c>
      <c r="N63" t="s">
        <v>684</v>
      </c>
      <c r="O63" t="s">
        <v>699</v>
      </c>
      <c r="P63" t="s">
        <v>3</v>
      </c>
      <c r="Q63" t="s">
        <v>3</v>
      </c>
      <c r="R63" t="s">
        <v>3</v>
      </c>
      <c r="S63" t="s">
        <v>1242</v>
      </c>
      <c r="T63" t="s">
        <v>1243</v>
      </c>
      <c r="U63" t="s">
        <v>1241</v>
      </c>
    </row>
    <row r="64" spans="1:21" x14ac:dyDescent="0.25">
      <c r="A64">
        <v>738</v>
      </c>
      <c r="B64">
        <v>1</v>
      </c>
      <c r="C64" t="s">
        <v>3</v>
      </c>
      <c r="D64" t="s">
        <v>3</v>
      </c>
      <c r="E64" t="s">
        <v>391</v>
      </c>
      <c r="F64" t="s">
        <v>391</v>
      </c>
      <c r="G64" t="s">
        <v>391</v>
      </c>
      <c r="H64" t="s">
        <v>3</v>
      </c>
      <c r="I64" t="s">
        <v>391</v>
      </c>
      <c r="J64" t="s">
        <v>391</v>
      </c>
      <c r="K64" t="s">
        <v>3</v>
      </c>
      <c r="L64" t="s">
        <v>3</v>
      </c>
      <c r="M64" t="s">
        <v>3</v>
      </c>
      <c r="N64" t="s">
        <v>3</v>
      </c>
      <c r="O64" t="s">
        <v>391</v>
      </c>
      <c r="P64" t="s">
        <v>3</v>
      </c>
      <c r="Q64" t="s">
        <v>3</v>
      </c>
      <c r="R64" t="s">
        <v>3</v>
      </c>
      <c r="S64" t="s">
        <v>1229</v>
      </c>
      <c r="T64" t="s">
        <v>1245</v>
      </c>
      <c r="U64" t="s">
        <v>1230</v>
      </c>
    </row>
    <row r="65" spans="1:21" x14ac:dyDescent="0.25">
      <c r="A65">
        <v>739</v>
      </c>
      <c r="B65">
        <v>1</v>
      </c>
      <c r="C65" t="s">
        <v>3</v>
      </c>
      <c r="D65" t="s">
        <v>684</v>
      </c>
      <c r="E65" t="s">
        <v>699</v>
      </c>
      <c r="F65" t="s">
        <v>699</v>
      </c>
      <c r="G65" t="s">
        <v>699</v>
      </c>
      <c r="H65" t="s">
        <v>3</v>
      </c>
      <c r="I65" t="s">
        <v>699</v>
      </c>
      <c r="J65" t="s">
        <v>699</v>
      </c>
      <c r="K65" t="s">
        <v>3</v>
      </c>
      <c r="L65" t="s">
        <v>3</v>
      </c>
      <c r="M65" t="s">
        <v>3</v>
      </c>
      <c r="N65" t="s">
        <v>684</v>
      </c>
      <c r="O65" t="s">
        <v>699</v>
      </c>
      <c r="P65" t="s">
        <v>3</v>
      </c>
      <c r="Q65" t="s">
        <v>3</v>
      </c>
      <c r="R65" t="s">
        <v>3</v>
      </c>
      <c r="S65" t="s">
        <v>1242</v>
      </c>
      <c r="T65" t="s">
        <v>1243</v>
      </c>
      <c r="U65" t="s">
        <v>1241</v>
      </c>
    </row>
    <row r="66" spans="1:21" x14ac:dyDescent="0.25">
      <c r="A66">
        <v>739</v>
      </c>
      <c r="B66">
        <v>1</v>
      </c>
      <c r="C66" t="s">
        <v>3</v>
      </c>
      <c r="D66" t="s">
        <v>3</v>
      </c>
      <c r="E66" t="s">
        <v>391</v>
      </c>
      <c r="F66" t="s">
        <v>391</v>
      </c>
      <c r="G66" t="s">
        <v>391</v>
      </c>
      <c r="H66" t="s">
        <v>3</v>
      </c>
      <c r="I66" t="s">
        <v>391</v>
      </c>
      <c r="J66" t="s">
        <v>391</v>
      </c>
      <c r="K66" t="s">
        <v>3</v>
      </c>
      <c r="L66" t="s">
        <v>3</v>
      </c>
      <c r="M66" t="s">
        <v>3</v>
      </c>
      <c r="N66" t="s">
        <v>3</v>
      </c>
      <c r="O66" t="s">
        <v>391</v>
      </c>
      <c r="P66" t="s">
        <v>3</v>
      </c>
      <c r="Q66" t="s">
        <v>3</v>
      </c>
      <c r="R66" t="s">
        <v>3</v>
      </c>
      <c r="S66" t="s">
        <v>1229</v>
      </c>
      <c r="T66" t="s">
        <v>1245</v>
      </c>
      <c r="U66" t="s">
        <v>1230</v>
      </c>
    </row>
    <row r="67" spans="1:21" x14ac:dyDescent="0.25">
      <c r="A67">
        <v>740</v>
      </c>
      <c r="B67">
        <v>1</v>
      </c>
      <c r="C67" t="s">
        <v>3</v>
      </c>
      <c r="D67" t="s">
        <v>684</v>
      </c>
      <c r="E67" t="s">
        <v>699</v>
      </c>
      <c r="F67" t="s">
        <v>699</v>
      </c>
      <c r="G67" t="s">
        <v>699</v>
      </c>
      <c r="H67" t="s">
        <v>3</v>
      </c>
      <c r="I67" t="s">
        <v>699</v>
      </c>
      <c r="J67" t="s">
        <v>699</v>
      </c>
      <c r="K67" t="s">
        <v>3</v>
      </c>
      <c r="L67" t="s">
        <v>3</v>
      </c>
      <c r="M67" t="s">
        <v>3</v>
      </c>
      <c r="N67" t="s">
        <v>684</v>
      </c>
      <c r="O67" t="s">
        <v>699</v>
      </c>
      <c r="P67" t="s">
        <v>3</v>
      </c>
      <c r="Q67" t="s">
        <v>3</v>
      </c>
      <c r="R67" t="s">
        <v>3</v>
      </c>
      <c r="S67" t="s">
        <v>1242</v>
      </c>
      <c r="T67" t="s">
        <v>1243</v>
      </c>
      <c r="U67" t="s">
        <v>1241</v>
      </c>
    </row>
    <row r="68" spans="1:21" x14ac:dyDescent="0.25">
      <c r="A68">
        <v>741</v>
      </c>
      <c r="B68">
        <v>1</v>
      </c>
      <c r="C68" t="s">
        <v>3</v>
      </c>
      <c r="D68" t="s">
        <v>684</v>
      </c>
      <c r="E68" t="s">
        <v>699</v>
      </c>
      <c r="F68" t="s">
        <v>699</v>
      </c>
      <c r="G68" t="s">
        <v>699</v>
      </c>
      <c r="H68" t="s">
        <v>3</v>
      </c>
      <c r="I68" t="s">
        <v>699</v>
      </c>
      <c r="J68" t="s">
        <v>699</v>
      </c>
      <c r="K68" t="s">
        <v>3</v>
      </c>
      <c r="L68" t="s">
        <v>3</v>
      </c>
      <c r="M68" t="s">
        <v>3</v>
      </c>
      <c r="N68" t="s">
        <v>684</v>
      </c>
      <c r="O68" t="s">
        <v>699</v>
      </c>
      <c r="P68" t="s">
        <v>3</v>
      </c>
      <c r="Q68" t="s">
        <v>3</v>
      </c>
      <c r="R68" t="s">
        <v>3</v>
      </c>
      <c r="S68" t="s">
        <v>1242</v>
      </c>
      <c r="T68" t="s">
        <v>1243</v>
      </c>
      <c r="U68" t="s">
        <v>1241</v>
      </c>
    </row>
    <row r="69" spans="1:21" x14ac:dyDescent="0.25">
      <c r="A69">
        <v>743</v>
      </c>
      <c r="B69">
        <v>1</v>
      </c>
      <c r="C69" t="s">
        <v>3</v>
      </c>
      <c r="D69" t="s">
        <v>684</v>
      </c>
      <c r="E69" t="s">
        <v>699</v>
      </c>
      <c r="F69" t="s">
        <v>699</v>
      </c>
      <c r="G69" t="s">
        <v>699</v>
      </c>
      <c r="H69" t="s">
        <v>3</v>
      </c>
      <c r="I69" t="s">
        <v>699</v>
      </c>
      <c r="J69" t="s">
        <v>699</v>
      </c>
      <c r="K69" t="s">
        <v>3</v>
      </c>
      <c r="L69" t="s">
        <v>3</v>
      </c>
      <c r="M69" t="s">
        <v>3</v>
      </c>
      <c r="N69" t="s">
        <v>684</v>
      </c>
      <c r="O69" t="s">
        <v>699</v>
      </c>
      <c r="P69" t="s">
        <v>3</v>
      </c>
      <c r="Q69" t="s">
        <v>3</v>
      </c>
      <c r="R69" t="s">
        <v>3</v>
      </c>
      <c r="S69" t="s">
        <v>1242</v>
      </c>
      <c r="T69" t="s">
        <v>1243</v>
      </c>
      <c r="U69" t="s">
        <v>1241</v>
      </c>
    </row>
    <row r="70" spans="1:21" x14ac:dyDescent="0.25">
      <c r="A70">
        <v>743</v>
      </c>
      <c r="B70">
        <v>1</v>
      </c>
      <c r="C70" t="s">
        <v>3</v>
      </c>
      <c r="D70" t="s">
        <v>3</v>
      </c>
      <c r="E70" t="s">
        <v>391</v>
      </c>
      <c r="F70" t="s">
        <v>391</v>
      </c>
      <c r="G70" t="s">
        <v>391</v>
      </c>
      <c r="H70" t="s">
        <v>3</v>
      </c>
      <c r="I70" t="s">
        <v>391</v>
      </c>
      <c r="J70" t="s">
        <v>391</v>
      </c>
      <c r="K70" t="s">
        <v>3</v>
      </c>
      <c r="L70" t="s">
        <v>3</v>
      </c>
      <c r="M70" t="s">
        <v>3</v>
      </c>
      <c r="N70" t="s">
        <v>3</v>
      </c>
      <c r="O70" t="s">
        <v>391</v>
      </c>
      <c r="P70" t="s">
        <v>3</v>
      </c>
      <c r="Q70" t="s">
        <v>3</v>
      </c>
      <c r="R70" t="s">
        <v>3</v>
      </c>
      <c r="S70" t="s">
        <v>1229</v>
      </c>
      <c r="T70" t="s">
        <v>1245</v>
      </c>
      <c r="U70" t="s">
        <v>1230</v>
      </c>
    </row>
    <row r="71" spans="1:21" x14ac:dyDescent="0.25">
      <c r="A71">
        <v>744</v>
      </c>
      <c r="B71">
        <v>1</v>
      </c>
      <c r="C71" t="s">
        <v>3</v>
      </c>
      <c r="D71" t="s">
        <v>684</v>
      </c>
      <c r="E71" t="s">
        <v>699</v>
      </c>
      <c r="F71" t="s">
        <v>699</v>
      </c>
      <c r="G71" t="s">
        <v>699</v>
      </c>
      <c r="H71" t="s">
        <v>3</v>
      </c>
      <c r="I71" t="s">
        <v>699</v>
      </c>
      <c r="J71" t="s">
        <v>699</v>
      </c>
      <c r="K71" t="s">
        <v>3</v>
      </c>
      <c r="L71" t="s">
        <v>3</v>
      </c>
      <c r="M71" t="s">
        <v>3</v>
      </c>
      <c r="N71" t="s">
        <v>684</v>
      </c>
      <c r="O71" t="s">
        <v>699</v>
      </c>
      <c r="P71" t="s">
        <v>3</v>
      </c>
      <c r="Q71" t="s">
        <v>3</v>
      </c>
      <c r="R71" t="s">
        <v>3</v>
      </c>
      <c r="S71" t="s">
        <v>1242</v>
      </c>
      <c r="T71" t="s">
        <v>1243</v>
      </c>
      <c r="U71" t="s">
        <v>1241</v>
      </c>
    </row>
    <row r="72" spans="1:21" x14ac:dyDescent="0.25">
      <c r="A72">
        <v>744</v>
      </c>
      <c r="B72">
        <v>1</v>
      </c>
      <c r="C72" t="s">
        <v>3</v>
      </c>
      <c r="D72" t="s">
        <v>3</v>
      </c>
      <c r="E72" t="s">
        <v>391</v>
      </c>
      <c r="F72" t="s">
        <v>391</v>
      </c>
      <c r="G72" t="s">
        <v>391</v>
      </c>
      <c r="H72" t="s">
        <v>3</v>
      </c>
      <c r="I72" t="s">
        <v>391</v>
      </c>
      <c r="J72" t="s">
        <v>391</v>
      </c>
      <c r="K72" t="s">
        <v>3</v>
      </c>
      <c r="L72" t="s">
        <v>3</v>
      </c>
      <c r="M72" t="s">
        <v>3</v>
      </c>
      <c r="N72" t="s">
        <v>3</v>
      </c>
      <c r="O72" t="s">
        <v>391</v>
      </c>
      <c r="P72" t="s">
        <v>3</v>
      </c>
      <c r="Q72" t="s">
        <v>3</v>
      </c>
      <c r="R72" t="s">
        <v>3</v>
      </c>
      <c r="S72" t="s">
        <v>1229</v>
      </c>
      <c r="T72" t="s">
        <v>1245</v>
      </c>
      <c r="U72" t="s">
        <v>1230</v>
      </c>
    </row>
    <row r="73" spans="1:21" x14ac:dyDescent="0.25">
      <c r="A73">
        <v>745</v>
      </c>
      <c r="B73">
        <v>1</v>
      </c>
      <c r="C73" t="s">
        <v>3</v>
      </c>
      <c r="D73" t="s">
        <v>684</v>
      </c>
      <c r="E73" t="s">
        <v>699</v>
      </c>
      <c r="F73" t="s">
        <v>699</v>
      </c>
      <c r="G73" t="s">
        <v>699</v>
      </c>
      <c r="H73" t="s">
        <v>3</v>
      </c>
      <c r="I73" t="s">
        <v>699</v>
      </c>
      <c r="J73" t="s">
        <v>699</v>
      </c>
      <c r="K73" t="s">
        <v>3</v>
      </c>
      <c r="L73" t="s">
        <v>3</v>
      </c>
      <c r="M73" t="s">
        <v>3</v>
      </c>
      <c r="N73" t="s">
        <v>684</v>
      </c>
      <c r="O73" t="s">
        <v>699</v>
      </c>
      <c r="P73" t="s">
        <v>3</v>
      </c>
      <c r="Q73" t="s">
        <v>3</v>
      </c>
      <c r="R73" t="s">
        <v>3</v>
      </c>
      <c r="S73" t="s">
        <v>1242</v>
      </c>
      <c r="T73" t="s">
        <v>1243</v>
      </c>
      <c r="U73" t="s">
        <v>1241</v>
      </c>
    </row>
    <row r="74" spans="1:21" x14ac:dyDescent="0.25">
      <c r="A74">
        <v>746</v>
      </c>
      <c r="B74">
        <v>1</v>
      </c>
      <c r="C74" t="s">
        <v>3</v>
      </c>
      <c r="D74" t="s">
        <v>684</v>
      </c>
      <c r="E74" t="s">
        <v>699</v>
      </c>
      <c r="F74" t="s">
        <v>699</v>
      </c>
      <c r="G74" t="s">
        <v>699</v>
      </c>
      <c r="H74" t="s">
        <v>3</v>
      </c>
      <c r="I74" t="s">
        <v>699</v>
      </c>
      <c r="J74" t="s">
        <v>699</v>
      </c>
      <c r="K74" t="s">
        <v>3</v>
      </c>
      <c r="L74" t="s">
        <v>3</v>
      </c>
      <c r="M74" t="s">
        <v>3</v>
      </c>
      <c r="N74" t="s">
        <v>684</v>
      </c>
      <c r="O74" t="s">
        <v>699</v>
      </c>
      <c r="P74" t="s">
        <v>3</v>
      </c>
      <c r="Q74" t="s">
        <v>3</v>
      </c>
      <c r="R74" t="s">
        <v>3</v>
      </c>
      <c r="S74" t="s">
        <v>1242</v>
      </c>
      <c r="T74" t="s">
        <v>1243</v>
      </c>
      <c r="U74" t="s">
        <v>1241</v>
      </c>
    </row>
    <row r="75" spans="1:21" x14ac:dyDescent="0.25">
      <c r="A75">
        <v>747</v>
      </c>
      <c r="B75">
        <v>1</v>
      </c>
      <c r="C75" t="s">
        <v>3</v>
      </c>
      <c r="D75" t="s">
        <v>684</v>
      </c>
      <c r="E75" t="s">
        <v>699</v>
      </c>
      <c r="F75" t="s">
        <v>699</v>
      </c>
      <c r="G75" t="s">
        <v>699</v>
      </c>
      <c r="H75" t="s">
        <v>3</v>
      </c>
      <c r="I75" t="s">
        <v>699</v>
      </c>
      <c r="J75" t="s">
        <v>699</v>
      </c>
      <c r="K75" t="s">
        <v>3</v>
      </c>
      <c r="L75" t="s">
        <v>3</v>
      </c>
      <c r="M75" t="s">
        <v>3</v>
      </c>
      <c r="N75" t="s">
        <v>684</v>
      </c>
      <c r="O75" t="s">
        <v>699</v>
      </c>
      <c r="P75" t="s">
        <v>3</v>
      </c>
      <c r="Q75" t="s">
        <v>3</v>
      </c>
      <c r="R75" t="s">
        <v>3</v>
      </c>
      <c r="S75" t="s">
        <v>1242</v>
      </c>
      <c r="T75" t="s">
        <v>1243</v>
      </c>
      <c r="U75" t="s">
        <v>1241</v>
      </c>
    </row>
    <row r="76" spans="1:21" x14ac:dyDescent="0.25">
      <c r="A76">
        <v>748</v>
      </c>
      <c r="B76">
        <v>1</v>
      </c>
      <c r="C76" t="s">
        <v>3</v>
      </c>
      <c r="D76" t="s">
        <v>684</v>
      </c>
      <c r="E76" t="s">
        <v>699</v>
      </c>
      <c r="F76" t="s">
        <v>699</v>
      </c>
      <c r="G76" t="s">
        <v>699</v>
      </c>
      <c r="H76" t="s">
        <v>3</v>
      </c>
      <c r="I76" t="s">
        <v>699</v>
      </c>
      <c r="J76" t="s">
        <v>699</v>
      </c>
      <c r="K76" t="s">
        <v>3</v>
      </c>
      <c r="L76" t="s">
        <v>3</v>
      </c>
      <c r="M76" t="s">
        <v>3</v>
      </c>
      <c r="N76" t="s">
        <v>684</v>
      </c>
      <c r="O76" t="s">
        <v>699</v>
      </c>
      <c r="P76" t="s">
        <v>3</v>
      </c>
      <c r="Q76" t="s">
        <v>3</v>
      </c>
      <c r="R76" t="s">
        <v>3</v>
      </c>
      <c r="S76" t="s">
        <v>1242</v>
      </c>
      <c r="T76" t="s">
        <v>1243</v>
      </c>
      <c r="U76" t="s">
        <v>1241</v>
      </c>
    </row>
    <row r="77" spans="1:21" x14ac:dyDescent="0.25">
      <c r="A77">
        <v>749</v>
      </c>
      <c r="B77">
        <v>1</v>
      </c>
      <c r="C77" t="s">
        <v>3</v>
      </c>
      <c r="D77" t="s">
        <v>684</v>
      </c>
      <c r="E77" t="s">
        <v>699</v>
      </c>
      <c r="F77" t="s">
        <v>699</v>
      </c>
      <c r="G77" t="s">
        <v>699</v>
      </c>
      <c r="H77" t="s">
        <v>3</v>
      </c>
      <c r="I77" t="s">
        <v>699</v>
      </c>
      <c r="J77" t="s">
        <v>699</v>
      </c>
      <c r="K77" t="s">
        <v>3</v>
      </c>
      <c r="L77" t="s">
        <v>3</v>
      </c>
      <c r="M77" t="s">
        <v>3</v>
      </c>
      <c r="N77" t="s">
        <v>684</v>
      </c>
      <c r="O77" t="s">
        <v>699</v>
      </c>
      <c r="P77" t="s">
        <v>3</v>
      </c>
      <c r="Q77" t="s">
        <v>3</v>
      </c>
      <c r="R77" t="s">
        <v>3</v>
      </c>
      <c r="S77" t="s">
        <v>1242</v>
      </c>
      <c r="T77" t="s">
        <v>1243</v>
      </c>
      <c r="U77" t="s">
        <v>1241</v>
      </c>
    </row>
    <row r="78" spans="1:21" x14ac:dyDescent="0.25">
      <c r="A78">
        <v>750</v>
      </c>
      <c r="B78">
        <v>1</v>
      </c>
      <c r="C78" t="s">
        <v>3</v>
      </c>
      <c r="D78" t="s">
        <v>684</v>
      </c>
      <c r="E78" t="s">
        <v>699</v>
      </c>
      <c r="F78" t="s">
        <v>699</v>
      </c>
      <c r="G78" t="s">
        <v>699</v>
      </c>
      <c r="H78" t="s">
        <v>3</v>
      </c>
      <c r="I78" t="s">
        <v>699</v>
      </c>
      <c r="J78" t="s">
        <v>699</v>
      </c>
      <c r="K78" t="s">
        <v>3</v>
      </c>
      <c r="L78" t="s">
        <v>3</v>
      </c>
      <c r="M78" t="s">
        <v>3</v>
      </c>
      <c r="N78" t="s">
        <v>684</v>
      </c>
      <c r="O78" t="s">
        <v>699</v>
      </c>
      <c r="P78" t="s">
        <v>3</v>
      </c>
      <c r="Q78" t="s">
        <v>3</v>
      </c>
      <c r="R78" t="s">
        <v>3</v>
      </c>
      <c r="S78" t="s">
        <v>1242</v>
      </c>
      <c r="T78" t="s">
        <v>1243</v>
      </c>
      <c r="U78" t="s">
        <v>1241</v>
      </c>
    </row>
    <row r="79" spans="1:21" x14ac:dyDescent="0.25">
      <c r="A79">
        <v>751</v>
      </c>
      <c r="B79">
        <v>1</v>
      </c>
      <c r="C79" t="s">
        <v>3</v>
      </c>
      <c r="D79" t="s">
        <v>684</v>
      </c>
      <c r="E79" t="s">
        <v>699</v>
      </c>
      <c r="F79" t="s">
        <v>699</v>
      </c>
      <c r="G79" t="s">
        <v>699</v>
      </c>
      <c r="H79" t="s">
        <v>3</v>
      </c>
      <c r="I79" t="s">
        <v>699</v>
      </c>
      <c r="J79" t="s">
        <v>699</v>
      </c>
      <c r="K79" t="s">
        <v>3</v>
      </c>
      <c r="L79" t="s">
        <v>3</v>
      </c>
      <c r="M79" t="s">
        <v>3</v>
      </c>
      <c r="N79" t="s">
        <v>684</v>
      </c>
      <c r="O79" t="s">
        <v>699</v>
      </c>
      <c r="P79" t="s">
        <v>3</v>
      </c>
      <c r="Q79" t="s">
        <v>3</v>
      </c>
      <c r="R79" t="s">
        <v>3</v>
      </c>
      <c r="S79" t="s">
        <v>1242</v>
      </c>
      <c r="T79" t="s">
        <v>1243</v>
      </c>
      <c r="U79" t="s">
        <v>1241</v>
      </c>
    </row>
    <row r="80" spans="1:21" x14ac:dyDescent="0.25">
      <c r="A80">
        <v>752</v>
      </c>
      <c r="B80">
        <v>1</v>
      </c>
      <c r="C80" t="s">
        <v>3</v>
      </c>
      <c r="D80" t="s">
        <v>684</v>
      </c>
      <c r="E80" t="s">
        <v>699</v>
      </c>
      <c r="F80" t="s">
        <v>699</v>
      </c>
      <c r="G80" t="s">
        <v>699</v>
      </c>
      <c r="H80" t="s">
        <v>3</v>
      </c>
      <c r="I80" t="s">
        <v>699</v>
      </c>
      <c r="J80" t="s">
        <v>699</v>
      </c>
      <c r="K80" t="s">
        <v>3</v>
      </c>
      <c r="L80" t="s">
        <v>3</v>
      </c>
      <c r="M80" t="s">
        <v>3</v>
      </c>
      <c r="N80" t="s">
        <v>684</v>
      </c>
      <c r="O80" t="s">
        <v>699</v>
      </c>
      <c r="P80" t="s">
        <v>3</v>
      </c>
      <c r="Q80" t="s">
        <v>3</v>
      </c>
      <c r="R80" t="s">
        <v>3</v>
      </c>
      <c r="S80" t="s">
        <v>1242</v>
      </c>
      <c r="T80" t="s">
        <v>1243</v>
      </c>
      <c r="U80" t="s">
        <v>1241</v>
      </c>
    </row>
    <row r="81" spans="1:21" x14ac:dyDescent="0.25">
      <c r="A81">
        <v>753</v>
      </c>
      <c r="B81">
        <v>1</v>
      </c>
      <c r="C81" t="s">
        <v>3</v>
      </c>
      <c r="D81" t="s">
        <v>684</v>
      </c>
      <c r="E81" t="s">
        <v>699</v>
      </c>
      <c r="F81" t="s">
        <v>699</v>
      </c>
      <c r="G81" t="s">
        <v>699</v>
      </c>
      <c r="H81" t="s">
        <v>3</v>
      </c>
      <c r="I81" t="s">
        <v>699</v>
      </c>
      <c r="J81" t="s">
        <v>699</v>
      </c>
      <c r="K81" t="s">
        <v>3</v>
      </c>
      <c r="L81" t="s">
        <v>3</v>
      </c>
      <c r="M81" t="s">
        <v>3</v>
      </c>
      <c r="N81" t="s">
        <v>684</v>
      </c>
      <c r="O81" t="s">
        <v>699</v>
      </c>
      <c r="P81" t="s">
        <v>3</v>
      </c>
      <c r="Q81" t="s">
        <v>3</v>
      </c>
      <c r="R81" t="s">
        <v>3</v>
      </c>
      <c r="S81" t="s">
        <v>1242</v>
      </c>
      <c r="T81" t="s">
        <v>1243</v>
      </c>
      <c r="U81" t="s">
        <v>1241</v>
      </c>
    </row>
    <row r="82" spans="1:21" x14ac:dyDescent="0.25">
      <c r="A82">
        <v>754</v>
      </c>
      <c r="B82">
        <v>1</v>
      </c>
      <c r="C82" t="s">
        <v>3</v>
      </c>
      <c r="D82" t="s">
        <v>684</v>
      </c>
      <c r="E82" t="s">
        <v>699</v>
      </c>
      <c r="F82" t="s">
        <v>699</v>
      </c>
      <c r="G82" t="s">
        <v>699</v>
      </c>
      <c r="H82" t="s">
        <v>3</v>
      </c>
      <c r="I82" t="s">
        <v>699</v>
      </c>
      <c r="J82" t="s">
        <v>699</v>
      </c>
      <c r="K82" t="s">
        <v>3</v>
      </c>
      <c r="L82" t="s">
        <v>3</v>
      </c>
      <c r="M82" t="s">
        <v>3</v>
      </c>
      <c r="N82" t="s">
        <v>684</v>
      </c>
      <c r="O82" t="s">
        <v>699</v>
      </c>
      <c r="P82" t="s">
        <v>3</v>
      </c>
      <c r="Q82" t="s">
        <v>3</v>
      </c>
      <c r="R82" t="s">
        <v>3</v>
      </c>
      <c r="S82" t="s">
        <v>1242</v>
      </c>
      <c r="T82" t="s">
        <v>1243</v>
      </c>
      <c r="U82" t="s">
        <v>1241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02-01-02</v>
      </c>
      <c r="G1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2026-04-06T13:47:26Z</dcterms:created>
  <dcterms:modified xsi:type="dcterms:W3CDTF">2026-04-16T18:33:19Z</dcterms:modified>
</cp:coreProperties>
</file>